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buntrakun\Desktop\Dusit\Dusit 2020\DREIT\Q1'2020\Draft\15.5.20 file set\"/>
    </mc:Choice>
  </mc:AlternateContent>
  <xr:revisionPtr revIDLastSave="0" documentId="13_ncr:1_{4E7B52A1-5F31-4400-9684-3FCC68E2C400}" xr6:coauthVersionLast="44" xr6:coauthVersionMax="44" xr10:uidLastSave="{00000000-0000-0000-0000-000000000000}"/>
  <bookViews>
    <workbookView xWindow="-110" yWindow="-110" windowWidth="19420" windowHeight="10420" tabRatio="808" xr2:uid="{00000000-000D-0000-FFFF-FFFF00000000}"/>
  </bookViews>
  <sheets>
    <sheet name="BS-3" sheetId="1" r:id="rId1"/>
    <sheet name="invest-4" sheetId="44" r:id="rId2"/>
    <sheet name="PL5" sheetId="25" r:id="rId3"/>
    <sheet name="6" sheetId="22" r:id="rId4"/>
    <sheet name="CF7" sheetId="23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" hidden="1">[1]ROOMS!#REF!</definedName>
    <definedName name="__123Graph_AROOMS" hidden="1">[1]ROOMS!#REF!</definedName>
    <definedName name="__123Graph_B" hidden="1">[1]ROOMS!#REF!</definedName>
    <definedName name="__123Graph_BROOMS" hidden="1">[1]ROOMS!#REF!</definedName>
    <definedName name="_Dist_Bin" hidden="1">'[1]OTHER DEPT'!#REF!</definedName>
    <definedName name="_Dist_Values" hidden="1">'[1]OTHER DEPT'!#REF!</definedName>
    <definedName name="_xlnm._FilterDatabase" hidden="1">#REF!</definedName>
    <definedName name="_Hlk120336604" localSheetId="3">'6'!#REF!</definedName>
    <definedName name="_Hlk120336604" localSheetId="0">'BS-3'!#REF!</definedName>
    <definedName name="_Hlk120336604" localSheetId="4">'CF7'!#REF!</definedName>
    <definedName name="_Key1" hidden="1">'[1]F&amp;B'!#REF!</definedName>
    <definedName name="_Key2" hidden="1">[1]CAPEX!#REF!</definedName>
    <definedName name="_Order1" hidden="1">0</definedName>
    <definedName name="_Order2" hidden="1">255</definedName>
    <definedName name="_Regression_Int" hidden="1">1</definedName>
    <definedName name="_Sort" hidden="1">#REF!</definedName>
    <definedName name="_Table1_In1" hidden="1">'[1]OTHER DEPT'!#REF!</definedName>
    <definedName name="_Table1_Out" hidden="1">'[1]OTHER DEPT'!#REF!</definedName>
    <definedName name="aaa" hidden="1">{"FB Assumptions",#N/A,FALSE,"Asu";"FB Cashflow 1",#N/A,FALSE,"F&amp;B";"FB Cashflow 2",#N/A,FALSE,"F&amp;B"}</definedName>
    <definedName name="AccessDatabase" hidden="1">"A:\Forecast Nov 98.mdb"</definedName>
    <definedName name="ACwvu.Letter." hidden="1">'[2] Transfers'!#REF!</definedName>
    <definedName name="AS2DocOpenMode" hidden="1">"AS2DocumentEdit"</definedName>
    <definedName name="AS2HasNoAutoHeaderFooter" hidden="1">" "</definedName>
    <definedName name="AS2NamedRange" hidden="1">3</definedName>
    <definedName name="AS2TaxWorkpaper" hidden="1">" "</definedName>
    <definedName name="asdfghj" hidden="1">{#N/A,#N/A,FALSE,"Aging Summary";#N/A,#N/A,FALSE,"Ratio Analysis";#N/A,#N/A,FALSE,"Test 120 Day Accts";#N/A,#N/A,FALSE,"Tickmarks"}</definedName>
    <definedName name="asdsfdgf" hidden="1">{#N/A,#N/A,FALSE,"Aging Summary";#N/A,#N/A,FALSE,"Ratio Analysis";#N/A,#N/A,FALSE,"Test 120 Day Accts";#N/A,#N/A,FALSE,"Tickmarks"}</definedName>
    <definedName name="asfdgffg" hidden="1">{#N/A,#N/A,FALSE,"Aging Summary";#N/A,#N/A,FALSE,"Ratio Analysis";#N/A,#N/A,FALSE,"Test 120 Day Accts";#N/A,#N/A,FALSE,"Tickmarks"}</definedName>
    <definedName name="asfgsdgsdggfg" hidden="1">{#N/A,#N/A,FALSE,"Summ";#N/A,#N/A,FALSE,"P&amp;L";#N/A,#N/A,FALSE,"C&amp;F";#N/A,#N/A,FALSE,"B&amp;S"}</definedName>
    <definedName name="BUILD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FN" hidden="1">{#N/A,#N/A,FALSE,"Summ";#N/A,#N/A,FALSE,"P&amp;L";#N/A,#N/A,FALSE,"C&amp;F";#N/A,#N/A,FALSE,"B&amp;S"}</definedName>
    <definedName name="COMP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edwlsakkdsdkdjskl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gfgf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gsgdfgsdfg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FormBar" hidden="1">[3]Variables!$B$13</definedName>
    <definedName name="fr" hidden="1">{#N/A,#N/A,FALSE,"Aging Summary";#N/A,#N/A,FALSE,"Ratio Analysis";#N/A,#N/A,FALSE,"Test 120 Day Accts";#N/A,#N/A,FALSE,"Tickmarks"}</definedName>
    <definedName name="graph1" hidden="1">[4]ROOMS!#REF!</definedName>
    <definedName name="hi" hidden="1">{#N/A,#N/A,FALSE,"Aging Summary";#N/A,#N/A,FALSE,"Ratio Analysis";#N/A,#N/A,FALSE,"Test 120 Day Accts";#N/A,#N/A,FALSE,"Tickmarks"}</definedName>
    <definedName name="i" hidden="1">{"FB Assumptions",#N/A,FALSE,"Asu";"FB Cashflow 1",#N/A,FALSE,"F&amp;B";"FB Cashflow 2",#N/A,FALSE,"F&amp;B"}</definedName>
    <definedName name="jk" hidden="1">{#N/A,#N/A,FALSE,"Summ";#N/A,#N/A,FALSE,"P&amp;L";#N/A,#N/A,FALSE,"C&amp;F";#N/A,#N/A,FALSE,"B&amp;S"}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o" hidden="1">{#N/A,#N/A,FALSE,"Aging Summary";#N/A,#N/A,FALSE,"Ratio Analysis";#N/A,#N/A,FALSE,"Test 120 Day Accts";#N/A,#N/A,FALSE,"Tickmarks"}</definedName>
    <definedName name="Leass" hidden="1">{#N/A,#N/A,FALSE,"Summ";#N/A,#N/A,FALSE,"P&amp;L";#N/A,#N/A,FALSE,"C&amp;F";#N/A,#N/A,FALSE,"B&amp;S"}</definedName>
    <definedName name="lpo" hidden="1">{#N/A,#N/A,FALSE,"Aging Summary";#N/A,#N/A,FALSE,"Ratio Analysis";#N/A,#N/A,FALSE,"Test 120 Day Accts";#N/A,#N/A,FALSE,"Tickmarks"}</definedName>
    <definedName name="OFFICE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ok" hidden="1">{#N/A,#N/A,FALSE,"Aging Summary";#N/A,#N/A,FALSE,"Ratio Analysis";#N/A,#N/A,FALSE,"Test 120 Day Accts";#N/A,#N/A,FALSE,"Tickmarks"}</definedName>
    <definedName name="PCap" hidden="1">#REF!</definedName>
    <definedName name="poiuy" hidden="1">{#N/A,#N/A,FALSE,"Aging Summary";#N/A,#N/A,FALSE,"Ratio Analysis";#N/A,#N/A,FALSE,"Test 120 Day Accts";#N/A,#N/A,FALSE,"Tickmarks"}</definedName>
    <definedName name="_xlnm.Print_Area" localSheetId="3">'6'!$A$1:$F$25</definedName>
    <definedName name="_xlnm.Print_Area" localSheetId="0">'BS-3'!$A$1:$E$36</definedName>
    <definedName name="_xlnm.Print_Area" localSheetId="4">'CF7'!$A$1:$F$50</definedName>
    <definedName name="_xlnm.Print_Area" localSheetId="1">'invest-4'!$A$1:$Q$40</definedName>
    <definedName name="_xlnm.Print_Area" localSheetId="2">'PL5'!$A$1:$F$42</definedName>
    <definedName name="rename" hidden="1">{#N/A,#N/A,FALSE,"Aging Summary";#N/A,#N/A,FALSE,"Ratio Analysis";#N/A,#N/A,FALSE,"Test 120 Day Accts";#N/A,#N/A,FALSE,"Tickmarks"}</definedName>
    <definedName name="sadsdf" hidden="1">{#N/A,#N/A,FALSE,"Aging Summary";#N/A,#N/A,FALSE,"Ratio Analysis";#N/A,#N/A,FALSE,"Test 120 Day Accts";#N/A,#N/A,FALSE,"Tickmarks"}</definedName>
    <definedName name="sddsdfd" hidden="1">{#N/A,#N/A,FALSE,"Aging Summary";#N/A,#N/A,FALSE,"Ratio Analysis";#N/A,#N/A,FALSE,"Test 120 Day Accts";#N/A,#N/A,FALSE,"Tickmarks"}</definedName>
    <definedName name="sdvdfb" hidden="1">#REF!</definedName>
    <definedName name="SetFlag" hidden="1">[3]Variables!$B$18</definedName>
    <definedName name="SheetName" hidden="1">[3]Variables!$B$17</definedName>
    <definedName name="SkipWelcome" hidden="1">[3]Variables!$B$19</definedName>
    <definedName name="StatBar" hidden="1">[3]Variables!$B$14</definedName>
    <definedName name="Swvu.Letter." hidden="1">'[2] Transfers'!#REF!</definedName>
    <definedName name="tbPosition" hidden="1">#N/A</definedName>
    <definedName name="WizardState" hidden="1">[3]Variables!$B$20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ILLS._.OF._.QUANTITY." hidden="1">{#N/A,#N/A,TRUE,"Str.";#N/A,#N/A,TRUE,"Steel &amp; Roof";#N/A,#N/A,TRUE,"Arc.";#N/A,#N/A,TRUE,"Preliminary";#N/A,#N/A,TRUE,"Sum_Prelim"}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TW." hidden="1">{#N/A,#N/A,FALSE,"Summ";#N/A,#N/A,FALSE,"P&amp;L";#N/A,#N/A,FALSE,"C&amp;F";#N/A,#N/A,FALSE,"B&amp;S"}</definedName>
    <definedName name="wvu.Letter." hidden="1">{TRUE,TRUE,1,1,238.5,258,FALSE,TRUE,TRUE,TRUE,0,1,#N/A,1,30,5.57142857142857,5,3,FALSE,TRUE,1,TRUE,1,TRUE,77,"Swvu.Letter.","ACwvu.Letter.",#N/A,FALSE,FALSE,0.75,0.75,0.48,0.5,1,"","",TRUE,FALSE,FALSE,FALSE,1,#N/A,1,1,"=R9C1:R39C9",FALSE,#N/A,#N/A,FALSE,FALSE,FALSE,9,0,0,FALSE,FALSE,TRUE,TRUE,TRUE}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F42CA64_6E99_4019_A45A_79C595062E7C_.wvu.Rows" hidden="1">'[5]Loan Int Re-Allocation'!$A$10:$IV$25,'[5]Loan Int Re-Allocation'!$A$28:$IV$45,'[5]Loan Int Re-Allocation'!$A$48:$IV$65,'[5]Loan Int Re-Allocation'!$A$68:$IV$85,'[5]Loan Int Re-Allocation'!$A$88:$IV$160</definedName>
    <definedName name="Z_374B0370_0F32_4F8D_99D1_18EAF9439331_.wvu.Rows" hidden="1">'[5]Loan Int Re-Allocation'!$A$10:$IV$25,'[5]Loan Int Re-Allocation'!$A$28:$IV$45,'[5]Loan Int Re-Allocation'!$A$48:$IV$65,'[5]Loan Int Re-Allocation'!$A$68:$IV$85,'[5]Loan Int Re-Allocation'!$A$88:$IV$160</definedName>
    <definedName name="Z_41C39262_05FA_4593_8F2A_7452C02171BE_.wvu.Rows" hidden="1">'[5]Loan Int Re-Allocation'!$A$10:$IV$25,'[5]Loan Int Re-Allocation'!$A$28:$IV$45,'[5]Loan Int Re-Allocation'!$A$48:$IV$65,'[5]Loan Int Re-Allocation'!$A$68:$IV$85,'[5]Loan Int Re-Allocation'!$A$88:$IV$160</definedName>
    <definedName name="Z_53CB99D9_83AF_448F_9E94_78E657FC56C8_.wvu.Rows" hidden="1">'[5]Loan Int Re-Allocation'!$A$10:$IV$25,'[5]Loan Int Re-Allocation'!$A$28:$IV$45,'[5]Loan Int Re-Allocation'!$A$48:$IV$65,'[5]Loan Int Re-Allocation'!$A$68:$IV$85,'[5]Loan Int Re-Allocation'!$A$88:$IV$160</definedName>
    <definedName name="Z_56778C88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89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92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56778CC1_9896_11D6_97BF_444553540000_.wvu.Rows" hidden="1">'[5]Loan Int Re-Allocation'!$A$10:$IV$25,'[5]Loan Int Re-Allocation'!$A$28:$IV$45,'[5]Loan Int Re-Allocation'!$A$48:$IV$65,'[5]Loan Int Re-Allocation'!$A$68:$IV$85,'[5]Loan Int Re-Allocation'!$A$88:$IV$160</definedName>
    <definedName name="Z_62E2711C_475F_4FEE_9D08_12249AE2D0DD_.wvu.Rows" hidden="1">'[5]Loan Int Re-Allocation'!$A$10:$IV$25,'[5]Loan Int Re-Allocation'!$A$28:$IV$45,'[5]Loan Int Re-Allocation'!$A$48:$IV$65,'[5]Loan Int Re-Allocation'!$A$68:$IV$85,'[5]Loan Int Re-Allocation'!$A$88:$IV$160</definedName>
    <definedName name="Z_801BDC29_256A_11D8_982C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85785890_3C4B_11D8_B94F_00D0098009EA_.wvu.Rows" hidden="1">'[5]Loan Int Re-Allocation'!$A$10:$IV$25,'[5]Loan Int Re-Allocation'!$A$28:$IV$45,'[5]Loan Int Re-Allocation'!$A$48:$IV$65,'[5]Loan Int Re-Allocation'!$A$68:$IV$85,'[5]Loan Int Re-Allocation'!$A$88:$IV$160</definedName>
    <definedName name="Z_9BA22756_3222_46EE_A0C4_CC1553EF3A09_.wvu.Rows" hidden="1">'[5]Loan Int Re-Allocation'!$A$10:$IV$25,'[5]Loan Int Re-Allocation'!$A$28:$IV$45,'[5]Loan Int Re-Allocation'!$A$48:$IV$65,'[5]Loan Int Re-Allocation'!$A$68:$IV$85,'[5]Loan Int Re-Allocation'!$A$88:$IV$160</definedName>
    <definedName name="Z_AB23432F_978C_44EA_B734_EC957E417F39_.wvu.Rows" hidden="1">'[5]Loan Int Re-Allocation'!$A$10:$IV$25,'[5]Loan Int Re-Allocation'!$A$28:$IV$45,'[5]Loan Int Re-Allocation'!$A$48:$IV$65,'[5]Loan Int Re-Allocation'!$A$68:$IV$85,'[5]Loan Int Re-Allocation'!$A$88:$IV$160</definedName>
    <definedName name="Z_CD21F88C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9B_27AD_11D7_97EE_00B0D0EDE362_.wvu.Rows" hidden="1">'[5]Loan Int Re-Allocation'!$A$26:$IV$26,'[5]Loan Int Re-Allocation'!$A$46:$IV$46,'[5]Loan Int Re-Allocation'!$A$66:$IV$66,'[5]Loan Int Re-Allocation'!$A$86:$IV$86,'[5]Loan Int Re-Allocation'!$A$161:$IV$161</definedName>
    <definedName name="Z_CD21F89F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CD21F8A4_27AD_11D7_97EE_00B0D0EDE362_.wvu.Rows" hidden="1">'[5]Loan Int Re-Allocation'!$A$10:$IV$25,'[5]Loan Int Re-Allocation'!$A$28:$IV$45,'[5]Loan Int Re-Allocation'!$A$48:$IV$65,'[5]Loan Int Re-Allocation'!$A$68:$IV$85,'[5]Loan Int Re-Allocation'!$A$88:$IV$160</definedName>
    <definedName name="Z_D3D42B64_D470_43D8_B924_7AD20DF9D4A6_.wvu.Rows" hidden="1">'[5]Loan Int Re-Allocation'!$A$10:$IV$25,'[5]Loan Int Re-Allocation'!$A$28:$IV$45,'[5]Loan Int Re-Allocation'!$A$48:$IV$65,'[5]Loan Int Re-Allocation'!$A$68:$IV$85,'[5]Loan Int Re-Allocation'!$A$88:$IV$160</definedName>
    <definedName name="Z_D729E436_07ED_42F6_BCF2_00C693C87DF2_.wvu.Rows" hidden="1">'[5]Loan Int Re-Allocation'!$A$10:$IV$25,'[5]Loan Int Re-Allocation'!$A$28:$IV$45,'[5]Loan Int Re-Allocation'!$A$48:$IV$65,'[5]Loan Int Re-Allocation'!$A$68:$IV$85,'[5]Loan Int Re-Allocation'!$A$88:$IV$160</definedName>
    <definedName name="ZoomFactor" hidden="1">[3]Variables!$B$12</definedName>
    <definedName name="ZoomList" hidden="1">[3]Variables!$B$1:$B$10</definedName>
    <definedName name="ฤ" hidden="1">{"FB Assumptions",#N/A,FALSE,"Asu";"FB Cashflow 1",#N/A,FALSE,"F&amp;B";"FB Cashflow 2",#N/A,FALSE,"F&amp;B"}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3" i="25" l="1"/>
  <c r="D33" i="25"/>
  <c r="F36" i="23" l="1"/>
  <c r="E26" i="1"/>
  <c r="C26" i="1"/>
  <c r="F24" i="22" l="1"/>
  <c r="D24" i="22"/>
  <c r="C33" i="1" l="1"/>
  <c r="C16" i="1"/>
  <c r="C35" i="1" l="1"/>
  <c r="C27" i="1"/>
  <c r="C37" i="1" s="1"/>
  <c r="Q37" i="44" l="1"/>
  <c r="O37" i="44"/>
  <c r="M37" i="44"/>
  <c r="O27" i="44"/>
  <c r="M27" i="44"/>
  <c r="M40" i="44" l="1"/>
  <c r="O40" i="44"/>
  <c r="F12" i="25"/>
  <c r="D12" i="25"/>
  <c r="F23" i="25"/>
  <c r="D23" i="25"/>
  <c r="I27" i="44"/>
  <c r="G27" i="44"/>
  <c r="I37" i="44"/>
  <c r="G37" i="44"/>
  <c r="E16" i="1"/>
  <c r="E33" i="1" l="1"/>
  <c r="E35" i="1" s="1"/>
  <c r="F11" i="22" l="1"/>
  <c r="F17" i="22" s="1"/>
  <c r="F44" i="23" l="1"/>
  <c r="F19" i="22"/>
  <c r="F46" i="23" l="1"/>
  <c r="F48" i="23" s="1"/>
  <c r="F50" i="23" s="1"/>
  <c r="F24" i="25"/>
  <c r="F35" i="25" s="1"/>
  <c r="F39" i="25" s="1"/>
  <c r="E27" i="1"/>
  <c r="E37" i="1" l="1"/>
  <c r="D44" i="23"/>
  <c r="G40" i="44" l="1"/>
  <c r="I40" i="44"/>
  <c r="K13" i="44" l="1"/>
  <c r="K31" i="44"/>
  <c r="K32" i="44"/>
  <c r="K17" i="44"/>
  <c r="K22" i="44"/>
  <c r="K26" i="44"/>
  <c r="K39" i="44"/>
  <c r="K37" i="44" l="1"/>
  <c r="Q27" i="44"/>
  <c r="Q40" i="44" s="1"/>
  <c r="K27" i="44"/>
  <c r="D24" i="25"/>
  <c r="K40" i="44" l="1"/>
  <c r="D35" i="25"/>
  <c r="D44" i="25" l="1"/>
  <c r="D39" i="25"/>
  <c r="D9" i="23"/>
  <c r="D36" i="23" s="1"/>
  <c r="D11" i="22"/>
  <c r="D46" i="23" l="1"/>
  <c r="D48" i="23" s="1"/>
  <c r="D50" i="23" s="1"/>
  <c r="D17" i="22"/>
  <c r="D19" i="22" s="1"/>
  <c r="D26" i="22" l="1"/>
</calcChain>
</file>

<file path=xl/sharedStrings.xml><?xml version="1.0" encoding="utf-8"?>
<sst xmlns="http://schemas.openxmlformats.org/spreadsheetml/2006/main" count="202" uniqueCount="159">
  <si>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</si>
  <si>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</si>
  <si>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</si>
  <si>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</si>
  <si>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</si>
  <si>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</si>
  <si>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</si>
  <si>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</si>
  <si>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</si>
  <si>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</si>
  <si>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</si>
  <si>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</si>
  <si>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</si>
  <si>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</si>
  <si>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ค่าธรรมเนียมการจัดการ</t>
  </si>
  <si>
    <t>การเพิ่มขึ้นในสินทรัพย์สุทธิจากการดำเนินงาน</t>
  </si>
  <si>
    <t>ประเภทเงินลงทุน</t>
  </si>
  <si>
    <t>ราคายุติธรรม</t>
  </si>
  <si>
    <t>ร้อยละของ</t>
  </si>
  <si>
    <t>ค่าธรรมเนียมนายทะเบียน</t>
  </si>
  <si>
    <t>ค่าธรรมเนียมวิชาชีพ</t>
  </si>
  <si>
    <t>รายได้ค่าเช่า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</si>
  <si>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</si>
  <si>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</si>
  <si>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</si>
  <si>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</si>
  <si>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</si>
  <si>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t>3.</t>
  </si>
  <si>
    <t>โครงการโรงแรมดุสิตธานี หัวหิน</t>
  </si>
  <si>
    <t>เงินลงทุนในหุ้นสามัญ</t>
  </si>
  <si>
    <t>บริษัท ดุสิต แมนเนจเม้นท์ จำกัด</t>
  </si>
  <si>
    <t>รายได้อื่น</t>
  </si>
  <si>
    <t>ราคาทุน</t>
  </si>
  <si>
    <t>ค่าใช้จ่ายจ่ายล่วงหน้า</t>
  </si>
  <si>
    <t>ภาษีเงินได้หัก ณ ที่จ่ายค้างจ่าย</t>
  </si>
  <si>
    <t>เงินกู้ยืมระยะยาว</t>
  </si>
  <si>
    <t>จ่ายดอกเบี้ย</t>
  </si>
  <si>
    <t>ค่าธรรมเนียมทรัสตี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</si>
  <si>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</si>
  <si>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</si>
  <si>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</si>
  <si>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>ค่าใช้จ่ายอื่น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</si>
  <si>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</si>
  <si>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</si>
  <si>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</si>
  <si>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31 ธันวาคม</t>
  </si>
  <si>
    <t>ต้นทุนทางการเงิน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</si>
  <si>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</si>
  <si>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</si>
  <si>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</si>
  <si>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รวมเงินลงทุนในหลักทรัพย์</t>
  </si>
  <si>
    <t>เงินสดสุทธิได้มาจาก (ใช้ไปใน) กิจกรรมจัดหาเงิน</t>
  </si>
  <si>
    <t>กองทุนเปิดกรุงศรีตราสารหนี้ระยะกลาง</t>
  </si>
  <si>
    <t>4.</t>
  </si>
  <si>
    <t>โครงการโรงแรมดุสิตธานี มัลดีฟส์</t>
  </si>
  <si>
    <t>กำไรขาดทุนเบ็ดเสร็จอื่น</t>
  </si>
  <si>
    <t>ทรัสต์เพื่อการลงทุนในอสังหาริมทรัพย์และสิทธิการเช่าดุสิตธานี และบริษัทย่อย</t>
  </si>
  <si>
    <t>เกาะ Mudhdhoo ในหมู่เกาะ Baa Atoll ในสาธารณรัฐมัลดีฟส์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</si>
  <si>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</si>
  <si>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</si>
  <si>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เจ้าหนี้อื่น</t>
  </si>
  <si>
    <r>
      <t xml:space="preserve">เงินลงทุนในบริษัทย่อย </t>
    </r>
    <r>
      <rPr>
        <i/>
        <sz val="15"/>
        <rFont val="Angsana New"/>
        <family val="1"/>
      </rPr>
      <t>(หมายเหตุ 6)</t>
    </r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</si>
  <si>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</si>
  <si>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</si>
  <si>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ผลต่างจากการเปลี่ยนแปลงอัตราแลกเปลี่ยน</t>
  </si>
  <si>
    <t>31 ธันวาคม 2562</t>
  </si>
  <si>
    <t xml:space="preserve">ภาษีเงินได้หัก ณ ที่จ่ายค้างจ่ายเพิ่มขึ้น (ลดลง) </t>
  </si>
  <si>
    <t>กองทุนเปิดทหารไทยธนพลัส</t>
  </si>
  <si>
    <t>เจ้าหนี้อื่นเพิ่มขึ้น (ลดลง)</t>
  </si>
  <si>
    <t>ภาษีเงินได้ค้างจ่าย</t>
  </si>
  <si>
    <t>ค่าใช้จ่ายภาษีเงินได้</t>
  </si>
  <si>
    <t>ค่าใช้จ่ายค้างจ่ายเพิ่มขึ้น</t>
  </si>
  <si>
    <t xml:space="preserve">เงินสดสุทธิได้มาจาก (ใช้ไปใน) กิจกรรมดำเนินงาน </t>
  </si>
  <si>
    <t>(พันบาท)</t>
  </si>
  <si>
    <t>31 มีนาคม</t>
  </si>
  <si>
    <t>(ไม่ได้ตรวจสอบ)</t>
  </si>
  <si>
    <t>หนี้สินตามสัญญาเช่า</t>
  </si>
  <si>
    <t xml:space="preserve">สินทรัพย์สิทธิการใช้ที่ดิน และอาคาร สิ่งปลูกสร้าง </t>
  </si>
  <si>
    <t>สินทรัพย์สิทธิการใช้ในที่ดิน และ กรรมสิทธิ์ในอาคาร สิ่งปลูกสร้าง และอุปกรณ์</t>
  </si>
  <si>
    <t>เงินลงทุนที่แสดงด้วยมูลค่ายุติธรรมผ่านกำไรหรือขาดทุน</t>
  </si>
  <si>
    <t>ค่าใช้จ่ายรอการตัดบัญชี</t>
  </si>
  <si>
    <t>จำนวน/พื้นที่</t>
  </si>
  <si>
    <t>กำไรจากการลงทุนสุทธิ</t>
  </si>
  <si>
    <t>การเพิ่มขึ้นของสินทรัพย์สุทธิจากการดำเนินงานในระหว่างงวด</t>
  </si>
  <si>
    <t xml:space="preserve">สินทรัพย์สุทธิ ณ วันที่ 1 มกราคม </t>
  </si>
  <si>
    <t>สินทรัพย์สุทธิ ณ วันที่ 31 มีนาคม</t>
  </si>
  <si>
    <t>การเปลี่ยนแปลงของจำนวนหน่วยลงทุน</t>
  </si>
  <si>
    <t>166 ไร่ 2 งาน 60 ตร.ว</t>
  </si>
  <si>
    <t>63 ไร่ 1 งาน 60 ตร.ว.</t>
  </si>
  <si>
    <t>2 ไร่ 2 งาน 65 ตร.ว</t>
  </si>
  <si>
    <r>
      <t>ที่ตั้ง</t>
    </r>
    <r>
      <rPr>
        <sz val="15"/>
        <rFont val="Angsana New"/>
        <family val="1"/>
      </rPr>
      <t xml:space="preserve"> </t>
    </r>
  </si>
  <si>
    <t>หนี้สินภาษีเงินได้รอตัดบัญชี</t>
  </si>
  <si>
    <t>เงินสดจ่ายค่าเช่า</t>
  </si>
  <si>
    <t>หนี้สินภาษีเงินได้รอตัดบัญชีเพิ่มขึ้น</t>
  </si>
  <si>
    <t>ค่าใช้จ่ายจ่ายล่วงหน้า (เพิ่มขึ้น) ลดลง</t>
  </si>
  <si>
    <t>ภาษีเงินได้ค้างจ่ายเพิ่มขึ้น</t>
  </si>
  <si>
    <t xml:space="preserve">ค่าใช้จ่ายรอการตัดบัญชีลดลง </t>
  </si>
  <si>
    <t>สินทรัพย์อื่นเพิ่มขึ้น</t>
  </si>
  <si>
    <t>ณ วันที่ 31 มีนาคม 2563</t>
  </si>
  <si>
    <t>การแสดงรายละเอียดเงินลงทุนใช้การจัดกลุ่มตามประเภทของเงินลงทุน</t>
  </si>
  <si>
    <t>6</t>
  </si>
  <si>
    <t>31 มีนาคม 2563 (ไม่ได้ตรวจสอบ)</t>
  </si>
  <si>
    <t>(ร้อยละ)</t>
  </si>
  <si>
    <t>รวมเงินลงทุนทั้งสิ้น</t>
  </si>
  <si>
    <t>ค่าใช้จ่ายรอตัดบัญชีตัดจ่าย</t>
  </si>
  <si>
    <t>สำหรับงวดสามเดือนสิ้นสุด</t>
  </si>
  <si>
    <t>วันที่ 31 มีนาคม</t>
  </si>
  <si>
    <t>ปรับกระทบรายการเพิ่มขึ้น (ลดลง) ในสินทรัพย์สุทธิจากการดำเนินงาน</t>
  </si>
  <si>
    <t xml:space="preserve">   ให้เป็นเงินสดสุทธิได้มาจาก (ใช้ไปใน) กิจกรรมดำเนินงาน</t>
  </si>
  <si>
    <t>(มูลค่าหน่วยละ 7.8733 บาท)</t>
  </si>
  <si>
    <t>การเพิ่มขึ้นของสินทรัพย์สุทธิในระหว่างงวด</t>
  </si>
  <si>
    <t>เงินสดและรายการเทียบเท่าเงินสด</t>
  </si>
  <si>
    <t xml:space="preserve">ลูกหนี้รายได้ค่าเช่าค้างรับและลูกหนี้อื่น </t>
  </si>
  <si>
    <t xml:space="preserve">   กำไรสะสม</t>
  </si>
  <si>
    <t xml:space="preserve">สินทรัพย์สุทธิ </t>
  </si>
  <si>
    <r>
      <t xml:space="preserve">สินทรัพย์สุทธิต่อหน่วย </t>
    </r>
    <r>
      <rPr>
        <b/>
        <i/>
        <sz val="15"/>
        <rFont val="Angsana New"/>
        <family val="1"/>
      </rPr>
      <t>(บาท)</t>
    </r>
  </si>
  <si>
    <r>
      <t xml:space="preserve">จำนวนหน่วยลงทุนที่จำหน่ายแล้วทั้งหมด ณ วันสิ้นงวด </t>
    </r>
    <r>
      <rPr>
        <b/>
        <i/>
        <sz val="15"/>
        <rFont val="Angsana New"/>
        <family val="1"/>
      </rPr>
      <t>(พันหน่วย)</t>
    </r>
  </si>
  <si>
    <t>มูลค่าเงินลงทุน</t>
  </si>
  <si>
    <t>รายได้</t>
  </si>
  <si>
    <t>รายได้ดอกเบี้ย</t>
  </si>
  <si>
    <t>ผลต่างจากอัตราแลกเปลี่ยน</t>
  </si>
  <si>
    <r>
      <t xml:space="preserve">หน่วยลงทุน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</si>
  <si>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r>
      <t xml:space="preserve">หน่วยลงทุน ณ วันที่ 31 มีนาคม </t>
    </r>
    <r>
      <rPr>
        <b/>
        <i/>
        <sz val="15"/>
        <color theme="1"/>
        <rFont val="Angsana New"/>
        <family val="1"/>
      </rPr>
      <t>(พันหน่วย)</t>
    </r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</si>
  <si>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</si>
  <si>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</si>
  <si>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</si>
  <si>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</si>
  <si>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เงินสดและรายการเทียบเท่าเงินสดเพิ่มขึ้นสุทธิก่อนผลกระทบของอัตราแลกเปลี่ยน</t>
  </si>
  <si>
    <t>33 ไร่ 2 งาน 61.4 ตร.ว</t>
  </si>
  <si>
    <t>กำไรสุทธิจากเงินลงทุน</t>
  </si>
  <si>
    <t>รายการกำไรสุทธิจากเงินลงทุน</t>
  </si>
  <si>
    <t>รายการกำไรจากการเปลี่ยนแปลงในมูลค่ายุติธรรมของเงินลงทุน</t>
  </si>
  <si>
    <t>รวมรายการกำไรสุทธิจากเงินลงทุน</t>
  </si>
  <si>
    <t>รายการกำไรสุทธิที่ยังไม่เกิดขึ้นจากเงินลงทุนในหลักทรัพย์</t>
  </si>
  <si>
    <t>งบแสดงฐานะการเงินรวม</t>
  </si>
  <si>
    <t xml:space="preserve">เงินลงทุนในอสังหาริมทรัพย์ตามมูลค่ายุติธรรม </t>
  </si>
  <si>
    <t xml:space="preserve">   ทุนที่ได้รับจากผู้ถือหน่วยลงทุน</t>
  </si>
  <si>
    <t xml:space="preserve">   องค์ประกอบอื่นของผู้ถือหน่วยลงทุน</t>
  </si>
  <si>
    <t>งบประกอบรายละเอียดเงินลงทุนรวม</t>
  </si>
  <si>
    <t>เงินลงทุนในอสังหาริมทรัพย์</t>
  </si>
  <si>
    <t>รวมเงินลงทุนในอสังหาริมทรัพย์</t>
  </si>
  <si>
    <t>งบกำไรขาดทุนเบ็ดเสร็จรวม (ไม่ได้ตรวจสอบ)</t>
  </si>
  <si>
    <t>รายการกำไรสุทธิที่เกิดขึ้นจากเงินลงทุนในอสังหาริมทรัพย์และสิทธิการเช่า</t>
  </si>
  <si>
    <t>รายการกำไรสุทธิที่ยังไม่เกิดขึ้นจากเงินลงทุนในอสังหาริมทรัพย์และสิทธิการเช่า</t>
  </si>
  <si>
    <t>งบแสดงการเปลี่ยนแปลงสินทรัพย์สุทธิรวม (ไม่ได้ตรวจสอบ)</t>
  </si>
  <si>
    <t>การแบ่งส่วนทุนให้ผู้ถือหน่วยลงทุน</t>
  </si>
  <si>
    <t>การคืนทุนให้ผู้ถือหน่วยลงทุน</t>
  </si>
  <si>
    <t>องค์ประกอบอื่นของผู้ถือหน่วยลงทุน</t>
  </si>
  <si>
    <t>งบกระแสเงินสดรวม (ไม่ได้ตรวจสอบ)</t>
  </si>
  <si>
    <t>การซื้อเงินลงทุนในอสังหาริมทรัพย์</t>
  </si>
  <si>
    <t>การขายเงินลงทุนในอสังหาริมทรัพย์</t>
  </si>
  <si>
    <t>รายการกำไรสุทธิที่เกิดขึ้นจากเงินลงทุนในอสังหาริมทรัพย์และและสิทธิการเช่า</t>
  </si>
  <si>
    <t>ลูกหนี้รายได้ค่าเช่าค้างรับและลูกหนี้อื่นลดลง</t>
  </si>
  <si>
    <t>การเพิ่มของผู้ถือหน่วยลงทุนในสินทรัพย์สุทธิจากการดำเนินงานและ</t>
  </si>
  <si>
    <t>8, 13</t>
  </si>
  <si>
    <t>9, 13</t>
  </si>
  <si>
    <t>7</t>
  </si>
  <si>
    <t>6, 7</t>
  </si>
  <si>
    <t>11, 14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</si>
</sst>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_(* #,##0_);_(* \(#,##0\);_(* &quot;-&quot;??_);_(@_)"/>
    <numFmt numFmtId="174" formatCode="0.000"/>
    <numFmt numFmtId="175" formatCode="0.0%"/>
    <numFmt numFmtId="176" formatCode="_-&quot;Dfl.&quot;\ * #,##0.00_-;_-&quot;Dfl.&quot;\ * #,##0.00\-;_-&quot;Dfl.&quot;\ * &quot;-&quot;??_-;_-@_-"/>
    <numFmt numFmtId="177" formatCode="_-* #,##0.00_-;_-* #,##0.00\-;_-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.0"/>
    <numFmt numFmtId="183" formatCode="#,##0\ \ ;\(#,##0\)\ ;\—\ \ \ \ "/>
    <numFmt numFmtId="184" formatCode="0."/>
    <numFmt numFmtId="185" formatCode="_-* #,##0\ _F_B_-;\-* #,##0\ _F_B_-;_-* &quot;-&quot;\ _F_B_-;_-@_-"/>
    <numFmt numFmtId="186" formatCode="_-* #,##0.00\ _F_B_-;\-* #,##0.00\ _F_B_-;_-* &quot;-&quot;??\ _F_B_-;_-@_-"/>
    <numFmt numFmtId="187" formatCode="_-&quot;S$&quot;* #,##0.00_-;\-&quot;S$&quot;* #,##0.00_-;_-&quot;S$&quot;* &quot;-&quot;??_-;_-@_-"/>
    <numFmt numFmtId="188" formatCode="#,##0_)\x;\(#,##0\)\x;0_)\x;@_)_x"/>
    <numFmt numFmtId="189" formatCode="#,##0.0_);\(#,##0.0\);#,##0.0_);@_)"/>
    <numFmt numFmtId="190" formatCode="&quot;$&quot;_(#,##0.00_);&quot;$&quot;\(#,##0.00\);&quot;$&quot;_(0.00_);@_)"/>
    <numFmt numFmtId="191" formatCode="#,##0.00_);\(#,##0.00\);0.00_);@_)"/>
    <numFmt numFmtId="192" formatCode="\€_(#,##0.00_);\€\(#,##0.00\);\€_(0.00_);@_)"/>
    <numFmt numFmtId="193" formatCode="0.0_)\%;\(0.0\)\%;0.0_)\%;@_)_%"/>
    <numFmt numFmtId="194" formatCode="#,##0.0_)_%;\(#,##0.0\)_%;0.0_)_%;@_)_%"/>
    <numFmt numFmtId="195" formatCode="#,##0_)_x;\(#,##0\)_x;0_)_x;@_)_x"/>
    <numFmt numFmtId="196" formatCode="_ * #,##0.00_ ;_ * \-#,##0.00_ ;_ * &quot;-&quot;??_ ;_ @_ "/>
    <numFmt numFmtId="197" formatCode="#,##0;\-#,##0;&quot;-&quot;"/>
    <numFmt numFmtId="198" formatCode="0.000_)"/>
    <numFmt numFmtId="199" formatCode="_-&quot;$&quot;* #,##0_-;\-&quot;$&quot;* #,##0_-;_-&quot;$&quot;* &quot;-&quot;_-;_-@_-"/>
    <numFmt numFmtId="200" formatCode="_-&quot;$&quot;* #,##0.00_-;\-&quot;$&quot;* #,##0.00_-;_-&quot;$&quot;* &quot;-&quot;??_-;_-@_-"/>
    <numFmt numFmtId="201" formatCode="#,##0\ &quot;F&quot;;[Red]\-#,##0\ &quot;F&quot;"/>
    <numFmt numFmtId="202" formatCode="#,##0.00\ &quot;F&quot;;[Red]\-#,##0.00\ &quot;F&quot;"/>
    <numFmt numFmtId="203" formatCode="#,##0&quot;£&quot;_);[Red]\(#,##0&quot;£&quot;\)"/>
    <numFmt numFmtId="204" formatCode="dd\-mmm\-yy_)"/>
    <numFmt numFmtId="205" formatCode="&quot;$&quot;#,##0\ ;\(&quot;$&quot;#,##0\)"/>
    <numFmt numFmtId="206" formatCode="#,##0.0_);\(#,##0.0\)"/>
    <numFmt numFmtId="207" formatCode="General_)"/>
    <numFmt numFmtId="208" formatCode="&quot;?&quot;#,##0;[Red]\-&quot;?&quot;#,##0"/>
    <numFmt numFmtId="209" formatCode="#,##0.00&quot; F&quot;_);\(#,##0.00&quot; F&quot;\)"/>
    <numFmt numFmtId="210" formatCode="0.0&quot;  &quot;"/>
    <numFmt numFmtId="211" formatCode="#,##0&quot; F&quot;_);[Red]\(#,##0&quot; F&quot;\)"/>
    <numFmt numFmtId="212" formatCode="#,##0.000_);\(#,##0.000\)"/>
    <numFmt numFmtId="213" formatCode="_(* #,##0.0_);_(* \(#,##0.00\);_(* &quot;-&quot;??_);_(@_)"/>
    <numFmt numFmtId="214" formatCode="_-[$€-2]\ * #,##0.00_-;\-[$€-2]\ * #,##0.00_-;_-[$€-2]\ * &quot;-&quot;??_-"/>
    <numFmt numFmtId="215" formatCode="&quot;$&quot;#,\);\(&quot;$&quot;#,##0\)"/>
    <numFmt numFmtId="216" formatCode="&quot;$&quot;#,;\(&quot;$&quot;#,\)"/>
    <numFmt numFmtId="217" formatCode="\60\4\7\:"/>
    <numFmt numFmtId="218" formatCode="&quot;$&quot;#,\);\(&quot;$&quot;#,\)"/>
    <numFmt numFmtId="219" formatCode="_-&quot;\&quot;* #,##0_-;\-&quot;\&quot;* #,##0_-;_-&quot;\&quot;* &quot;-&quot;_-;_-@_-"/>
    <numFmt numFmtId="220" formatCode="_-&quot;\&quot;* #,##0.00_-;\-&quot;\&quot;* #,##0.00_-;_-&quot;\&quot;* &quot;-&quot;??_-;_-@_-"/>
    <numFmt numFmtId="221" formatCode="#,##0.00\ &quot;Esc.&quot;;[Red]\-#,##0.00\ &quot;Esc.&quot;"/>
    <numFmt numFmtId="222" formatCode="_-* #,##0\ _E_s_c_._-;\-* #,##0\ _E_s_c_._-;_-* &quot;-&quot;\ _E_s_c_._-;_-@_-"/>
    <numFmt numFmtId="223" formatCode="_-&quot;?&quot;* #,##0_-;\-&quot;?&quot;* #,##0_-;_-&quot;?&quot;* &quot;-&quot;_-;_-@_-"/>
    <numFmt numFmtId="224" formatCode="_-&quot;?&quot;* #,##0.00_-;\-&quot;?&quot;* #,##0.00_-;_-&quot;?&quot;* &quot;-&quot;??_-;_-@_-"/>
    <numFmt numFmtId="225" formatCode="_ * #,##0_)\ _฿_ ;_ * \(#,##0\)\ _฿_ ;_ * &quot;-&quot;_)\ _฿_ ;_ @_ "/>
    <numFmt numFmtId="226" formatCode="#.\ \ "/>
    <numFmt numFmtId="227" formatCode="##.\ \ "/>
    <numFmt numFmtId="228" formatCode="* \(#,##0\);* #,##0_);&quot;-&quot;??_);@"/>
    <numFmt numFmtId="229" formatCode="* #,##0_);* \(#,##0\);&quot;-&quot;??_);@"/>
    <numFmt numFmtId="230" formatCode="&quot;฿&quot;\t#,##0_);[Red]\(&quot;฿&quot;\t#,##0\)"/>
    <numFmt numFmtId="231" formatCode="#,##0.0%;[Red]\(#,##0.0%\)"/>
    <numFmt numFmtId="232" formatCode="&quot;$&quot;#,##0_);\(&quot;$&quot;#,##0.0\)"/>
    <numFmt numFmtId="233" formatCode="_(* #,##0.0000_);_(* \(#,##0.0000\);_(* &quot;-&quot;??_);_(@_)"/>
    <numFmt numFmtId="234" formatCode="#,###,"/>
    <numFmt numFmtId="235" formatCode="##,##0.00,"/>
    <numFmt numFmtId="236" formatCode="_(* #,##0.00_);_(* \(#,##0.00\);_(* &quot;-&quot;_);_(@_)"/>
    <numFmt numFmtId="237" formatCode="0.000%"/>
    <numFmt numFmtId="238" formatCode="#,##0.0000_);\(#,##0.0000\)"/>
  </numFmts>
  <fonts count="17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Times New Roman"/>
      <family val="1"/>
    </font>
    <font>
      <i/>
      <sz val="15"/>
      <color theme="1"/>
      <name val="Times New Roman"/>
      <family val="1"/>
    </font>
    <font>
      <sz val="16"/>
      <color theme="1"/>
      <name val="Browallia New"/>
      <family val="2"/>
    </font>
    <font>
      <sz val="10"/>
      <name val="Angsana New"/>
      <family val="1"/>
    </font>
    <font>
      <sz val="15"/>
      <color rgb="FFFF0000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612">
    <xf numFmtId="0" fontId="0" fillId="0" borderId="0"/>
    <xf numFmtId="0" fontId="5" fillId="0" borderId="0"/>
    <xf numFmtId="17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6" fillId="0" borderId="0"/>
    <xf numFmtId="177" fontId="5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69" fontId="47" fillId="0" borderId="0" applyFont="0" applyFill="0" applyBorder="0" applyAlignment="0" applyProtection="0"/>
    <xf numFmtId="223" fontId="47" fillId="0" borderId="0" applyFont="0" applyFill="0" applyBorder="0" applyAlignment="0" applyProtection="0"/>
    <xf numFmtId="224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69" fontId="37" fillId="0" borderId="0" applyFont="0" applyFill="0" applyBorder="0" applyAlignment="0" applyProtection="0"/>
    <xf numFmtId="178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9" fillId="0" borderId="0"/>
    <xf numFmtId="168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193" fontId="34" fillId="0" borderId="0" applyFont="0" applyFill="0" applyBorder="0" applyAlignment="0" applyProtection="0"/>
    <xf numFmtId="193" fontId="5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189" fontId="3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0" fontId="34" fillId="0" borderId="0" applyFont="0" applyFill="0" applyBorder="0" applyAlignment="0" applyProtection="0"/>
    <xf numFmtId="190" fontId="5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/>
    <xf numFmtId="192" fontId="34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0" fillId="0" borderId="0" applyNumberFormat="0" applyFill="0" applyBorder="0" applyAlignment="0" applyProtection="0"/>
    <xf numFmtId="0" fontId="34" fillId="2" borderId="0" applyNumberFormat="0" applyFont="0" applyAlignment="0" applyProtection="0"/>
    <xf numFmtId="0" fontId="5" fillId="2" borderId="0" applyNumberFormat="0" applyFont="0" applyAlignment="0" applyProtection="0"/>
    <xf numFmtId="0" fontId="5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99" fillId="0" borderId="0"/>
    <xf numFmtId="0" fontId="5" fillId="0" borderId="0" applyNumberFormat="0" applyFill="0" applyBorder="0" applyAlignment="0" applyProtection="0"/>
    <xf numFmtId="0" fontId="5" fillId="0" borderId="0"/>
    <xf numFmtId="188" fontId="34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" fillId="0" borderId="0" applyFont="0" applyFill="0" applyBorder="0" applyAlignment="0" applyProtection="0"/>
    <xf numFmtId="195" fontId="34" fillId="0" borderId="0" applyFont="0" applyFill="0" applyBorder="0" applyProtection="0">
      <alignment horizontal="right"/>
    </xf>
    <xf numFmtId="195" fontId="5" fillId="0" borderId="0" applyFont="0" applyFill="0" applyBorder="0" applyProtection="0">
      <alignment horizontal="right"/>
    </xf>
    <xf numFmtId="0" fontId="34" fillId="0" borderId="0" applyFont="0" applyFill="0" applyBorder="0" applyProtection="0">
      <alignment horizontal="right"/>
    </xf>
    <xf numFmtId="0" fontId="5" fillId="0" borderId="0" applyFont="0" applyFill="0" applyBorder="0" applyProtection="0">
      <alignment horizontal="right"/>
    </xf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5" fillId="0" borderId="0"/>
    <xf numFmtId="0" fontId="5" fillId="0" borderId="0"/>
    <xf numFmtId="0" fontId="43" fillId="0" borderId="1" applyNumberFormat="0" applyFill="0" applyAlignment="0" applyProtection="0"/>
    <xf numFmtId="0" fontId="44" fillId="0" borderId="2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34" fillId="0" borderId="0"/>
    <xf numFmtId="0" fontId="5" fillId="0" borderId="0"/>
    <xf numFmtId="0" fontId="5" fillId="0" borderId="0" applyNumberFormat="0" applyFill="0" applyBorder="0" applyAlignment="0" applyProtection="0"/>
    <xf numFmtId="225" fontId="47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81" fillId="0" borderId="0"/>
    <xf numFmtId="0" fontId="37" fillId="0" borderId="0"/>
    <xf numFmtId="0" fontId="47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101" fillId="3" borderId="0" applyNumberFormat="0" applyBorder="0" applyAlignment="0" applyProtection="0"/>
    <xf numFmtId="0" fontId="101" fillId="4" borderId="0" applyNumberFormat="0" applyBorder="0" applyAlignment="0" applyProtection="0"/>
    <xf numFmtId="0" fontId="101" fillId="5" borderId="0" applyNumberFormat="0" applyBorder="0" applyAlignment="0" applyProtection="0"/>
    <xf numFmtId="0" fontId="101" fillId="6" borderId="0" applyNumberFormat="0" applyBorder="0" applyAlignment="0" applyProtection="0"/>
    <xf numFmtId="0" fontId="101" fillId="7" borderId="0" applyNumberFormat="0" applyBorder="0" applyAlignment="0" applyProtection="0"/>
    <xf numFmtId="0" fontId="101" fillId="8" borderId="0" applyNumberFormat="0" applyBorder="0" applyAlignment="0" applyProtection="0"/>
    <xf numFmtId="231" fontId="5" fillId="0" borderId="0" applyProtection="0">
      <protection locked="0"/>
    </xf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6" borderId="0" applyNumberFormat="0" applyBorder="0" applyAlignment="0" applyProtection="0"/>
    <xf numFmtId="0" fontId="101" fillId="10" borderId="0" applyNumberFormat="0" applyBorder="0" applyAlignment="0" applyProtection="0"/>
    <xf numFmtId="0" fontId="101" fillId="13" borderId="0" applyNumberFormat="0" applyBorder="0" applyAlignment="0" applyProtection="0"/>
    <xf numFmtId="43" fontId="102" fillId="0" borderId="3">
      <alignment horizontal="right" vertical="center"/>
    </xf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103" fillId="14" borderId="0" applyNumberFormat="0" applyBorder="0" applyAlignment="0" applyProtection="0"/>
    <xf numFmtId="0" fontId="103" fillId="11" borderId="0" applyNumberFormat="0" applyBorder="0" applyAlignment="0" applyProtection="0"/>
    <xf numFmtId="0" fontId="103" fillId="1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9" fontId="47" fillId="0" borderId="0"/>
    <xf numFmtId="0" fontId="88" fillId="0" borderId="0" applyFont="0" applyFill="0" applyBorder="0" applyAlignment="0" applyProtection="0"/>
    <xf numFmtId="0" fontId="104" fillId="0" borderId="4">
      <alignment horizontal="center"/>
    </xf>
    <xf numFmtId="0" fontId="105" fillId="0" borderId="0"/>
    <xf numFmtId="0" fontId="105" fillId="0" borderId="5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18" borderId="0"/>
    <xf numFmtId="0" fontId="104" fillId="0" borderId="0">
      <protection locked="0"/>
    </xf>
    <xf numFmtId="0" fontId="104" fillId="0" borderId="0"/>
    <xf numFmtId="226" fontId="104" fillId="0" borderId="0"/>
    <xf numFmtId="227" fontId="104" fillId="0" borderId="0"/>
    <xf numFmtId="0" fontId="105" fillId="19" borderId="0">
      <alignment horizontal="right"/>
    </xf>
    <xf numFmtId="0" fontId="104" fillId="0" borderId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52" fillId="0" borderId="0">
      <alignment horizontal="center" wrapText="1"/>
      <protection locked="0"/>
    </xf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0" fillId="0" borderId="0"/>
    <xf numFmtId="0" fontId="22" fillId="4" borderId="0" applyNumberFormat="0" applyBorder="0" applyAlignment="0" applyProtection="0"/>
    <xf numFmtId="0" fontId="142" fillId="0" borderId="0"/>
    <xf numFmtId="0" fontId="153" fillId="0" borderId="0" applyNumberFormat="0" applyFill="0" applyBorder="0" applyAlignment="0" applyProtection="0"/>
    <xf numFmtId="5" fontId="48" fillId="0" borderId="6" applyAlignment="0" applyProtection="0"/>
    <xf numFmtId="0" fontId="106" fillId="0" borderId="0"/>
    <xf numFmtId="197" fontId="41" fillId="0" borderId="0" applyFill="0" applyBorder="0" applyAlignment="0"/>
    <xf numFmtId="207" fontId="20" fillId="0" borderId="0" applyFill="0" applyBorder="0" applyAlignment="0"/>
    <xf numFmtId="174" fontId="20" fillId="0" borderId="0" applyFill="0" applyBorder="0" applyAlignment="0"/>
    <xf numFmtId="206" fontId="49" fillId="0" borderId="0" applyFill="0" applyBorder="0" applyAlignment="0"/>
    <xf numFmtId="212" fontId="49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3" fillId="9" borderId="7" applyNumberFormat="0" applyAlignment="0" applyProtection="0"/>
    <xf numFmtId="0" fontId="143" fillId="0" borderId="0">
      <alignment horizontal="left"/>
    </xf>
    <xf numFmtId="0" fontId="144" fillId="0" borderId="0">
      <alignment horizontal="left"/>
    </xf>
    <xf numFmtId="3" fontId="72" fillId="0" borderId="4"/>
    <xf numFmtId="0" fontId="24" fillId="24" borderId="8" applyNumberFormat="0" applyAlignment="0" applyProtection="0"/>
    <xf numFmtId="0" fontId="154" fillId="25" borderId="9">
      <alignment horizontal="center" wrapText="1"/>
    </xf>
    <xf numFmtId="43" fontId="5" fillId="0" borderId="0" applyFont="0" applyFill="0" applyBorder="0" applyAlignment="0" applyProtection="0"/>
    <xf numFmtId="0" fontId="50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198" fontId="51" fillId="0" borderId="0"/>
    <xf numFmtId="213" fontId="2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62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1" fontId="5" fillId="0" borderId="0" applyFont="0" applyFill="0" applyBorder="0" applyAlignment="0" applyProtection="0"/>
    <xf numFmtId="187" fontId="52" fillId="0" borderId="0"/>
    <xf numFmtId="3" fontId="53" fillId="0" borderId="0" applyFont="0" applyFill="0" applyBorder="0" applyAlignment="0" applyProtection="0"/>
    <xf numFmtId="0" fontId="107" fillId="0" borderId="0"/>
    <xf numFmtId="0" fontId="74" fillId="0" borderId="0"/>
    <xf numFmtId="0" fontId="108" fillId="0" borderId="0" applyNumberFormat="0" applyFill="0" applyBorder="0" applyAlignment="0" applyProtection="0"/>
    <xf numFmtId="0" fontId="107" fillId="0" borderId="0"/>
    <xf numFmtId="0" fontId="74" fillId="0" borderId="0"/>
    <xf numFmtId="0" fontId="54" fillId="0" borderId="0" applyNumberFormat="0" applyAlignment="0">
      <alignment horizontal="left"/>
    </xf>
    <xf numFmtId="228" fontId="69" fillId="0" borderId="0" applyFill="0" applyBorder="0" applyProtection="0"/>
    <xf numFmtId="0" fontId="50" fillId="0" borderId="0"/>
    <xf numFmtId="0" fontId="50" fillId="0" borderId="0"/>
    <xf numFmtId="199" fontId="155" fillId="0" borderId="10" applyBorder="0"/>
    <xf numFmtId="207" fontId="20" fillId="0" borderId="0" applyFont="0" applyFill="0" applyBorder="0" applyAlignment="0" applyProtection="0"/>
    <xf numFmtId="232" fontId="5" fillId="0" borderId="0">
      <protection locked="0"/>
    </xf>
    <xf numFmtId="205" fontId="53" fillId="0" borderId="0" applyFont="0" applyFill="0" applyBorder="0" applyAlignment="0" applyProtection="0"/>
    <xf numFmtId="185" fontId="52" fillId="0" borderId="0"/>
    <xf numFmtId="209" fontId="5" fillId="0" borderId="0"/>
    <xf numFmtId="209" fontId="5" fillId="0" borderId="0"/>
    <xf numFmtId="0" fontId="145" fillId="0" borderId="0"/>
    <xf numFmtId="0" fontId="146" fillId="0" borderId="0"/>
    <xf numFmtId="0" fontId="55" fillId="26" borderId="0" applyNumberFormat="0" applyFont="0" applyFill="0" applyBorder="0" applyProtection="0">
      <alignment horizontal="left"/>
    </xf>
    <xf numFmtId="0" fontId="146" fillId="0" borderId="11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5" fillId="0" borderId="0" applyFont="0" applyFill="0" applyBorder="0" applyAlignment="0" applyProtection="0"/>
    <xf numFmtId="229" fontId="69" fillId="0" borderId="0" applyFill="0" applyBorder="0" applyProtection="0"/>
    <xf numFmtId="38" fontId="56" fillId="0" borderId="12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09" fillId="0" borderId="0">
      <protection locked="0"/>
    </xf>
    <xf numFmtId="186" fontId="52" fillId="0" borderId="0"/>
    <xf numFmtId="0" fontId="110" fillId="0" borderId="0">
      <protection locked="0"/>
    </xf>
    <xf numFmtId="0" fontId="110" fillId="0" borderId="0">
      <protection locked="0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7" fillId="0" borderId="0" applyNumberFormat="0" applyAlignment="0">
      <alignment horizontal="left"/>
    </xf>
    <xf numFmtId="214" fontId="34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0" fontId="109" fillId="0" borderId="0">
      <protection locked="0"/>
    </xf>
    <xf numFmtId="2" fontId="53" fillId="0" borderId="0" applyFont="0" applyFill="0" applyBorder="0" applyAlignment="0" applyProtection="0"/>
    <xf numFmtId="183" fontId="6" fillId="0" borderId="0">
      <alignment horizontal="right"/>
    </xf>
    <xf numFmtId="17" fontId="34" fillId="0" borderId="0">
      <alignment horizontal="left"/>
    </xf>
    <xf numFmtId="17" fontId="5" fillId="0" borderId="0">
      <alignment horizontal="left"/>
    </xf>
    <xf numFmtId="0" fontId="26" fillId="5" borderId="0" applyNumberFormat="0" applyBorder="0" applyAlignment="0" applyProtection="0"/>
    <xf numFmtId="38" fontId="7" fillId="26" borderId="0" applyNumberFormat="0" applyBorder="0" applyAlignment="0" applyProtection="0"/>
    <xf numFmtId="38" fontId="7" fillId="26" borderId="0" applyNumberFormat="0" applyBorder="0" applyAlignment="0" applyProtection="0"/>
    <xf numFmtId="0" fontId="156" fillId="18" borderId="0"/>
    <xf numFmtId="0" fontId="58" fillId="0" borderId="13" applyNumberFormat="0" applyAlignment="0" applyProtection="0">
      <alignment horizontal="left" vertical="center"/>
    </xf>
    <xf numFmtId="0" fontId="58" fillId="0" borderId="14">
      <alignment horizontal="left" vertical="center"/>
    </xf>
    <xf numFmtId="184" fontId="59" fillId="25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157" fillId="0" borderId="5">
      <alignment horizontal="center"/>
    </xf>
    <xf numFmtId="0" fontId="157" fillId="0" borderId="0">
      <alignment horizontal="center"/>
    </xf>
    <xf numFmtId="0" fontId="63" fillId="25" borderId="0">
      <alignment horizontal="left" wrapText="1" indent="2"/>
    </xf>
    <xf numFmtId="208" fontId="5" fillId="0" borderId="0" applyBorder="0" applyAlignment="0"/>
    <xf numFmtId="10" fontId="7" fillId="25" borderId="4" applyNumberFormat="0" applyBorder="0" applyAlignment="0" applyProtection="0"/>
    <xf numFmtId="10" fontId="7" fillId="25" borderId="4" applyNumberFormat="0" applyBorder="0" applyAlignment="0" applyProtection="0"/>
    <xf numFmtId="0" fontId="28" fillId="9" borderId="7" applyNumberFormat="0" applyAlignment="0" applyProtection="0"/>
    <xf numFmtId="0" fontId="28" fillId="9" borderId="7" applyNumberFormat="0" applyAlignment="0" applyProtection="0"/>
    <xf numFmtId="210" fontId="5" fillId="0" borderId="0"/>
    <xf numFmtId="210" fontId="5" fillId="0" borderId="0"/>
    <xf numFmtId="175" fontId="64" fillId="0" borderId="0"/>
    <xf numFmtId="38" fontId="65" fillId="0" borderId="0"/>
    <xf numFmtId="38" fontId="66" fillId="0" borderId="0"/>
    <xf numFmtId="38" fontId="67" fillId="0" borderId="0"/>
    <xf numFmtId="38" fontId="6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7" fillId="27" borderId="11"/>
    <xf numFmtId="0" fontId="69" fillId="0" borderId="0" applyNumberFormat="0" applyFont="0" applyFill="0" applyBorder="0" applyProtection="0">
      <alignment horizontal="left" vertical="center"/>
    </xf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29" fillId="0" borderId="18" applyNumberFormat="0" applyFill="0" applyAlignment="0" applyProtection="0"/>
    <xf numFmtId="0" fontId="70" fillId="0" borderId="0"/>
    <xf numFmtId="0" fontId="52" fillId="0" borderId="0"/>
    <xf numFmtId="0" fontId="70" fillId="0" borderId="0"/>
    <xf numFmtId="0" fontId="52" fillId="0" borderId="0"/>
    <xf numFmtId="0" fontId="71" fillId="0" borderId="0"/>
    <xf numFmtId="230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6" fontId="72" fillId="0" borderId="0" applyFont="0" applyFill="0" applyBorder="0" applyAlignment="0" applyProtection="0"/>
    <xf numFmtId="8" fontId="7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1" fontId="56" fillId="0" borderId="0" applyFont="0" applyFill="0" applyBorder="0" applyAlignment="0" applyProtection="0"/>
    <xf numFmtId="202" fontId="56" fillId="0" borderId="0" applyFont="0" applyFill="0" applyBorder="0" applyAlignment="0" applyProtection="0"/>
    <xf numFmtId="0" fontId="109" fillId="0" borderId="0">
      <protection locked="0"/>
    </xf>
    <xf numFmtId="0" fontId="69" fillId="0" borderId="0"/>
    <xf numFmtId="0" fontId="30" fillId="2" borderId="0" applyNumberFormat="0" applyBorder="0" applyAlignment="0" applyProtection="0"/>
    <xf numFmtId="37" fontId="7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70" fillId="0" borderId="0"/>
    <xf numFmtId="0" fontId="52" fillId="0" borderId="0"/>
    <xf numFmtId="0" fontId="52" fillId="0" borderId="0"/>
    <xf numFmtId="182" fontId="47" fillId="0" borderId="0"/>
    <xf numFmtId="0" fontId="74" fillId="0" borderId="0"/>
    <xf numFmtId="0" fontId="74" fillId="0" borderId="0"/>
    <xf numFmtId="0" fontId="74" fillId="0" borderId="0"/>
    <xf numFmtId="0" fontId="50" fillId="0" borderId="0"/>
    <xf numFmtId="0" fontId="74" fillId="0" borderId="0"/>
    <xf numFmtId="0" fontId="74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34" fillId="0" borderId="0"/>
    <xf numFmtId="0" fontId="163" fillId="0" borderId="0"/>
    <xf numFmtId="0" fontId="5" fillId="0" borderId="0"/>
    <xf numFmtId="0" fontId="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8" fillId="0" borderId="0"/>
    <xf numFmtId="0" fontId="5" fillId="0" borderId="0"/>
    <xf numFmtId="0" fontId="164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211" fontId="5" fillId="0" borderId="0"/>
    <xf numFmtId="211" fontId="5" fillId="0" borderId="0"/>
    <xf numFmtId="0" fontId="112" fillId="0" borderId="0"/>
    <xf numFmtId="0" fontId="37" fillId="0" borderId="0"/>
    <xf numFmtId="0" fontId="4" fillId="28" borderId="19" applyNumberFormat="0" applyFont="0" applyAlignment="0" applyProtection="0"/>
    <xf numFmtId="225" fontId="47" fillId="0" borderId="0" applyFont="0" applyFill="0" applyBorder="0" applyAlignment="0" applyProtection="0"/>
    <xf numFmtId="0" fontId="31" fillId="9" borderId="20" applyNumberFormat="0" applyAlignment="0" applyProtection="0"/>
    <xf numFmtId="40" fontId="75" fillId="29" borderId="0">
      <alignment horizontal="right"/>
    </xf>
    <xf numFmtId="0" fontId="76" fillId="29" borderId="0">
      <alignment horizontal="right"/>
    </xf>
    <xf numFmtId="0" fontId="77" fillId="29" borderId="21"/>
    <xf numFmtId="0" fontId="77" fillId="0" borderId="0" applyBorder="0">
      <alignment horizontal="centerContinuous"/>
    </xf>
    <xf numFmtId="0" fontId="78" fillId="0" borderId="0" applyBorder="0">
      <alignment horizontal="centerContinuous"/>
    </xf>
    <xf numFmtId="0" fontId="114" fillId="30" borderId="0"/>
    <xf numFmtId="0" fontId="114" fillId="31" borderId="0"/>
    <xf numFmtId="0" fontId="79" fillId="0" borderId="0">
      <alignment horizontal="center"/>
    </xf>
    <xf numFmtId="0" fontId="80" fillId="0" borderId="0">
      <alignment horizontal="center"/>
    </xf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4" fontId="152" fillId="0" borderId="0">
      <alignment horizontal="center" wrapText="1"/>
      <protection locked="0"/>
    </xf>
    <xf numFmtId="212" fontId="49" fillId="0" borderId="0" applyFont="0" applyFill="0" applyBorder="0" applyAlignment="0" applyProtection="0"/>
    <xf numFmtId="217" fontId="2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2" fillId="0" borderId="22" applyNumberFormat="0" applyBorder="0"/>
    <xf numFmtId="3" fontId="115" fillId="0" borderId="0" applyNumberFormat="0" applyFill="0" applyBorder="0" applyAlignment="0" applyProtection="0"/>
    <xf numFmtId="0" fontId="109" fillId="0" borderId="0">
      <protection locked="0"/>
    </xf>
    <xf numFmtId="9" fontId="34" fillId="0" borderId="0" applyFont="0" applyFill="0" applyBorder="0" applyAlignment="0" applyProtection="0"/>
    <xf numFmtId="213" fontId="20" fillId="0" borderId="0" applyFill="0" applyBorder="0" applyAlignment="0"/>
    <xf numFmtId="207" fontId="20" fillId="0" borderId="0" applyFill="0" applyBorder="0" applyAlignment="0"/>
    <xf numFmtId="213" fontId="20" fillId="0" borderId="0" applyFill="0" applyBorder="0" applyAlignment="0"/>
    <xf numFmtId="215" fontId="49" fillId="0" borderId="0" applyFill="0" applyBorder="0" applyAlignment="0"/>
    <xf numFmtId="207" fontId="20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5">
      <alignment horizontal="center"/>
    </xf>
    <xf numFmtId="3" fontId="56" fillId="0" borderId="0" applyFont="0" applyFill="0" applyBorder="0" applyAlignment="0" applyProtection="0"/>
    <xf numFmtId="0" fontId="56" fillId="32" borderId="0" applyNumberFormat="0" applyFont="0" applyBorder="0" applyAlignment="0" applyProtection="0"/>
    <xf numFmtId="37" fontId="81" fillId="0" borderId="0"/>
    <xf numFmtId="0" fontId="47" fillId="0" borderId="0" applyFont="0" applyFill="0" applyBorder="0" applyAlignment="0" applyProtection="0"/>
    <xf numFmtId="1" fontId="34" fillId="0" borderId="23" applyNumberFormat="0" applyFill="0" applyAlignment="0" applyProtection="0">
      <alignment horizontal="center" vertical="center"/>
    </xf>
    <xf numFmtId="1" fontId="5" fillId="0" borderId="23" applyNumberFormat="0" applyFill="0" applyAlignment="0" applyProtection="0">
      <alignment horizontal="center" vertical="center"/>
    </xf>
    <xf numFmtId="0" fontId="148" fillId="0" borderId="0">
      <alignment horizontal="left"/>
    </xf>
    <xf numFmtId="0" fontId="158" fillId="33" borderId="0" applyNumberFormat="0" applyFont="0" applyBorder="0" applyAlignment="0">
      <alignment horizontal="center"/>
    </xf>
    <xf numFmtId="0" fontId="145" fillId="0" borderId="0"/>
    <xf numFmtId="0" fontId="146" fillId="0" borderId="0"/>
    <xf numFmtId="203" fontId="5" fillId="0" borderId="0" applyNumberFormat="0" applyFill="0" applyBorder="0" applyAlignment="0" applyProtection="0">
      <alignment horizontal="left"/>
    </xf>
    <xf numFmtId="38" fontId="116" fillId="0" borderId="0"/>
    <xf numFmtId="4" fontId="117" fillId="34" borderId="0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4" fontId="119" fillId="35" borderId="24" applyNumberFormat="0" applyProtection="0">
      <alignment horizontal="right" vertical="center"/>
    </xf>
    <xf numFmtId="4" fontId="117" fillId="10" borderId="24" applyNumberFormat="0" applyProtection="0">
      <alignment horizontal="left" vertical="center" wrapText="1" indent="1"/>
    </xf>
    <xf numFmtId="4" fontId="120" fillId="35" borderId="24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58" fillId="1" borderId="14" applyNumberFormat="0" applyFont="0" applyAlignment="0">
      <alignment horizontal="center"/>
    </xf>
    <xf numFmtId="0" fontId="159" fillId="0" borderId="0" applyNumberFormat="0" applyFill="0" applyBorder="0" applyAlignment="0">
      <alignment horizontal="center"/>
    </xf>
    <xf numFmtId="12" fontId="121" fillId="0" borderId="4">
      <alignment horizontal="center"/>
    </xf>
    <xf numFmtId="0" fontId="34" fillId="0" borderId="0"/>
    <xf numFmtId="0" fontId="5" fillId="0" borderId="0"/>
    <xf numFmtId="0" fontId="5" fillId="0" borderId="0">
      <alignment vertical="top"/>
    </xf>
    <xf numFmtId="0" fontId="37" fillId="0" borderId="0" applyNumberFormat="0" applyBorder="0">
      <alignment vertical="center"/>
    </xf>
    <xf numFmtId="0" fontId="83" fillId="25" borderId="0">
      <alignment wrapText="1"/>
    </xf>
    <xf numFmtId="40" fontId="84" fillId="0" borderId="0" applyBorder="0">
      <alignment horizontal="right"/>
    </xf>
    <xf numFmtId="0" fontId="145" fillId="0" borderId="11"/>
    <xf numFmtId="0" fontId="146" fillId="0" borderId="11"/>
    <xf numFmtId="0" fontId="34" fillId="0" borderId="23" applyNumberFormat="0" applyFont="0" applyFill="0" applyAlignment="0" applyProtection="0"/>
    <xf numFmtId="0" fontId="5" fillId="0" borderId="23" applyNumberFormat="0" applyFont="0" applyFill="0" applyAlignment="0" applyProtection="0"/>
    <xf numFmtId="49" fontId="41" fillId="0" borderId="0" applyFill="0" applyBorder="0" applyAlignment="0"/>
    <xf numFmtId="218" fontId="49" fillId="0" borderId="0" applyFill="0" applyBorder="0" applyAlignment="0"/>
    <xf numFmtId="216" fontId="49" fillId="0" borderId="0" applyFill="0" applyBorder="0" applyAlignment="0"/>
    <xf numFmtId="40" fontId="122" fillId="0" borderId="0"/>
    <xf numFmtId="0" fontId="149" fillId="36" borderId="0"/>
    <xf numFmtId="0" fontId="150" fillId="36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04" fontId="85" fillId="0" borderId="0" applyNumberFormat="0">
      <alignment horizontal="right"/>
    </xf>
    <xf numFmtId="0" fontId="53" fillId="0" borderId="26" applyNumberFormat="0" applyFont="0" applyFill="0" applyAlignment="0" applyProtection="0"/>
    <xf numFmtId="0" fontId="147" fillId="0" borderId="27"/>
    <xf numFmtId="0" fontId="151" fillId="0" borderId="27"/>
    <xf numFmtId="0" fontId="147" fillId="0" borderId="11"/>
    <xf numFmtId="0" fontId="151" fillId="0" borderId="11"/>
    <xf numFmtId="6" fontId="72" fillId="0" borderId="0" applyFont="0" applyFill="0" applyBorder="0" applyAlignment="0" applyProtection="0"/>
    <xf numFmtId="0" fontId="86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87" fillId="0" borderId="0" applyNumberFormat="0" applyFont="0" applyFill="0" applyBorder="0" applyProtection="0">
      <alignment horizontal="center" vertical="center" wrapText="1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4" fillId="24" borderId="8" applyNumberFormat="0" applyAlignment="0" applyProtection="0"/>
    <xf numFmtId="0" fontId="125" fillId="0" borderId="18" applyNumberFormat="0" applyFill="0" applyAlignment="0" applyProtection="0"/>
    <xf numFmtId="0" fontId="126" fillId="4" borderId="0" applyNumberFormat="0" applyBorder="0" applyAlignment="0" applyProtection="0"/>
    <xf numFmtId="0" fontId="113" fillId="9" borderId="20" applyNumberFormat="0" applyAlignment="0" applyProtection="0"/>
    <xf numFmtId="0" fontId="127" fillId="9" borderId="7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0" fontId="131" fillId="0" borderId="0" applyFont="0" applyFill="0" applyBorder="0" applyAlignment="0" applyProtection="0"/>
    <xf numFmtId="0" fontId="132" fillId="5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0" fontId="123" fillId="0" borderId="0"/>
    <xf numFmtId="0" fontId="37" fillId="0" borderId="0"/>
    <xf numFmtId="0" fontId="111" fillId="8" borderId="7" applyNumberFormat="0" applyAlignment="0" applyProtection="0"/>
    <xf numFmtId="0" fontId="134" fillId="2" borderId="0" applyNumberFormat="0" applyBorder="0" applyAlignment="0" applyProtection="0"/>
    <xf numFmtId="0" fontId="135" fillId="0" borderId="25" applyNumberFormat="0" applyFill="0" applyAlignment="0" applyProtection="0"/>
    <xf numFmtId="6" fontId="34" fillId="0" borderId="0" applyFont="0" applyFill="0" applyBorder="0" applyAlignment="0" applyProtection="0"/>
    <xf numFmtId="8" fontId="34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219" fontId="89" fillId="0" borderId="0" applyFont="0" applyFill="0" applyBorder="0" applyAlignment="0" applyProtection="0"/>
    <xf numFmtId="220" fontId="89" fillId="0" borderId="0" applyFont="0" applyFill="0" applyBorder="0" applyAlignment="0" applyProtection="0"/>
    <xf numFmtId="37" fontId="52" fillId="0" borderId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/>
    <xf numFmtId="0" fontId="103" fillId="20" borderId="0" applyNumberFormat="0" applyBorder="0" applyAlignment="0" applyProtection="0"/>
    <xf numFmtId="0" fontId="103" fillId="21" borderId="0" applyNumberFormat="0" applyBorder="0" applyAlignment="0" applyProtection="0"/>
    <xf numFmtId="0" fontId="103" fillId="22" borderId="0" applyNumberFormat="0" applyBorder="0" applyAlignment="0" applyProtection="0"/>
    <xf numFmtId="0" fontId="103" fillId="15" borderId="0" applyNumberFormat="0" applyBorder="0" applyAlignment="0" applyProtection="0"/>
    <xf numFmtId="0" fontId="103" fillId="16" borderId="0" applyNumberFormat="0" applyBorder="0" applyAlignment="0" applyProtection="0"/>
    <xf numFmtId="0" fontId="103" fillId="23" borderId="0" applyNumberFormat="0" applyBorder="0" applyAlignment="0" applyProtection="0"/>
    <xf numFmtId="0" fontId="47" fillId="28" borderId="19" applyNumberFormat="0" applyFont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8" fillId="0" borderId="17" applyNumberFormat="0" applyFill="0" applyAlignment="0" applyProtection="0"/>
    <xf numFmtId="0" fontId="138" fillId="0" borderId="0" applyNumberFormat="0" applyFill="0" applyBorder="0" applyAlignment="0" applyProtection="0"/>
    <xf numFmtId="0" fontId="139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225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91" fillId="0" borderId="0" applyFont="0" applyFill="0" applyBorder="0" applyAlignment="0" applyProtection="0"/>
    <xf numFmtId="221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91" fillId="0" borderId="0"/>
    <xf numFmtId="0" fontId="5" fillId="0" borderId="0"/>
    <xf numFmtId="196" fontId="82" fillId="0" borderId="0" applyFont="0" applyFill="0" applyBorder="0" applyAlignment="0" applyProtection="0"/>
    <xf numFmtId="169" fontId="9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95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96" fillId="0" borderId="0" applyNumberFormat="0" applyFill="0" applyBorder="0" applyAlignment="0" applyProtection="0">
      <alignment vertical="top"/>
      <protection locked="0"/>
    </xf>
    <xf numFmtId="199" fontId="92" fillId="0" borderId="0" applyFont="0" applyFill="0" applyBorder="0" applyAlignment="0" applyProtection="0"/>
    <xf numFmtId="199" fontId="81" fillId="0" borderId="0" applyFont="0" applyFill="0" applyBorder="0" applyAlignment="0" applyProtection="0"/>
    <xf numFmtId="200" fontId="92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81" fontId="98" fillId="0" borderId="0" applyFont="0" applyFill="0" applyBorder="0" applyAlignment="0" applyProtection="0"/>
    <xf numFmtId="180" fontId="9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1" fillId="0" borderId="0" applyFont="0" applyFill="0" applyBorder="0" applyAlignment="0" applyProtection="0"/>
    <xf numFmtId="0" fontId="11" fillId="0" borderId="0"/>
    <xf numFmtId="43" fontId="173" fillId="0" borderId="0" applyFont="0" applyFill="0" applyBorder="0" applyAlignment="0" applyProtection="0"/>
    <xf numFmtId="0" fontId="11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27">
    <xf numFmtId="0" fontId="0" fillId="0" borderId="0" xfId="0"/>
    <xf numFmtId="49" fontId="8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4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9" fontId="6" fillId="0" borderId="0" xfId="0" applyNumberFormat="1" applyFont="1" applyFill="1" applyAlignment="1"/>
    <xf numFmtId="0" fontId="6" fillId="0" borderId="0" xfId="0" applyFont="1" applyFill="1" applyAlignment="1"/>
    <xf numFmtId="172" fontId="14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49" fontId="8" fillId="0" borderId="0" xfId="405" applyNumberFormat="1" applyFont="1" applyFill="1" applyAlignment="1">
      <alignment vertical="center"/>
    </xf>
    <xf numFmtId="0" fontId="13" fillId="0" borderId="0" xfId="405" applyFont="1" applyFill="1" applyAlignment="1">
      <alignment horizontal="center" vertical="center"/>
    </xf>
    <xf numFmtId="49" fontId="9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49" fontId="14" fillId="0" borderId="0" xfId="405" applyNumberFormat="1" applyFont="1" applyFill="1" applyAlignment="1">
      <alignment vertical="center"/>
    </xf>
    <xf numFmtId="49" fontId="12" fillId="0" borderId="0" xfId="405" applyNumberFormat="1" applyFont="1" applyFill="1" applyAlignment="1">
      <alignment horizontal="left" vertical="center" indent="1"/>
    </xf>
    <xf numFmtId="0" fontId="14" fillId="0" borderId="0" xfId="405" applyFont="1" applyFill="1" applyAlignment="1">
      <alignment vertical="center"/>
    </xf>
    <xf numFmtId="43" fontId="9" fillId="0" borderId="0" xfId="201" applyFont="1" applyFill="1" applyAlignment="1">
      <alignment vertical="center"/>
    </xf>
    <xf numFmtId="43" fontId="6" fillId="0" borderId="0" xfId="201" applyFont="1" applyFill="1" applyAlignment="1"/>
    <xf numFmtId="0" fontId="12" fillId="0" borderId="0" xfId="405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1"/>
    </xf>
    <xf numFmtId="0" fontId="13" fillId="0" borderId="0" xfId="404" applyFont="1" applyFill="1" applyAlignment="1">
      <alignment vertical="center"/>
    </xf>
    <xf numFmtId="172" fontId="1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72" fontId="0" fillId="0" borderId="0" xfId="0" applyNumberFormat="1" applyFont="1" applyFill="1" applyBorder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6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60" fillId="0" borderId="0" xfId="0" quotePrefix="1" applyFont="1" applyFill="1" applyAlignment="1">
      <alignment horizontal="left" vertical="center"/>
    </xf>
    <xf numFmtId="49" fontId="12" fillId="0" borderId="0" xfId="405" applyNumberFormat="1" applyFont="1" applyFill="1" applyAlignment="1">
      <alignment horizontal="left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0" fontId="0" fillId="0" borderId="0" xfId="405" applyFont="1" applyFill="1" applyAlignment="1"/>
    <xf numFmtId="49" fontId="161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1" fillId="0" borderId="0" xfId="405" applyFont="1" applyFill="1" applyAlignment="1"/>
    <xf numFmtId="49" fontId="161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49" fontId="161" fillId="0" borderId="0" xfId="0" applyNumberFormat="1" applyFont="1" applyFill="1" applyAlignment="1"/>
    <xf numFmtId="0" fontId="161" fillId="0" borderId="0" xfId="0" applyFont="1" applyFill="1" applyAlignment="1"/>
    <xf numFmtId="49" fontId="0" fillId="0" borderId="0" xfId="0" applyNumberFormat="1" applyFont="1" applyFill="1" applyAlignment="1">
      <alignment horizontal="left" vertical="center"/>
    </xf>
    <xf numFmtId="43" fontId="0" fillId="0" borderId="0" xfId="201" applyFont="1" applyFill="1"/>
    <xf numFmtId="173" fontId="161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234" fontId="161" fillId="0" borderId="0" xfId="405" applyNumberFormat="1" applyFont="1" applyFill="1" applyAlignment="1"/>
    <xf numFmtId="234" fontId="12" fillId="0" borderId="0" xfId="217" applyNumberFormat="1" applyFont="1" applyFill="1" applyBorder="1" applyAlignment="1">
      <alignment horizontal="right"/>
    </xf>
    <xf numFmtId="235" fontId="161" fillId="0" borderId="0" xfId="405" applyNumberFormat="1" applyFont="1" applyFill="1" applyAlignment="1"/>
    <xf numFmtId="49" fontId="14" fillId="0" borderId="0" xfId="405" applyNumberFormat="1" applyFont="1" applyFill="1" applyAlignment="1">
      <alignment horizontal="left" vertical="center"/>
    </xf>
    <xf numFmtId="49" fontId="13" fillId="0" borderId="0" xfId="405" applyNumberFormat="1" applyFont="1" applyFill="1" applyAlignment="1">
      <alignment horizontal="left" vertical="center"/>
    </xf>
    <xf numFmtId="0" fontId="13" fillId="0" borderId="0" xfId="405" applyFont="1" applyFill="1" applyAlignment="1">
      <alignment vertical="center"/>
    </xf>
    <xf numFmtId="43" fontId="12" fillId="0" borderId="30" xfId="201" applyFont="1" applyFill="1" applyBorder="1" applyAlignment="1">
      <alignment horizontal="center"/>
    </xf>
    <xf numFmtId="49" fontId="10" fillId="0" borderId="0" xfId="0" applyNumberFormat="1" applyFont="1" applyFill="1" applyAlignment="1">
      <alignment vertical="center"/>
    </xf>
    <xf numFmtId="0" fontId="165" fillId="0" borderId="0" xfId="0" applyFont="1" applyFill="1" applyAlignment="1">
      <alignment vertical="center"/>
    </xf>
    <xf numFmtId="41" fontId="0" fillId="0" borderId="0" xfId="201" applyNumberFormat="1" applyFont="1" applyFill="1" applyAlignment="1"/>
    <xf numFmtId="41" fontId="12" fillId="0" borderId="14" xfId="201" applyNumberFormat="1" applyFont="1" applyFill="1" applyBorder="1" applyAlignment="1"/>
    <xf numFmtId="41" fontId="12" fillId="0" borderId="0" xfId="201" applyNumberFormat="1" applyFont="1" applyFill="1" applyBorder="1" applyAlignment="1"/>
    <xf numFmtId="43" fontId="0" fillId="0" borderId="0" xfId="201" applyFont="1" applyFill="1" applyAlignment="1"/>
    <xf numFmtId="43" fontId="0" fillId="0" borderId="0" xfId="201" applyNumberFormat="1" applyFont="1" applyFill="1" applyAlignment="1"/>
    <xf numFmtId="234" fontId="0" fillId="0" borderId="0" xfId="405" applyNumberFormat="1" applyFont="1" applyFill="1" applyAlignment="1"/>
    <xf numFmtId="234" fontId="12" fillId="0" borderId="0" xfId="405" applyNumberFormat="1" applyFont="1" applyFill="1" applyBorder="1" applyAlignment="1"/>
    <xf numFmtId="43" fontId="12" fillId="0" borderId="0" xfId="201" applyFont="1" applyFill="1" applyBorder="1" applyAlignment="1"/>
    <xf numFmtId="43" fontId="0" fillId="0" borderId="30" xfId="201" applyNumberFormat="1" applyFont="1" applyFill="1" applyBorder="1" applyAlignment="1"/>
    <xf numFmtId="234" fontId="0" fillId="0" borderId="0" xfId="405" applyNumberFormat="1" applyFont="1" applyFill="1" applyBorder="1" applyAlignment="1"/>
    <xf numFmtId="43" fontId="0" fillId="0" borderId="0" xfId="201" applyFont="1" applyFill="1" applyBorder="1" applyAlignment="1"/>
    <xf numFmtId="43" fontId="0" fillId="0" borderId="0" xfId="201" applyNumberFormat="1" applyFont="1" applyFill="1" applyBorder="1" applyAlignment="1"/>
    <xf numFmtId="234" fontId="0" fillId="0" borderId="0" xfId="405" applyNumberFormat="1" applyFont="1" applyFill="1" applyAlignment="1">
      <alignment horizontal="center"/>
    </xf>
    <xf numFmtId="235" fontId="0" fillId="0" borderId="0" xfId="405" applyNumberFormat="1" applyFont="1" applyFill="1" applyAlignment="1">
      <alignment horizontal="left"/>
    </xf>
    <xf numFmtId="235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Alignment="1">
      <alignment horizontal="right"/>
    </xf>
    <xf numFmtId="234" fontId="12" fillId="0" borderId="0" xfId="405" applyNumberFormat="1" applyFont="1" applyFill="1" applyBorder="1" applyAlignment="1">
      <alignment horizontal="right"/>
    </xf>
    <xf numFmtId="41" fontId="0" fillId="0" borderId="0" xfId="201" applyNumberFormat="1" applyFont="1" applyFill="1" applyAlignment="1">
      <alignment horizontal="right"/>
    </xf>
    <xf numFmtId="41" fontId="12" fillId="0" borderId="0" xfId="201" applyNumberFormat="1" applyFont="1" applyFill="1" applyAlignment="1"/>
    <xf numFmtId="41" fontId="12" fillId="0" borderId="28" xfId="201" applyNumberFormat="1" applyFont="1" applyFill="1" applyBorder="1" applyAlignment="1"/>
    <xf numFmtId="41" fontId="0" fillId="0" borderId="30" xfId="201" applyNumberFormat="1" applyFont="1" applyFill="1" applyBorder="1" applyAlignment="1">
      <alignment horizontal="right"/>
    </xf>
    <xf numFmtId="41" fontId="12" fillId="0" borderId="0" xfId="201" applyNumberFormat="1" applyFont="1" applyFill="1" applyBorder="1" applyAlignment="1">
      <alignment horizontal="right"/>
    </xf>
    <xf numFmtId="41" fontId="12" fillId="0" borderId="29" xfId="201" applyNumberFormat="1" applyFont="1" applyFill="1" applyBorder="1" applyAlignment="1">
      <alignment horizontal="right"/>
    </xf>
    <xf numFmtId="41" fontId="12" fillId="0" borderId="0" xfId="201" applyNumberFormat="1" applyFont="1" applyFill="1" applyAlignment="1">
      <alignment horizontal="right"/>
    </xf>
    <xf numFmtId="41" fontId="0" fillId="0" borderId="0" xfId="201" applyNumberFormat="1" applyFont="1" applyFill="1" applyAlignment="1">
      <alignment horizontal="left"/>
    </xf>
    <xf numFmtId="41" fontId="12" fillId="0" borderId="30" xfId="201" applyNumberFormat="1" applyFont="1" applyFill="1" applyBorder="1" applyAlignment="1">
      <alignment horizontal="right"/>
    </xf>
    <xf numFmtId="39" fontId="12" fillId="0" borderId="30" xfId="201" applyNumberFormat="1" applyFont="1" applyFill="1" applyBorder="1" applyAlignment="1"/>
    <xf numFmtId="49" fontId="12" fillId="0" borderId="0" xfId="405" applyNumberFormat="1" applyFont="1" applyFill="1" applyAlignment="1">
      <alignment horizontal="left"/>
    </xf>
    <xf numFmtId="234" fontId="161" fillId="0" borderId="0" xfId="405" applyNumberFormat="1" applyFont="1" applyFill="1" applyBorder="1" applyAlignment="1"/>
    <xf numFmtId="41" fontId="0" fillId="0" borderId="0" xfId="201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10" fontId="0" fillId="0" borderId="0" xfId="591" applyNumberFormat="1" applyFont="1" applyFill="1" applyAlignment="1">
      <alignment vertical="center"/>
    </xf>
    <xf numFmtId="10" fontId="12" fillId="0" borderId="0" xfId="591" applyNumberFormat="1" applyFont="1" applyFill="1" applyBorder="1" applyAlignment="1"/>
    <xf numFmtId="236" fontId="12" fillId="0" borderId="29" xfId="201" applyNumberFormat="1" applyFont="1" applyFill="1" applyBorder="1" applyAlignment="1"/>
    <xf numFmtId="2" fontId="165" fillId="0" borderId="0" xfId="395" applyNumberFormat="1" applyFont="1" applyFill="1" applyAlignment="1">
      <alignment vertical="top"/>
    </xf>
    <xf numFmtId="2" fontId="167" fillId="0" borderId="0" xfId="395" applyNumberFormat="1" applyFont="1" applyFill="1" applyAlignment="1">
      <alignment vertical="top"/>
    </xf>
    <xf numFmtId="41" fontId="165" fillId="0" borderId="0" xfId="592" applyNumberFormat="1" applyFont="1" applyFill="1" applyBorder="1" applyAlignment="1">
      <alignment horizontal="right" vertical="center"/>
    </xf>
    <xf numFmtId="49" fontId="169" fillId="0" borderId="0" xfId="0" applyNumberFormat="1" applyFont="1" applyFill="1" applyAlignment="1">
      <alignment vertical="center"/>
    </xf>
    <xf numFmtId="0" fontId="170" fillId="0" borderId="0" xfId="0" applyFont="1" applyFill="1" applyAlignment="1">
      <alignment vertical="center"/>
    </xf>
    <xf numFmtId="0" fontId="169" fillId="0" borderId="0" xfId="0" applyFont="1" applyFill="1" applyAlignment="1">
      <alignment vertical="center"/>
    </xf>
    <xf numFmtId="49" fontId="170" fillId="0" borderId="0" xfId="0" applyNumberFormat="1" applyFont="1" applyFill="1" applyAlignment="1">
      <alignment vertical="center"/>
    </xf>
    <xf numFmtId="0" fontId="168" fillId="0" borderId="0" xfId="0" applyFont="1" applyFill="1" applyAlignment="1">
      <alignment vertical="center"/>
    </xf>
    <xf numFmtId="0" fontId="168" fillId="0" borderId="0" xfId="0" applyFont="1" applyFill="1" applyAlignment="1">
      <alignment horizontal="center"/>
    </xf>
    <xf numFmtId="0" fontId="171" fillId="0" borderId="0" xfId="0" applyFont="1" applyFill="1" applyAlignment="1"/>
    <xf numFmtId="0" fontId="167" fillId="0" borderId="0" xfId="0" applyFont="1" applyFill="1" applyAlignment="1">
      <alignment vertical="center" wrapText="1"/>
    </xf>
    <xf numFmtId="41" fontId="167" fillId="0" borderId="0" xfId="201" applyNumberFormat="1" applyFont="1" applyFill="1" applyAlignment="1">
      <alignment horizontal="right"/>
    </xf>
    <xf numFmtId="41" fontId="167" fillId="0" borderId="0" xfId="201" applyNumberFormat="1" applyFont="1" applyFill="1" applyBorder="1" applyAlignment="1">
      <alignment horizontal="right"/>
    </xf>
    <xf numFmtId="41" fontId="167" fillId="0" borderId="30" xfId="201" applyNumberFormat="1" applyFont="1" applyFill="1" applyBorder="1" applyAlignment="1">
      <alignment horizontal="right"/>
    </xf>
    <xf numFmtId="0" fontId="166" fillId="0" borderId="0" xfId="0" applyFont="1" applyFill="1" applyAlignment="1">
      <alignment horizontal="center" vertical="center"/>
    </xf>
    <xf numFmtId="41" fontId="165" fillId="0" borderId="0" xfId="201" applyNumberFormat="1" applyFont="1" applyFill="1" applyAlignment="1">
      <alignment horizontal="right"/>
    </xf>
    <xf numFmtId="0" fontId="165" fillId="0" borderId="0" xfId="0" applyFont="1" applyFill="1" applyAlignment="1">
      <alignment vertical="center" wrapText="1"/>
    </xf>
    <xf numFmtId="41" fontId="165" fillId="0" borderId="29" xfId="201" applyNumberFormat="1" applyFont="1" applyFill="1" applyBorder="1" applyAlignment="1">
      <alignment horizontal="right"/>
    </xf>
    <xf numFmtId="49" fontId="167" fillId="0" borderId="0" xfId="0" applyNumberFormat="1" applyFont="1" applyFill="1" applyAlignment="1"/>
    <xf numFmtId="41" fontId="168" fillId="0" borderId="0" xfId="201" applyNumberFormat="1" applyFont="1" applyFill="1" applyAlignment="1">
      <alignment horizontal="center"/>
    </xf>
    <xf numFmtId="0" fontId="167" fillId="0" borderId="0" xfId="0" applyFont="1" applyFill="1" applyAlignment="1"/>
    <xf numFmtId="41" fontId="168" fillId="0" borderId="0" xfId="0" applyNumberFormat="1" applyFont="1" applyFill="1" applyAlignment="1">
      <alignment horizontal="center"/>
    </xf>
    <xf numFmtId="49" fontId="171" fillId="0" borderId="0" xfId="0" applyNumberFormat="1" applyFont="1" applyFill="1" applyAlignment="1"/>
    <xf numFmtId="0" fontId="172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41" fontId="14" fillId="0" borderId="0" xfId="201" applyNumberFormat="1" applyFont="1" applyFill="1" applyBorder="1" applyAlignment="1">
      <alignment horizontal="center"/>
    </xf>
    <xf numFmtId="41" fontId="161" fillId="0" borderId="0" xfId="201" applyNumberFormat="1" applyFont="1" applyFill="1" applyAlignment="1"/>
    <xf numFmtId="41" fontId="12" fillId="0" borderId="29" xfId="201" applyNumberFormat="1" applyFont="1" applyFill="1" applyBorder="1" applyAlignment="1"/>
    <xf numFmtId="41" fontId="165" fillId="0" borderId="0" xfId="395" applyNumberFormat="1" applyFont="1" applyFill="1" applyBorder="1" applyAlignment="1">
      <alignment vertical="top"/>
    </xf>
    <xf numFmtId="41" fontId="167" fillId="0" borderId="0" xfId="395" applyNumberFormat="1" applyFont="1" applyFill="1" applyBorder="1" applyAlignment="1">
      <alignment vertical="top"/>
    </xf>
    <xf numFmtId="41" fontId="9" fillId="0" borderId="0" xfId="201" applyNumberFormat="1" applyFont="1" applyFill="1" applyAlignment="1"/>
    <xf numFmtId="41" fontId="14" fillId="0" borderId="0" xfId="201" applyNumberFormat="1" applyFont="1" applyFill="1" applyAlignment="1">
      <alignment horizontal="center"/>
    </xf>
    <xf numFmtId="41" fontId="13" fillId="0" borderId="0" xfId="0" applyNumberFormat="1" applyFont="1" applyFill="1" applyAlignment="1">
      <alignment horizontal="center"/>
    </xf>
    <xf numFmtId="43" fontId="13" fillId="0" borderId="0" xfId="201" applyFont="1" applyFill="1" applyAlignment="1">
      <alignment horizontal="center"/>
    </xf>
    <xf numFmtId="0" fontId="0" fillId="0" borderId="0" xfId="0" applyFont="1" applyFill="1" applyAlignment="1">
      <alignment horizontal="left" vertical="center" indent="1"/>
    </xf>
    <xf numFmtId="49" fontId="0" fillId="0" borderId="0" xfId="0" applyNumberFormat="1" applyFont="1" applyFill="1" applyAlignment="1"/>
    <xf numFmtId="41" fontId="12" fillId="0" borderId="30" xfId="201" applyNumberFormat="1" applyFont="1" applyFill="1" applyBorder="1" applyAlignment="1"/>
    <xf numFmtId="0" fontId="0" fillId="0" borderId="0" xfId="201" applyNumberFormat="1" applyFont="1" applyFill="1" applyAlignment="1">
      <alignment horizontal="center"/>
    </xf>
    <xf numFmtId="0" fontId="13" fillId="0" borderId="0" xfId="201" applyNumberFormat="1" applyFont="1" applyFill="1" applyAlignment="1">
      <alignment horizontal="center"/>
    </xf>
    <xf numFmtId="41" fontId="167" fillId="0" borderId="30" xfId="395" applyNumberFormat="1" applyFont="1" applyFill="1" applyBorder="1" applyAlignment="1">
      <alignment horizontal="right" vertical="center"/>
    </xf>
    <xf numFmtId="41" fontId="165" fillId="0" borderId="29" xfId="592" applyNumberFormat="1" applyFont="1" applyFill="1" applyBorder="1" applyAlignment="1">
      <alignment horizontal="right" vertical="center"/>
    </xf>
    <xf numFmtId="41" fontId="161" fillId="0" borderId="0" xfId="0" applyNumberFormat="1" applyFont="1" applyFill="1" applyAlignment="1"/>
    <xf numFmtId="0" fontId="14" fillId="0" borderId="0" xfId="0" applyFont="1" applyFill="1" applyAlignment="1">
      <alignment horizontal="center" vertical="center"/>
    </xf>
    <xf numFmtId="0" fontId="122" fillId="0" borderId="0" xfId="0" applyFont="1" applyFill="1" applyAlignment="1"/>
    <xf numFmtId="41" fontId="0" fillId="0" borderId="30" xfId="201" applyNumberFormat="1" applyFont="1" applyFill="1" applyBorder="1" applyAlignment="1"/>
    <xf numFmtId="10" fontId="161" fillId="0" borderId="0" xfId="591" applyNumberFormat="1" applyFont="1" applyFill="1" applyAlignment="1"/>
    <xf numFmtId="237" fontId="161" fillId="0" borderId="0" xfId="591" applyNumberFormat="1" applyFont="1" applyFill="1" applyAlignment="1"/>
    <xf numFmtId="237" fontId="161" fillId="0" borderId="0" xfId="405" applyNumberFormat="1" applyFont="1" applyFill="1" applyAlignment="1"/>
    <xf numFmtId="233" fontId="161" fillId="0" borderId="0" xfId="0" applyNumberFormat="1" applyFont="1" applyFill="1" applyAlignment="1"/>
    <xf numFmtId="238" fontId="12" fillId="0" borderId="0" xfId="201" applyNumberFormat="1" applyFont="1" applyFill="1" applyAlignment="1">
      <alignment horizontal="right"/>
    </xf>
    <xf numFmtId="238" fontId="12" fillId="0" borderId="29" xfId="201" applyNumberFormat="1" applyFont="1" applyFill="1" applyBorder="1" applyAlignment="1">
      <alignment horizontal="right"/>
    </xf>
    <xf numFmtId="0" fontId="13" fillId="0" borderId="0" xfId="404" applyFont="1" applyFill="1" applyAlignment="1">
      <alignment horizontal="center" vertical="center"/>
    </xf>
    <xf numFmtId="41" fontId="12" fillId="0" borderId="12" xfId="201" applyNumberFormat="1" applyFont="1" applyFill="1" applyBorder="1" applyAlignment="1">
      <alignment horizontal="right"/>
    </xf>
    <xf numFmtId="0" fontId="0" fillId="0" borderId="0" xfId="405" applyFont="1" applyFill="1" applyAlignment="1">
      <alignment horizontal="right"/>
    </xf>
    <xf numFmtId="172" fontId="12" fillId="0" borderId="0" xfId="405" applyNumberFormat="1" applyFont="1" applyFill="1" applyAlignment="1">
      <alignment horizontal="right"/>
    </xf>
    <xf numFmtId="43" fontId="12" fillId="0" borderId="0" xfId="217" applyNumberFormat="1" applyFont="1" applyFill="1" applyBorder="1" applyAlignment="1">
      <alignment horizontal="right"/>
    </xf>
    <xf numFmtId="43" fontId="161" fillId="0" borderId="0" xfId="201" applyFont="1" applyFill="1" applyAlignment="1"/>
    <xf numFmtId="41" fontId="0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3" fontId="9" fillId="0" borderId="0" xfId="0" applyNumberFormat="1" applyFont="1" applyFill="1" applyAlignment="1">
      <alignment vertical="center"/>
    </xf>
    <xf numFmtId="43" fontId="122" fillId="0" borderId="0" xfId="201" applyFont="1" applyFill="1" applyAlignment="1"/>
    <xf numFmtId="0" fontId="8" fillId="0" borderId="0" xfId="0" applyFont="1" applyFill="1" applyAlignment="1"/>
    <xf numFmtId="0" fontId="0" fillId="0" borderId="0" xfId="0" applyFont="1" applyFill="1"/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41" fontId="13" fillId="0" borderId="0" xfId="201" applyNumberFormat="1" applyFont="1" applyFill="1" applyAlignment="1">
      <alignment horizontal="center"/>
    </xf>
    <xf numFmtId="0" fontId="168" fillId="0" borderId="0" xfId="0" applyFont="1" applyFill="1" applyAlignment="1">
      <alignment horizontal="center" vertical="center"/>
    </xf>
    <xf numFmtId="41" fontId="165" fillId="0" borderId="0" xfId="201" applyNumberFormat="1" applyFont="1" applyFill="1" applyBorder="1" applyAlignment="1">
      <alignment horizontal="right"/>
    </xf>
    <xf numFmtId="41" fontId="165" fillId="0" borderId="28" xfId="201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3" fontId="166" fillId="0" borderId="0" xfId="201" applyFont="1" applyFill="1" applyAlignment="1">
      <alignment horizontal="center"/>
    </xf>
    <xf numFmtId="0" fontId="13" fillId="0" borderId="0" xfId="0" applyFont="1" applyFill="1" applyAlignment="1">
      <alignment horizontal="center" vertical="center"/>
    </xf>
    <xf numFmtId="43" fontId="0" fillId="0" borderId="0" xfId="0" applyNumberFormat="1" applyFont="1" applyFill="1" applyAlignment="1"/>
    <xf numFmtId="41" fontId="0" fillId="0" borderId="0" xfId="201" applyNumberFormat="1" applyFont="1" applyFill="1" applyBorder="1" applyAlignment="1"/>
    <xf numFmtId="43" fontId="174" fillId="0" borderId="0" xfId="201" applyFont="1" applyFill="1" applyBorder="1"/>
    <xf numFmtId="173" fontId="161" fillId="0" borderId="0" xfId="201" applyNumberFormat="1" applyFont="1" applyFill="1" applyAlignment="1"/>
    <xf numFmtId="41" fontId="171" fillId="0" borderId="0" xfId="0" applyNumberFormat="1" applyFont="1" applyFill="1" applyAlignment="1"/>
    <xf numFmtId="173" fontId="13" fillId="0" borderId="0" xfId="0" applyNumberFormat="1" applyFont="1" applyFill="1" applyAlignment="1">
      <alignment horizontal="center" vertical="center"/>
    </xf>
    <xf numFmtId="173" fontId="0" fillId="0" borderId="0" xfId="201" applyNumberFormat="1" applyFont="1" applyFill="1" applyAlignment="1"/>
    <xf numFmtId="173" fontId="0" fillId="0" borderId="0" xfId="201" applyNumberFormat="1" applyFont="1" applyFill="1" applyAlignment="1">
      <alignment horizontal="right"/>
    </xf>
    <xf numFmtId="173" fontId="12" fillId="0" borderId="14" xfId="201" applyNumberFormat="1" applyFont="1" applyFill="1" applyBorder="1" applyAlignment="1"/>
    <xf numFmtId="173" fontId="12" fillId="0" borderId="0" xfId="201" applyNumberFormat="1" applyFont="1" applyFill="1" applyAlignment="1"/>
    <xf numFmtId="173" fontId="12" fillId="0" borderId="0" xfId="201" applyNumberFormat="1" applyFont="1" applyFill="1" applyBorder="1" applyAlignment="1"/>
    <xf numFmtId="173" fontId="0" fillId="0" borderId="30" xfId="201" applyNumberFormat="1" applyFont="1" applyFill="1" applyBorder="1" applyAlignment="1"/>
    <xf numFmtId="173" fontId="12" fillId="0" borderId="28" xfId="201" applyNumberFormat="1" applyFont="1" applyFill="1" applyBorder="1" applyAlignment="1"/>
    <xf numFmtId="173" fontId="13" fillId="0" borderId="0" xfId="201" applyNumberFormat="1" applyFont="1" applyFill="1" applyAlignment="1">
      <alignment horizontal="center"/>
    </xf>
    <xf numFmtId="173" fontId="13" fillId="0" borderId="0" xfId="0" applyNumberFormat="1" applyFont="1" applyFill="1" applyAlignment="1">
      <alignment horizontal="center"/>
    </xf>
    <xf numFmtId="173" fontId="15" fillId="0" borderId="0" xfId="0" applyNumberFormat="1" applyFont="1" applyFill="1" applyAlignment="1">
      <alignment horizontal="center"/>
    </xf>
    <xf numFmtId="43" fontId="6" fillId="0" borderId="0" xfId="0" applyNumberFormat="1" applyFont="1" applyFill="1" applyAlignment="1"/>
    <xf numFmtId="41" fontId="161" fillId="0" borderId="0" xfId="405" applyNumberFormat="1" applyFont="1" applyFill="1" applyAlignment="1"/>
    <xf numFmtId="49" fontId="11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11" fillId="0" borderId="0" xfId="405" applyNumberFormat="1" applyFont="1" applyFill="1" applyAlignment="1">
      <alignment horizontal="center" vertical="center"/>
    </xf>
    <xf numFmtId="49" fontId="13" fillId="0" borderId="0" xfId="405" applyNumberFormat="1" applyFont="1" applyFill="1" applyAlignment="1">
      <alignment horizontal="center" vertical="center"/>
    </xf>
    <xf numFmtId="0" fontId="11" fillId="0" borderId="0" xfId="405" applyFont="1" applyFill="1" applyAlignment="1">
      <alignment horizontal="center" vertical="center"/>
    </xf>
    <xf numFmtId="41" fontId="12" fillId="0" borderId="28" xfId="201" applyNumberFormat="1" applyFont="1" applyFill="1" applyBorder="1" applyAlignment="1">
      <alignment horizontal="right"/>
    </xf>
    <xf numFmtId="41" fontId="12" fillId="0" borderId="14" xfId="201" applyNumberFormat="1" applyFont="1" applyFill="1" applyBorder="1" applyAlignment="1">
      <alignment horizontal="right"/>
    </xf>
    <xf numFmtId="0" fontId="168" fillId="0" borderId="0" xfId="0" applyFont="1" applyFill="1" applyAlignment="1">
      <alignment vertical="center" wrapText="1"/>
    </xf>
    <xf numFmtId="41" fontId="11" fillId="0" borderId="0" xfId="201" applyNumberFormat="1" applyFont="1" applyFill="1" applyAlignment="1">
      <alignment horizontal="right"/>
    </xf>
    <xf numFmtId="41" fontId="11" fillId="0" borderId="30" xfId="201" applyNumberFormat="1" applyFont="1" applyFill="1" applyBorder="1" applyAlignment="1">
      <alignment horizontal="right"/>
    </xf>
    <xf numFmtId="41" fontId="11" fillId="0" borderId="0" xfId="201" applyNumberFormat="1" applyFont="1" applyFill="1" applyBorder="1" applyAlignment="1">
      <alignment horizontal="right"/>
    </xf>
    <xf numFmtId="41" fontId="11" fillId="0" borderId="0" xfId="201" applyNumberFormat="1" applyFont="1" applyFill="1" applyAlignment="1"/>
    <xf numFmtId="49" fontId="0" fillId="0" borderId="0" xfId="405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1" fontId="11" fillId="0" borderId="0" xfId="201" applyNumberFormat="1" applyFont="1" applyFill="1" applyAlignment="1">
      <alignment horizontal="right"/>
    </xf>
    <xf numFmtId="41" fontId="175" fillId="0" borderId="0" xfId="201" applyNumberFormat="1" applyFont="1" applyFill="1" applyBorder="1" applyAlignment="1"/>
    <xf numFmtId="41" fontId="175" fillId="0" borderId="0" xfId="201" applyNumberFormat="1" applyFont="1" applyFill="1" applyAlignment="1"/>
    <xf numFmtId="41" fontId="11" fillId="0" borderId="0" xfId="201" applyNumberFormat="1" applyFont="1" applyFill="1" applyBorder="1" applyAlignment="1"/>
    <xf numFmtId="43" fontId="11" fillId="0" borderId="0" xfId="201" applyFont="1" applyFill="1" applyAlignment="1"/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0" fontId="0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 wrapText="1"/>
    </xf>
    <xf numFmtId="0" fontId="11" fillId="0" borderId="0" xfId="405" applyFont="1" applyFill="1" applyAlignment="1">
      <alignment horizontal="center" vertical="center"/>
    </xf>
    <xf numFmtId="41" fontId="0" fillId="0" borderId="0" xfId="20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</cellXfs>
  <cellStyles count="612">
    <cellStyle name="??" xfId="1" xr:uid="{00000000-0005-0000-0000-000000000000}"/>
    <cellStyle name="?? [0.00]_ADMAG" xfId="2" xr:uid="{00000000-0005-0000-0000-000001000000}"/>
    <cellStyle name="?? [0]_PERSONAL" xfId="3" xr:uid="{00000000-0005-0000-0000-000002000000}"/>
    <cellStyle name="???" xfId="4" xr:uid="{00000000-0005-0000-0000-000003000000}"/>
    <cellStyle name="???? [0.00]_ADMAG" xfId="5" xr:uid="{00000000-0005-0000-0000-000004000000}"/>
    <cellStyle name="?????????????????" xfId="6" xr:uid="{00000000-0005-0000-0000-000005000000}"/>
    <cellStyle name="????????????????? [0]_MOGAS97" xfId="7" xr:uid="{00000000-0005-0000-0000-000006000000}"/>
    <cellStyle name="??????????????????? [0]_MOGAS97" xfId="8" xr:uid="{00000000-0005-0000-0000-000007000000}"/>
    <cellStyle name="???????????????????_MOGAS97" xfId="9" xr:uid="{00000000-0005-0000-0000-000008000000}"/>
    <cellStyle name="?????????????????_MOGAS97" xfId="10" xr:uid="{00000000-0005-0000-0000-000009000000}"/>
    <cellStyle name="????[0]_PLDT" xfId="11" xr:uid="{00000000-0005-0000-0000-00000A000000}"/>
    <cellStyle name="????_ADMAG" xfId="12" xr:uid="{00000000-0005-0000-0000-00000B000000}"/>
    <cellStyle name="???[0]_liz-ss" xfId="13" xr:uid="{00000000-0005-0000-0000-00000C000000}"/>
    <cellStyle name="???_'01.11" xfId="14" xr:uid="{00000000-0005-0000-0000-00000D000000}"/>
    <cellStyle name="??[0]_PLDT" xfId="15" xr:uid="{00000000-0005-0000-0000-00000E000000}"/>
    <cellStyle name="??_ADMAG" xfId="16" xr:uid="{00000000-0005-0000-0000-00000F000000}"/>
    <cellStyle name="_%(SignOnly)" xfId="17" xr:uid="{00000000-0005-0000-0000-000010000000}"/>
    <cellStyle name="_%(SignOnly) 2" xfId="18" xr:uid="{00000000-0005-0000-0000-000011000000}"/>
    <cellStyle name="_%(SignSpaceOnly)" xfId="19" xr:uid="{00000000-0005-0000-0000-000012000000}"/>
    <cellStyle name="_%(SignSpaceOnly) 2" xfId="20" xr:uid="{00000000-0005-0000-0000-000013000000}"/>
    <cellStyle name="_20-30" xfId="21" xr:uid="{00000000-0005-0000-0000-000014000000}"/>
    <cellStyle name="_B5" xfId="22" xr:uid="{00000000-0005-0000-0000-000015000000}"/>
    <cellStyle name="_Comma" xfId="23" xr:uid="{00000000-0005-0000-0000-000016000000}"/>
    <cellStyle name="_Comma 2" xfId="24" xr:uid="{00000000-0005-0000-0000-000017000000}"/>
    <cellStyle name="_cost &amp; sa -kei" xfId="25" xr:uid="{00000000-0005-0000-0000-000018000000}"/>
    <cellStyle name="_Cpb - 09 - q3 - wp" xfId="26" xr:uid="{00000000-0005-0000-0000-000019000000}"/>
    <cellStyle name="_Cpb - 09 - Q3 - wp - v1" xfId="27" xr:uid="{00000000-0005-0000-0000-00001A000000}"/>
    <cellStyle name="_Cpb - ye 08 - lead 1 - v2" xfId="28" xr:uid="{00000000-0005-0000-0000-00001B000000}"/>
    <cellStyle name="_Cpb - ye 08 - lead 1 - v2 2" xfId="29" xr:uid="{00000000-0005-0000-0000-00001C000000}"/>
    <cellStyle name="_Crf - 09 - q3 - wp - 2" xfId="30" xr:uid="{00000000-0005-0000-0000-00001D000000}"/>
    <cellStyle name="_Crf - 09 - q3 - wp - 3" xfId="31" xr:uid="{00000000-0005-0000-0000-00001E000000}"/>
    <cellStyle name="_Crf - 09 - q3 - wp - 3 2" xfId="32" xr:uid="{00000000-0005-0000-0000-00001F000000}"/>
    <cellStyle name="_Crs - 09 - Q1 - wp" xfId="33" xr:uid="{00000000-0005-0000-0000-000020000000}"/>
    <cellStyle name="_Crs - 09 - Q1 - wp 2" xfId="34" xr:uid="{00000000-0005-0000-0000-000021000000}"/>
    <cellStyle name="_Crs - 09 - q3 - wp" xfId="35" xr:uid="{00000000-0005-0000-0000-000022000000}"/>
    <cellStyle name="_Crs - ye 08 - lead - 3" xfId="36" xr:uid="{00000000-0005-0000-0000-000023000000}"/>
    <cellStyle name="_Currency" xfId="37" xr:uid="{00000000-0005-0000-0000-000024000000}"/>
    <cellStyle name="_Currency 2" xfId="38" xr:uid="{00000000-0005-0000-0000-000025000000}"/>
    <cellStyle name="_CurrencySpace" xfId="39" xr:uid="{00000000-0005-0000-0000-000026000000}"/>
    <cellStyle name="_CurrencySpace 2" xfId="40" xr:uid="{00000000-0005-0000-0000-000027000000}"/>
    <cellStyle name="_Detailed Fixed Asset" xfId="41" xr:uid="{00000000-0005-0000-0000-000028000000}"/>
    <cellStyle name="_Euro" xfId="42" xr:uid="{00000000-0005-0000-0000-000029000000}"/>
    <cellStyle name="_Euro 2" xfId="43" xr:uid="{00000000-0005-0000-0000-00002A000000}"/>
    <cellStyle name="_F3-1" xfId="44" xr:uid="{00000000-0005-0000-0000-00002B000000}"/>
    <cellStyle name="_Fixed Asset Working(Interim)" xfId="45" xr:uid="{00000000-0005-0000-0000-00002C000000}"/>
    <cellStyle name="_Heading" xfId="46" xr:uid="{00000000-0005-0000-0000-00002D000000}"/>
    <cellStyle name="_Highlight" xfId="47" xr:uid="{00000000-0005-0000-0000-00002E000000}"/>
    <cellStyle name="_Highlight 2" xfId="48" xr:uid="{00000000-0005-0000-0000-00002F000000}"/>
    <cellStyle name="_KK-sublead 31.12.08-file 2" xfId="49" xr:uid="{00000000-0005-0000-0000-000030000000}"/>
    <cellStyle name="_Komatsu-year ended '06 (version 1)" xfId="50" xr:uid="{00000000-0005-0000-0000-000031000000}"/>
    <cellStyle name="_Komatsu-year ended '06 (version 1)_Cp2 - 09 - wp - 2" xfId="51" xr:uid="{00000000-0005-0000-0000-000032000000}"/>
    <cellStyle name="_Komatsu-year ended '06 (version 1)_Cp2 - 09 - wp - 3" xfId="52" xr:uid="{00000000-0005-0000-0000-000033000000}"/>
    <cellStyle name="_Komatsu-year ended '06 (version 1)_Cp2 - 09 - wp - 4" xfId="53" xr:uid="{00000000-0005-0000-0000-000034000000}"/>
    <cellStyle name="_Komatsu-year ended '06 (version 1)_Cp2 - 10 - q1 - wp" xfId="54" xr:uid="{00000000-0005-0000-0000-000035000000}"/>
    <cellStyle name="_Komatsu-year ended '06 (version 1)_Cpb - 09 - q3 - wp" xfId="55" xr:uid="{00000000-0005-0000-0000-000036000000}"/>
    <cellStyle name="_Komatsu-year ended '06 (version 1)_Cpb - 09 - wp - 2" xfId="56" xr:uid="{00000000-0005-0000-0000-000037000000}"/>
    <cellStyle name="_Komatsu-year ended '06 (version 1)_Cpb - 09 - wp - 3" xfId="57" xr:uid="{00000000-0005-0000-0000-000038000000}"/>
    <cellStyle name="_Komatsu-year ended '06 (version 1)_Cpb - 09 - wp - 4" xfId="58" xr:uid="{00000000-0005-0000-0000-000039000000}"/>
    <cellStyle name="_Komatsu-year ended '06 (version 1)_Cpb - 09 - wp - 4 - v2" xfId="59" xr:uid="{00000000-0005-0000-0000-00003A000000}"/>
    <cellStyle name="_Komatsu-year ended '06 (version 1)_Cpb - 10 - wp - 2" xfId="60" xr:uid="{00000000-0005-0000-0000-00003B000000}"/>
    <cellStyle name="_Komatsu-year ended '06 (version 1)_Cpb - 10 - wp - 3" xfId="61" xr:uid="{00000000-0005-0000-0000-00003C000000}"/>
    <cellStyle name="_Komatsu-year ended '06 (version 1)_Cph - 09 - wp - 2 - v2" xfId="62" xr:uid="{00000000-0005-0000-0000-00003D000000}"/>
    <cellStyle name="_Komatsu-year ended '06 (version 1)_Cph - 09 - wp - 3" xfId="63" xr:uid="{00000000-0005-0000-0000-00003E000000}"/>
    <cellStyle name="_Komatsu-year ended '06 (version 1)_Crf - 09 - q3 - wp - 3" xfId="64" xr:uid="{00000000-0005-0000-0000-00003F000000}"/>
    <cellStyle name="_Komatsu-year ended '06 (version 1)_Crs - 09 - wp - 2" xfId="65" xr:uid="{00000000-0005-0000-0000-000040000000}"/>
    <cellStyle name="_Komatsu-year ended '06 (version 1)_Crs - 09 - wp - 3" xfId="66" xr:uid="{00000000-0005-0000-0000-000041000000}"/>
    <cellStyle name="_Komatsu-year ended '06 (version 1)_Crs - 09 - wp - 4" xfId="67" xr:uid="{00000000-0005-0000-0000-000042000000}"/>
    <cellStyle name="_Komatsu-year ended '06 (version 1)_O301" xfId="68" xr:uid="{00000000-0005-0000-0000-000043000000}"/>
    <cellStyle name="_Komatsu-year ended '06 (version 1)_ZC310" xfId="69" xr:uid="{00000000-0005-0000-0000-000044000000}"/>
    <cellStyle name="_Lead_CW_31-12-08 file 1" xfId="70" xr:uid="{00000000-0005-0000-0000-000045000000}"/>
    <cellStyle name="_Lead_CW_31-12-08 file 2" xfId="71" xr:uid="{00000000-0005-0000-0000-000046000000}"/>
    <cellStyle name="_Leadsheet BCP _31 Mar 09" xfId="72" xr:uid="{00000000-0005-0000-0000-000047000000}"/>
    <cellStyle name="_Leadsheet CP3_31.12.09 File 2" xfId="73" xr:uid="{00000000-0005-0000-0000-000048000000}"/>
    <cellStyle name="_Leadsheet CW _31 Mar 09 (version 1)" xfId="74" xr:uid="{00000000-0005-0000-0000-000049000000}"/>
    <cellStyle name="_Leadsheet_FMC_31 DEC 08_V5_Jue" xfId="75" xr:uid="{00000000-0005-0000-0000-00004A000000}"/>
    <cellStyle name="_Leadsheet_PSM_30.06.08_Jue_V3" xfId="76" xr:uid="{00000000-0005-0000-0000-00004B000000}"/>
    <cellStyle name="_Linking'06-update" xfId="77" xr:uid="{00000000-0005-0000-0000-00004C000000}"/>
    <cellStyle name="_Multiple" xfId="78" xr:uid="{00000000-0005-0000-0000-00004D000000}"/>
    <cellStyle name="_Multiple 2" xfId="79" xr:uid="{00000000-0005-0000-0000-00004E000000}"/>
    <cellStyle name="_Multiple_Cheque On Hand" xfId="80" xr:uid="{00000000-0005-0000-0000-00004F000000}"/>
    <cellStyle name="_Multiple_Cheque On Hand 2" xfId="81" xr:uid="{00000000-0005-0000-0000-000050000000}"/>
    <cellStyle name="_MultipleSpace" xfId="82" xr:uid="{00000000-0005-0000-0000-000051000000}"/>
    <cellStyle name="_MultipleSpace 2" xfId="83" xr:uid="{00000000-0005-0000-0000-000052000000}"/>
    <cellStyle name="_MultipleSpace_Cheque On Hand" xfId="84" xr:uid="{00000000-0005-0000-0000-000053000000}"/>
    <cellStyle name="_MultipleSpace_Cheque On Hand 2" xfId="85" xr:uid="{00000000-0005-0000-0000-000054000000}"/>
    <cellStyle name="_Property tax" xfId="86" xr:uid="{00000000-0005-0000-0000-000055000000}"/>
    <cellStyle name="_Q3'08 Outstanding Deposit - Conso" xfId="87" xr:uid="{00000000-0005-0000-0000-000056000000}"/>
    <cellStyle name="_Sampling plan ZC" xfId="88" xr:uid="{00000000-0005-0000-0000-000057000000}"/>
    <cellStyle name="_Sheet1" xfId="89" xr:uid="{00000000-0005-0000-0000-000058000000}"/>
    <cellStyle name="_Sub lead Watta Q3'08" xfId="90" xr:uid="{00000000-0005-0000-0000-000059000000}"/>
    <cellStyle name="_SubHeading" xfId="91" xr:uid="{00000000-0005-0000-0000-00005A000000}"/>
    <cellStyle name="_Sublead" xfId="92" xr:uid="{00000000-0005-0000-0000-00005B000000}"/>
    <cellStyle name="_Sublead 31.12.08- file_2 (version 2)" xfId="93" xr:uid="{00000000-0005-0000-0000-00005C000000}"/>
    <cellStyle name="_Table" xfId="94" xr:uid="{00000000-0005-0000-0000-00005D000000}"/>
    <cellStyle name="_TableHead" xfId="95" xr:uid="{00000000-0005-0000-0000-00005E000000}"/>
    <cellStyle name="_TableRowHead" xfId="96" xr:uid="{00000000-0005-0000-0000-00005F000000}"/>
    <cellStyle name="_TableSuperHead" xfId="97" xr:uid="{00000000-0005-0000-0000-000060000000}"/>
    <cellStyle name="_top eve-06-ni" xfId="98" xr:uid="{00000000-0005-0000-0000-000061000000}"/>
    <cellStyle name="_TOP LSR_YE'07_02.10.08" xfId="99" xr:uid="{00000000-0005-0000-0000-000062000000}"/>
    <cellStyle name="_Top YE 08_BCP V1.1" xfId="100" xr:uid="{00000000-0005-0000-0000-000063000000}"/>
    <cellStyle name="_Top YE 08_BCP_V1.3" xfId="101" xr:uid="{00000000-0005-0000-0000-000064000000}"/>
    <cellStyle name="_TopQ3' 07" xfId="102" xr:uid="{00000000-0005-0000-0000-000065000000}"/>
    <cellStyle name="_Top-summit'06-1" xfId="103" xr:uid="{00000000-0005-0000-0000-000066000000}"/>
    <cellStyle name="_Udon Cashflow Projection to KPMG - 090603" xfId="104" xr:uid="{00000000-0005-0000-0000-000067000000}"/>
    <cellStyle name="_update" xfId="105" xr:uid="{00000000-0005-0000-0000-000068000000}"/>
    <cellStyle name="_update 2" xfId="106" xr:uid="{00000000-0005-0000-0000-000069000000}"/>
    <cellStyle name="_WP CP2 Q3'08" xfId="107" xr:uid="{00000000-0005-0000-0000-00006A000000}"/>
    <cellStyle name="_WP_2003new" xfId="108" xr:uid="{00000000-0005-0000-0000-00006B000000}"/>
    <cellStyle name="’??? [0.00]_TMCA Spreadsheet(body)" xfId="109" xr:uid="{00000000-0005-0000-0000-00006C000000}"/>
    <cellStyle name="’???_TMCA Spreadsheet(body)" xfId="110" xr:uid="{00000000-0005-0000-0000-00006D000000}"/>
    <cellStyle name="=C:\WINNT\SYSTEM32\COMMAND.COM" xfId="111" xr:uid="{00000000-0005-0000-0000-00006E000000}"/>
    <cellStyle name="=C:\WINNT\SYSTEM32\COMMAND.COM 2" xfId="112" xr:uid="{00000000-0005-0000-0000-00006F000000}"/>
    <cellStyle name="¶W³sµ²" xfId="113" xr:uid="{00000000-0005-0000-0000-000070000000}"/>
    <cellStyle name="•W?_TMCA Spreadsheet(body)" xfId="114" xr:uid="{00000000-0005-0000-0000-000071000000}"/>
    <cellStyle name="0,0_x000d__x000a_NA_x000d__x000a_" xfId="115" xr:uid="{00000000-0005-0000-0000-000072000000}"/>
    <cellStyle name="_x0005_0&gt;឴Ǵ" xfId="116" xr:uid="{00000000-0005-0000-0000-000073000000}"/>
    <cellStyle name="2)" xfId="117" xr:uid="{00000000-0005-0000-0000-000074000000}"/>
    <cellStyle name="20% - Accent1 2" xfId="118" xr:uid="{00000000-0005-0000-0000-000075000000}"/>
    <cellStyle name="20% - Accent2 2" xfId="119" xr:uid="{00000000-0005-0000-0000-000076000000}"/>
    <cellStyle name="20% - Accent3 2" xfId="120" xr:uid="{00000000-0005-0000-0000-000077000000}"/>
    <cellStyle name="20% - Accent4 2" xfId="121" xr:uid="{00000000-0005-0000-0000-000078000000}"/>
    <cellStyle name="20% - Accent5 2" xfId="122" xr:uid="{00000000-0005-0000-0000-000079000000}"/>
    <cellStyle name="20% - Accent6 2" xfId="123" xr:uid="{00000000-0005-0000-0000-00007A000000}"/>
    <cellStyle name="20% - ส่วนที่ถูกเน้น1" xfId="124" xr:uid="{00000000-0005-0000-0000-00007B000000}"/>
    <cellStyle name="20% - ส่วนที่ถูกเน้น2" xfId="125" xr:uid="{00000000-0005-0000-0000-00007C000000}"/>
    <cellStyle name="20% - ส่วนที่ถูกเน้น3" xfId="126" xr:uid="{00000000-0005-0000-0000-00007D000000}"/>
    <cellStyle name="20% - ส่วนที่ถูกเน้น4" xfId="127" xr:uid="{00000000-0005-0000-0000-00007E000000}"/>
    <cellStyle name="20% - ส่วนที่ถูกเน้น5" xfId="128" xr:uid="{00000000-0005-0000-0000-00007F000000}"/>
    <cellStyle name="20% - ส่วนที่ถูกเน้น6" xfId="129" xr:uid="{00000000-0005-0000-0000-000080000000}"/>
    <cellStyle name="2decimal" xfId="130" xr:uid="{00000000-0005-0000-0000-000081000000}"/>
    <cellStyle name="40% - Accent1 2" xfId="131" xr:uid="{00000000-0005-0000-0000-000082000000}"/>
    <cellStyle name="40% - Accent2 2" xfId="132" xr:uid="{00000000-0005-0000-0000-000083000000}"/>
    <cellStyle name="40% - Accent3 2" xfId="133" xr:uid="{00000000-0005-0000-0000-000084000000}"/>
    <cellStyle name="40% - Accent4 2" xfId="134" xr:uid="{00000000-0005-0000-0000-000085000000}"/>
    <cellStyle name="40% - Accent5 2" xfId="135" xr:uid="{00000000-0005-0000-0000-000086000000}"/>
    <cellStyle name="40% - Accent6 2" xfId="136" xr:uid="{00000000-0005-0000-0000-000087000000}"/>
    <cellStyle name="40% - ส่วนที่ถูกเน้น1" xfId="137" xr:uid="{00000000-0005-0000-0000-000088000000}"/>
    <cellStyle name="40% - ส่วนที่ถูกเน้น2" xfId="138" xr:uid="{00000000-0005-0000-0000-000089000000}"/>
    <cellStyle name="40% - ส่วนที่ถูกเน้น3" xfId="139" xr:uid="{00000000-0005-0000-0000-00008A000000}"/>
    <cellStyle name="40% - ส่วนที่ถูกเน้น4" xfId="140" xr:uid="{00000000-0005-0000-0000-00008B000000}"/>
    <cellStyle name="40% - ส่วนที่ถูกเน้น5" xfId="141" xr:uid="{00000000-0005-0000-0000-00008C000000}"/>
    <cellStyle name="40% - ส่วนที่ถูกเน้น6" xfId="142" xr:uid="{00000000-0005-0000-0000-00008D000000}"/>
    <cellStyle name="594941.25" xfId="143" xr:uid="{00000000-0005-0000-0000-00008E000000}"/>
    <cellStyle name="60% - Accent1 2" xfId="144" xr:uid="{00000000-0005-0000-0000-00008F000000}"/>
    <cellStyle name="60% - Accent2 2" xfId="145" xr:uid="{00000000-0005-0000-0000-000090000000}"/>
    <cellStyle name="60% - Accent3 2" xfId="146" xr:uid="{00000000-0005-0000-0000-000091000000}"/>
    <cellStyle name="60% - Accent4 2" xfId="147" xr:uid="{00000000-0005-0000-0000-000092000000}"/>
    <cellStyle name="60% - Accent5 2" xfId="148" xr:uid="{00000000-0005-0000-0000-000093000000}"/>
    <cellStyle name="60% - Accent6 2" xfId="149" xr:uid="{00000000-0005-0000-0000-000094000000}"/>
    <cellStyle name="60% - ส่วนที่ถูกเน้น1" xfId="150" xr:uid="{00000000-0005-0000-0000-000095000000}"/>
    <cellStyle name="60% - ส่วนที่ถูกเน้น2" xfId="151" xr:uid="{00000000-0005-0000-0000-000096000000}"/>
    <cellStyle name="60% - ส่วนที่ถูกเน้น3" xfId="152" xr:uid="{00000000-0005-0000-0000-000097000000}"/>
    <cellStyle name="60% - ส่วนที่ถูกเน้น4" xfId="153" xr:uid="{00000000-0005-0000-0000-000098000000}"/>
    <cellStyle name="60% - ส่วนที่ถูกเน้น5" xfId="154" xr:uid="{00000000-0005-0000-0000-000099000000}"/>
    <cellStyle name="60% - ส่วนที่ถูกเน้น6" xfId="155" xr:uid="{00000000-0005-0000-0000-00009A000000}"/>
    <cellStyle name="75" xfId="156" xr:uid="{00000000-0005-0000-0000-00009B000000}"/>
    <cellStyle name="a_QTR94_95_1ฟ๙ศธบ๑ณปฟช (2)" xfId="157" xr:uid="{00000000-0005-0000-0000-00009C000000}"/>
    <cellStyle name="AA FRAME" xfId="158" xr:uid="{00000000-0005-0000-0000-00009D000000}"/>
    <cellStyle name="AA HEADING" xfId="159" xr:uid="{00000000-0005-0000-0000-00009E000000}"/>
    <cellStyle name="AA INITIALS" xfId="160" xr:uid="{00000000-0005-0000-0000-00009F000000}"/>
    <cellStyle name="AA INPUT" xfId="161" xr:uid="{00000000-0005-0000-0000-0000A0000000}"/>
    <cellStyle name="AA LOCK" xfId="162" xr:uid="{00000000-0005-0000-0000-0000A1000000}"/>
    <cellStyle name="AA MGR NAME" xfId="163" xr:uid="{00000000-0005-0000-0000-0000A2000000}"/>
    <cellStyle name="AA NORMAL" xfId="164" xr:uid="{00000000-0005-0000-0000-0000A3000000}"/>
    <cellStyle name="AA NUMBER" xfId="165" xr:uid="{00000000-0005-0000-0000-0000A4000000}"/>
    <cellStyle name="AA NUMBER2" xfId="166" xr:uid="{00000000-0005-0000-0000-0000A5000000}"/>
    <cellStyle name="AA QUESTION" xfId="167" xr:uid="{00000000-0005-0000-0000-0000A6000000}"/>
    <cellStyle name="AA SHADE" xfId="168" xr:uid="{00000000-0005-0000-0000-0000A7000000}"/>
    <cellStyle name="Accent1 2" xfId="169" xr:uid="{00000000-0005-0000-0000-0000A8000000}"/>
    <cellStyle name="Accent2 2" xfId="170" xr:uid="{00000000-0005-0000-0000-0000A9000000}"/>
    <cellStyle name="Accent3 2" xfId="171" xr:uid="{00000000-0005-0000-0000-0000AA000000}"/>
    <cellStyle name="Accent4 2" xfId="172" xr:uid="{00000000-0005-0000-0000-0000AB000000}"/>
    <cellStyle name="Accent5 2" xfId="173" xr:uid="{00000000-0005-0000-0000-0000AC000000}"/>
    <cellStyle name="Accent6 2" xfId="174" xr:uid="{00000000-0005-0000-0000-0000AD000000}"/>
    <cellStyle name="ÅëÈ­ [0]_±âÅ¸" xfId="175" xr:uid="{00000000-0005-0000-0000-0000AE000000}"/>
    <cellStyle name="ÅëÈ­_±âÅ¸" xfId="176" xr:uid="{00000000-0005-0000-0000-0000AF000000}"/>
    <cellStyle name="ÀH«áªº¶W³sµ²" xfId="177" xr:uid="{00000000-0005-0000-0000-0000B0000000}"/>
    <cellStyle name="args.style" xfId="178" xr:uid="{00000000-0005-0000-0000-0000B1000000}"/>
    <cellStyle name="ÄÞ¸¶ [0]_±âÅ¸" xfId="179" xr:uid="{00000000-0005-0000-0000-0000B2000000}"/>
    <cellStyle name="ÄÞ¸¶_±âÅ¸" xfId="180" xr:uid="{00000000-0005-0000-0000-0000B3000000}"/>
    <cellStyle name="Availability" xfId="181" xr:uid="{00000000-0005-0000-0000-0000B4000000}"/>
    <cellStyle name="Bad 2" xfId="182" xr:uid="{00000000-0005-0000-0000-0000B5000000}"/>
    <cellStyle name="BLD BLUE" xfId="183" xr:uid="{00000000-0005-0000-0000-0000B6000000}"/>
    <cellStyle name="Body" xfId="184" xr:uid="{00000000-0005-0000-0000-0000B7000000}"/>
    <cellStyle name="Border" xfId="185" xr:uid="{00000000-0005-0000-0000-0000B8000000}"/>
    <cellStyle name="Ç¥ÁØ_¿¬°£´©°è¿¹»ó" xfId="186" xr:uid="{00000000-0005-0000-0000-0000B9000000}"/>
    <cellStyle name="Calc Currency (0)" xfId="187" xr:uid="{00000000-0005-0000-0000-0000BA000000}"/>
    <cellStyle name="Calc Currency (2)" xfId="188" xr:uid="{00000000-0005-0000-0000-0000BB000000}"/>
    <cellStyle name="Calc Percent (0)" xfId="189" xr:uid="{00000000-0005-0000-0000-0000BC000000}"/>
    <cellStyle name="Calc Percent (1)" xfId="190" xr:uid="{00000000-0005-0000-0000-0000BD000000}"/>
    <cellStyle name="Calc Percent (2)" xfId="191" xr:uid="{00000000-0005-0000-0000-0000BE000000}"/>
    <cellStyle name="Calc Units (0)" xfId="192" xr:uid="{00000000-0005-0000-0000-0000BF000000}"/>
    <cellStyle name="Calc Units (1)" xfId="193" xr:uid="{00000000-0005-0000-0000-0000C0000000}"/>
    <cellStyle name="Calc Units (2)" xfId="194" xr:uid="{00000000-0005-0000-0000-0000C1000000}"/>
    <cellStyle name="Calculation 2" xfId="195" xr:uid="{00000000-0005-0000-0000-0000C2000000}"/>
    <cellStyle name="CG WIN 10" xfId="196" xr:uid="{00000000-0005-0000-0000-0000C3000000}"/>
    <cellStyle name="CG WIN 12" xfId="197" xr:uid="{00000000-0005-0000-0000-0000C4000000}"/>
    <cellStyle name="Change A&amp;ll" xfId="198" xr:uid="{00000000-0005-0000-0000-0000C5000000}"/>
    <cellStyle name="Check Cell 2" xfId="199" xr:uid="{00000000-0005-0000-0000-0000C6000000}"/>
    <cellStyle name="Column Heading" xfId="200" xr:uid="{00000000-0005-0000-0000-0000C7000000}"/>
    <cellStyle name="Comma" xfId="201" builtinId="3"/>
    <cellStyle name="Comma  - Style1" xfId="202" xr:uid="{00000000-0005-0000-0000-0000C9000000}"/>
    <cellStyle name="Comma  - Style2" xfId="203" xr:uid="{00000000-0005-0000-0000-0000CA000000}"/>
    <cellStyle name="Comma  - Style3" xfId="204" xr:uid="{00000000-0005-0000-0000-0000CB000000}"/>
    <cellStyle name="Comma  - Style4" xfId="205" xr:uid="{00000000-0005-0000-0000-0000CC000000}"/>
    <cellStyle name="Comma  - Style5" xfId="206" xr:uid="{00000000-0005-0000-0000-0000CD000000}"/>
    <cellStyle name="Comma  - Style6" xfId="207" xr:uid="{00000000-0005-0000-0000-0000CE000000}"/>
    <cellStyle name="Comma  - Style7" xfId="208" xr:uid="{00000000-0005-0000-0000-0000CF000000}"/>
    <cellStyle name="Comma  - Style8" xfId="209" xr:uid="{00000000-0005-0000-0000-0000D0000000}"/>
    <cellStyle name="Comma [00]" xfId="210" xr:uid="{00000000-0005-0000-0000-0000D1000000}"/>
    <cellStyle name="Comma 10" xfId="211" xr:uid="{00000000-0005-0000-0000-0000D2000000}"/>
    <cellStyle name="Comma 10 2" xfId="212" xr:uid="{00000000-0005-0000-0000-0000D3000000}"/>
    <cellStyle name="Comma 11" xfId="213" xr:uid="{00000000-0005-0000-0000-0000D4000000}"/>
    <cellStyle name="Comma 11 2" xfId="214" xr:uid="{00000000-0005-0000-0000-0000D5000000}"/>
    <cellStyle name="Comma 11 2 2 2" xfId="215" xr:uid="{00000000-0005-0000-0000-0000D6000000}"/>
    <cellStyle name="Comma 12" xfId="216" xr:uid="{00000000-0005-0000-0000-0000D7000000}"/>
    <cellStyle name="Comma 13" xfId="217" xr:uid="{00000000-0005-0000-0000-0000D8000000}"/>
    <cellStyle name="Comma 14" xfId="218" xr:uid="{00000000-0005-0000-0000-0000D9000000}"/>
    <cellStyle name="Comma 15" xfId="219" xr:uid="{00000000-0005-0000-0000-0000DA000000}"/>
    <cellStyle name="Comma 16" xfId="220" xr:uid="{00000000-0005-0000-0000-0000DB000000}"/>
    <cellStyle name="Comma 17" xfId="221" xr:uid="{00000000-0005-0000-0000-0000DC000000}"/>
    <cellStyle name="Comma 18" xfId="222" xr:uid="{00000000-0005-0000-0000-0000DD000000}"/>
    <cellStyle name="Comma 18 2" xfId="596" xr:uid="{C591C4D0-6400-48F2-84CF-AFD2260D9ED1}"/>
    <cellStyle name="Comma 19" xfId="223" xr:uid="{00000000-0005-0000-0000-0000DE000000}"/>
    <cellStyle name="Comma 19 2" xfId="597" xr:uid="{0378CFA7-AD7C-4185-804F-DA3447BDCE3C}"/>
    <cellStyle name="Comma 2" xfId="224" xr:uid="{00000000-0005-0000-0000-0000DF000000}"/>
    <cellStyle name="Comma 2 2" xfId="225" xr:uid="{00000000-0005-0000-0000-0000E0000000}"/>
    <cellStyle name="Comma 2 2 2" xfId="226" xr:uid="{00000000-0005-0000-0000-0000E1000000}"/>
    <cellStyle name="Comma 20" xfId="593" xr:uid="{00000000-0005-0000-0000-0000E2000000}"/>
    <cellStyle name="Comma 3" xfId="227" xr:uid="{00000000-0005-0000-0000-0000E3000000}"/>
    <cellStyle name="Comma 3 2" xfId="228" xr:uid="{00000000-0005-0000-0000-0000E4000000}"/>
    <cellStyle name="Comma 3 3" xfId="229" xr:uid="{00000000-0005-0000-0000-0000E5000000}"/>
    <cellStyle name="Comma 3 4" xfId="230" xr:uid="{00000000-0005-0000-0000-0000E6000000}"/>
    <cellStyle name="Comma 4" xfId="231" xr:uid="{00000000-0005-0000-0000-0000E7000000}"/>
    <cellStyle name="Comma 4 2" xfId="232" xr:uid="{00000000-0005-0000-0000-0000E8000000}"/>
    <cellStyle name="Comma 5" xfId="233" xr:uid="{00000000-0005-0000-0000-0000E9000000}"/>
    <cellStyle name="Comma 5 3" xfId="234" xr:uid="{00000000-0005-0000-0000-0000EA000000}"/>
    <cellStyle name="Comma 6" xfId="235" xr:uid="{00000000-0005-0000-0000-0000EB000000}"/>
    <cellStyle name="Comma 6 2" xfId="236" xr:uid="{00000000-0005-0000-0000-0000EC000000}"/>
    <cellStyle name="Comma 7" xfId="237" xr:uid="{00000000-0005-0000-0000-0000ED000000}"/>
    <cellStyle name="Comma 8" xfId="238" xr:uid="{00000000-0005-0000-0000-0000EE000000}"/>
    <cellStyle name="Comma 9" xfId="239" xr:uid="{00000000-0005-0000-0000-0000EF000000}"/>
    <cellStyle name="comma zerodec" xfId="240" xr:uid="{00000000-0005-0000-0000-0000F0000000}"/>
    <cellStyle name="Comma0" xfId="241" xr:uid="{00000000-0005-0000-0000-0000F1000000}"/>
    <cellStyle name="Comma0 - Modelo1" xfId="242" xr:uid="{00000000-0005-0000-0000-0000F2000000}"/>
    <cellStyle name="Comma0 - Style1" xfId="243" xr:uid="{00000000-0005-0000-0000-0000F3000000}"/>
    <cellStyle name="Comma0_Leadsheet_PSM_30.06.08_Jue_V3" xfId="244" xr:uid="{00000000-0005-0000-0000-0000F4000000}"/>
    <cellStyle name="Comma1 - Modelo2" xfId="245" xr:uid="{00000000-0005-0000-0000-0000F5000000}"/>
    <cellStyle name="Comma1 - Style2" xfId="246" xr:uid="{00000000-0005-0000-0000-0000F6000000}"/>
    <cellStyle name="Copied" xfId="247" xr:uid="{00000000-0005-0000-0000-0000F7000000}"/>
    <cellStyle name="Credit" xfId="248" xr:uid="{00000000-0005-0000-0000-0000F8000000}"/>
    <cellStyle name="Curren - Style3" xfId="249" xr:uid="{00000000-0005-0000-0000-0000F9000000}"/>
    <cellStyle name="Curren - Style4" xfId="250" xr:uid="{00000000-0005-0000-0000-0000FA000000}"/>
    <cellStyle name="Currency [0]b" xfId="251" xr:uid="{00000000-0005-0000-0000-0000FB000000}"/>
    <cellStyle name="Currency [00]" xfId="252" xr:uid="{00000000-0005-0000-0000-0000FC000000}"/>
    <cellStyle name="currency(2)" xfId="253" xr:uid="{00000000-0005-0000-0000-0000FD000000}"/>
    <cellStyle name="Currency0" xfId="254" xr:uid="{00000000-0005-0000-0000-0000FE000000}"/>
    <cellStyle name="Currency1" xfId="255" xr:uid="{00000000-0005-0000-0000-0000FF000000}"/>
    <cellStyle name="Currency2" xfId="256" xr:uid="{00000000-0005-0000-0000-000000010000}"/>
    <cellStyle name="Currency2 2" xfId="257" xr:uid="{00000000-0005-0000-0000-000001010000}"/>
    <cellStyle name="Custom - Style1" xfId="258" xr:uid="{00000000-0005-0000-0000-000002010000}"/>
    <cellStyle name="Custom - Style8" xfId="259" xr:uid="{00000000-0005-0000-0000-000003010000}"/>
    <cellStyle name="Dan" xfId="260" xr:uid="{00000000-0005-0000-0000-000004010000}"/>
    <cellStyle name="Data   - Style2" xfId="261" xr:uid="{00000000-0005-0000-0000-000005010000}"/>
    <cellStyle name="Date" xfId="262" xr:uid="{00000000-0005-0000-0000-000006010000}"/>
    <cellStyle name="Date Short" xfId="263" xr:uid="{00000000-0005-0000-0000-000007010000}"/>
    <cellStyle name="Date_cost &amp; sa -kei" xfId="264" xr:uid="{00000000-0005-0000-0000-000008010000}"/>
    <cellStyle name="Debit" xfId="265" xr:uid="{00000000-0005-0000-0000-000009010000}"/>
    <cellStyle name="DELTA" xfId="266" xr:uid="{00000000-0005-0000-0000-00000A010000}"/>
    <cellStyle name="Dezimal [0]_35ERI8T2gbIEMixb4v26icuOo" xfId="267" xr:uid="{00000000-0005-0000-0000-00000B010000}"/>
    <cellStyle name="Dezimal_35ERI8T2gbIEMixb4v26icuOo" xfId="268" xr:uid="{00000000-0005-0000-0000-00000C010000}"/>
    <cellStyle name="Dia" xfId="269" xr:uid="{00000000-0005-0000-0000-00000D010000}"/>
    <cellStyle name="Dollar (zero dec)" xfId="270" xr:uid="{00000000-0005-0000-0000-00000E010000}"/>
    <cellStyle name="Encabez1" xfId="271" xr:uid="{00000000-0005-0000-0000-00000F010000}"/>
    <cellStyle name="Encabez2" xfId="272" xr:uid="{00000000-0005-0000-0000-000010010000}"/>
    <cellStyle name="Enter Currency (0)" xfId="273" xr:uid="{00000000-0005-0000-0000-000011010000}"/>
    <cellStyle name="Enter Currency (2)" xfId="274" xr:uid="{00000000-0005-0000-0000-000012010000}"/>
    <cellStyle name="Enter Units (0)" xfId="275" xr:uid="{00000000-0005-0000-0000-000013010000}"/>
    <cellStyle name="Enter Units (1)" xfId="276" xr:uid="{00000000-0005-0000-0000-000014010000}"/>
    <cellStyle name="Enter Units (2)" xfId="277" xr:uid="{00000000-0005-0000-0000-000015010000}"/>
    <cellStyle name="Entered" xfId="278" xr:uid="{00000000-0005-0000-0000-000016010000}"/>
    <cellStyle name="Euro" xfId="279" xr:uid="{00000000-0005-0000-0000-000017010000}"/>
    <cellStyle name="Euro 2" xfId="280" xr:uid="{00000000-0005-0000-0000-000018010000}"/>
    <cellStyle name="Explanatory Text 2" xfId="281" xr:uid="{00000000-0005-0000-0000-000019010000}"/>
    <cellStyle name="F2" xfId="282" xr:uid="{00000000-0005-0000-0000-00001A010000}"/>
    <cellStyle name="F3" xfId="283" xr:uid="{00000000-0005-0000-0000-00001B010000}"/>
    <cellStyle name="F4" xfId="284" xr:uid="{00000000-0005-0000-0000-00001C010000}"/>
    <cellStyle name="F5" xfId="285" xr:uid="{00000000-0005-0000-0000-00001D010000}"/>
    <cellStyle name="F6" xfId="286" xr:uid="{00000000-0005-0000-0000-00001E010000}"/>
    <cellStyle name="F7" xfId="287" xr:uid="{00000000-0005-0000-0000-00001F010000}"/>
    <cellStyle name="F8" xfId="288" xr:uid="{00000000-0005-0000-0000-000020010000}"/>
    <cellStyle name="Fijo" xfId="289" xr:uid="{00000000-0005-0000-0000-000021010000}"/>
    <cellStyle name="Financiero" xfId="290" xr:uid="{00000000-0005-0000-0000-000022010000}"/>
    <cellStyle name="Fixed" xfId="291" xr:uid="{00000000-0005-0000-0000-000023010000}"/>
    <cellStyle name="Format Number Column" xfId="292" xr:uid="{00000000-0005-0000-0000-000024010000}"/>
    <cellStyle name="gar" xfId="293" xr:uid="{00000000-0005-0000-0000-000025010000}"/>
    <cellStyle name="gar 2" xfId="294" xr:uid="{00000000-0005-0000-0000-000026010000}"/>
    <cellStyle name="Good 2" xfId="295" xr:uid="{00000000-0005-0000-0000-000027010000}"/>
    <cellStyle name="Grey" xfId="296" xr:uid="{00000000-0005-0000-0000-000028010000}"/>
    <cellStyle name="Grey 2" xfId="297" xr:uid="{00000000-0005-0000-0000-000029010000}"/>
    <cellStyle name="Head 1" xfId="298" xr:uid="{00000000-0005-0000-0000-00002A010000}"/>
    <cellStyle name="Header1" xfId="299" xr:uid="{00000000-0005-0000-0000-00002B010000}"/>
    <cellStyle name="Header2" xfId="300" xr:uid="{00000000-0005-0000-0000-00002C010000}"/>
    <cellStyle name="Heading" xfId="301" xr:uid="{00000000-0005-0000-0000-00002D010000}"/>
    <cellStyle name="Heading 1 2" xfId="302" xr:uid="{00000000-0005-0000-0000-00002E010000}"/>
    <cellStyle name="Heading 2 2" xfId="303" xr:uid="{00000000-0005-0000-0000-00002F010000}"/>
    <cellStyle name="Heading 3 2" xfId="304" xr:uid="{00000000-0005-0000-0000-000030010000}"/>
    <cellStyle name="Heading 4 2" xfId="305" xr:uid="{00000000-0005-0000-0000-000031010000}"/>
    <cellStyle name="HEADINGS" xfId="306" xr:uid="{00000000-0005-0000-0000-000032010000}"/>
    <cellStyle name="HEADINGSTOP" xfId="307" xr:uid="{00000000-0005-0000-0000-000033010000}"/>
    <cellStyle name="Indent" xfId="308" xr:uid="{00000000-0005-0000-0000-000034010000}"/>
    <cellStyle name="Info_Main" xfId="309" xr:uid="{00000000-0005-0000-0000-000035010000}"/>
    <cellStyle name="Input [yellow]" xfId="310" xr:uid="{00000000-0005-0000-0000-000036010000}"/>
    <cellStyle name="Input [yellow] 2" xfId="311" xr:uid="{00000000-0005-0000-0000-000037010000}"/>
    <cellStyle name="Input 2" xfId="312" xr:uid="{00000000-0005-0000-0000-000038010000}"/>
    <cellStyle name="Input 3" xfId="313" xr:uid="{00000000-0005-0000-0000-000039010000}"/>
    <cellStyle name="InputCurrency" xfId="314" xr:uid="{00000000-0005-0000-0000-00003A010000}"/>
    <cellStyle name="InputCurrency 2" xfId="315" xr:uid="{00000000-0005-0000-0000-00003B010000}"/>
    <cellStyle name="InputPercent1" xfId="316" xr:uid="{00000000-0005-0000-0000-00003C010000}"/>
    <cellStyle name="KPMG Heading 1" xfId="317" xr:uid="{00000000-0005-0000-0000-00003D010000}"/>
    <cellStyle name="KPMG Heading 2" xfId="318" xr:uid="{00000000-0005-0000-0000-00003E010000}"/>
    <cellStyle name="KPMG Heading 3" xfId="319" xr:uid="{00000000-0005-0000-0000-00003F010000}"/>
    <cellStyle name="KPMG Heading 4" xfId="320" xr:uid="{00000000-0005-0000-0000-000040010000}"/>
    <cellStyle name="KPMG Normal" xfId="321" xr:uid="{00000000-0005-0000-0000-000041010000}"/>
    <cellStyle name="KPMG Normal 2" xfId="322" xr:uid="{00000000-0005-0000-0000-000042010000}"/>
    <cellStyle name="KPMG Normal Text" xfId="323" xr:uid="{00000000-0005-0000-0000-000043010000}"/>
    <cellStyle name="KPMG Normal Text 2" xfId="324" xr:uid="{00000000-0005-0000-0000-000044010000}"/>
    <cellStyle name="KPMG Normal_10" xfId="325" xr:uid="{00000000-0005-0000-0000-000045010000}"/>
    <cellStyle name="Labels - Style3" xfId="326" xr:uid="{00000000-0005-0000-0000-000046010000}"/>
    <cellStyle name="left" xfId="327" xr:uid="{00000000-0005-0000-0000-000047010000}"/>
    <cellStyle name="Link Currency (0)" xfId="328" xr:uid="{00000000-0005-0000-0000-000048010000}"/>
    <cellStyle name="Link Currency (2)" xfId="329" xr:uid="{00000000-0005-0000-0000-000049010000}"/>
    <cellStyle name="Link Units (0)" xfId="330" xr:uid="{00000000-0005-0000-0000-00004A010000}"/>
    <cellStyle name="Link Units (1)" xfId="331" xr:uid="{00000000-0005-0000-0000-00004B010000}"/>
    <cellStyle name="Link Units (2)" xfId="332" xr:uid="{00000000-0005-0000-0000-00004C010000}"/>
    <cellStyle name="Linked Cell 2" xfId="333" xr:uid="{00000000-0005-0000-0000-00004D010000}"/>
    <cellStyle name="Miglia - Stile1" xfId="334" xr:uid="{00000000-0005-0000-0000-00004E010000}"/>
    <cellStyle name="Miglia - Stile2" xfId="335" xr:uid="{00000000-0005-0000-0000-00004F010000}"/>
    <cellStyle name="Miglia - Stile3" xfId="336" xr:uid="{00000000-0005-0000-0000-000050010000}"/>
    <cellStyle name="Miglia - Stile4" xfId="337" xr:uid="{00000000-0005-0000-0000-000051010000}"/>
    <cellStyle name="Miglia - Stile5" xfId="338" xr:uid="{00000000-0005-0000-0000-000052010000}"/>
    <cellStyle name="Migliaia (0)" xfId="339" xr:uid="{00000000-0005-0000-0000-000053010000}"/>
    <cellStyle name="Millares [0]_10 AVERIAS MASIVAS + ANT" xfId="340" xr:uid="{00000000-0005-0000-0000-000054010000}"/>
    <cellStyle name="Millares_10 AVERIAS MASIVAS + ANT" xfId="341" xr:uid="{00000000-0005-0000-0000-000055010000}"/>
    <cellStyle name="Milliers [0]_AR1194" xfId="342" xr:uid="{00000000-0005-0000-0000-000056010000}"/>
    <cellStyle name="Milliers_AR1194" xfId="343" xr:uid="{00000000-0005-0000-0000-000057010000}"/>
    <cellStyle name="Mon?taire [0]_AR1194" xfId="344" xr:uid="{00000000-0005-0000-0000-000058010000}"/>
    <cellStyle name="Mon?taire_AR1194" xfId="345" xr:uid="{00000000-0005-0000-0000-000059010000}"/>
    <cellStyle name="Moneda [0]_10 AVERIAS MASIVAS + ANT" xfId="346" xr:uid="{00000000-0005-0000-0000-00005A010000}"/>
    <cellStyle name="Moneda_10 AVERIAS MASIVAS + ANT" xfId="347" xr:uid="{00000000-0005-0000-0000-00005B010000}"/>
    <cellStyle name="Monétaire [0]_Capex2001" xfId="348" xr:uid="{00000000-0005-0000-0000-00005C010000}"/>
    <cellStyle name="Monétaire_Capex2001" xfId="349" xr:uid="{00000000-0005-0000-0000-00005D010000}"/>
    <cellStyle name="Monetario" xfId="350" xr:uid="{00000000-0005-0000-0000-00005E010000}"/>
    <cellStyle name="NEC  TAIWAN" xfId="351" xr:uid="{00000000-0005-0000-0000-00005F010000}"/>
    <cellStyle name="Neutral 2" xfId="352" xr:uid="{00000000-0005-0000-0000-000060010000}"/>
    <cellStyle name="no dec" xfId="353" xr:uid="{00000000-0005-0000-0000-000061010000}"/>
    <cellStyle name="Normal" xfId="0" builtinId="0"/>
    <cellStyle name="Normal - ??1" xfId="354" xr:uid="{00000000-0005-0000-0000-000063010000}"/>
    <cellStyle name="Normal - ??2" xfId="355" xr:uid="{00000000-0005-0000-0000-000064010000}"/>
    <cellStyle name="Normal - ??3" xfId="356" xr:uid="{00000000-0005-0000-0000-000065010000}"/>
    <cellStyle name="Normal - ??4" xfId="357" xr:uid="{00000000-0005-0000-0000-000066010000}"/>
    <cellStyle name="Normal - ??5" xfId="358" xr:uid="{00000000-0005-0000-0000-000067010000}"/>
    <cellStyle name="Normal - ??6" xfId="359" xr:uid="{00000000-0005-0000-0000-000068010000}"/>
    <cellStyle name="Normal - ??7" xfId="360" xr:uid="{00000000-0005-0000-0000-000069010000}"/>
    <cellStyle name="Normal - ??8" xfId="361" xr:uid="{00000000-0005-0000-0000-00006A010000}"/>
    <cellStyle name="Normal - Stile6" xfId="362" xr:uid="{00000000-0005-0000-0000-00006B010000}"/>
    <cellStyle name="Normal - Stile7" xfId="363" xr:uid="{00000000-0005-0000-0000-00006C010000}"/>
    <cellStyle name="Normal - Stile8" xfId="364" xr:uid="{00000000-0005-0000-0000-00006D010000}"/>
    <cellStyle name="Normal - Style1" xfId="365" xr:uid="{00000000-0005-0000-0000-00006E010000}"/>
    <cellStyle name="Normal - Style2" xfId="366" xr:uid="{00000000-0005-0000-0000-00006F010000}"/>
    <cellStyle name="Normal - Style3" xfId="367" xr:uid="{00000000-0005-0000-0000-000070010000}"/>
    <cellStyle name="Normal - Style4" xfId="368" xr:uid="{00000000-0005-0000-0000-000071010000}"/>
    <cellStyle name="Normal - Style5" xfId="369" xr:uid="{00000000-0005-0000-0000-000072010000}"/>
    <cellStyle name="Normal - Style6" xfId="370" xr:uid="{00000000-0005-0000-0000-000073010000}"/>
    <cellStyle name="Normal - Style7" xfId="371" xr:uid="{00000000-0005-0000-0000-000074010000}"/>
    <cellStyle name="Normal - Style8" xfId="372" xr:uid="{00000000-0005-0000-0000-000075010000}"/>
    <cellStyle name="Normal 10" xfId="373" xr:uid="{00000000-0005-0000-0000-000076010000}"/>
    <cellStyle name="Normal 11" xfId="374" xr:uid="{00000000-0005-0000-0000-000077010000}"/>
    <cellStyle name="Normal 12" xfId="375" xr:uid="{00000000-0005-0000-0000-000078010000}"/>
    <cellStyle name="Normal 13" xfId="376" xr:uid="{00000000-0005-0000-0000-000079010000}"/>
    <cellStyle name="Normal 14" xfId="377" xr:uid="{00000000-0005-0000-0000-00007A010000}"/>
    <cellStyle name="Normal 15" xfId="378" xr:uid="{00000000-0005-0000-0000-00007B010000}"/>
    <cellStyle name="Normal 16" xfId="379" xr:uid="{00000000-0005-0000-0000-00007C010000}"/>
    <cellStyle name="Normal 17" xfId="380" xr:uid="{00000000-0005-0000-0000-00007D010000}"/>
    <cellStyle name="Normal 17 2" xfId="598" xr:uid="{48DFC102-B7BD-42E8-B0EC-D25DEC094867}"/>
    <cellStyle name="Normal 18" xfId="381" xr:uid="{00000000-0005-0000-0000-00007E010000}"/>
    <cellStyle name="Normal 18 2" xfId="599" xr:uid="{6E818FCF-7326-4E34-943B-C467D773555F}"/>
    <cellStyle name="Normal 19" xfId="382" xr:uid="{00000000-0005-0000-0000-00007F010000}"/>
    <cellStyle name="Normal 2" xfId="383" xr:uid="{00000000-0005-0000-0000-000080010000}"/>
    <cellStyle name="Normal 2 2" xfId="384" xr:uid="{00000000-0005-0000-0000-000081010000}"/>
    <cellStyle name="Normal 2 3" xfId="592" xr:uid="{00000000-0005-0000-0000-000082010000}"/>
    <cellStyle name="Normal 20" xfId="385" xr:uid="{00000000-0005-0000-0000-000083010000}"/>
    <cellStyle name="Normal 21" xfId="386" xr:uid="{00000000-0005-0000-0000-000084010000}"/>
    <cellStyle name="Normal 22" xfId="387" xr:uid="{00000000-0005-0000-0000-000085010000}"/>
    <cellStyle name="Normal 23" xfId="388" xr:uid="{00000000-0005-0000-0000-000086010000}"/>
    <cellStyle name="Normal 24" xfId="389" xr:uid="{00000000-0005-0000-0000-000087010000}"/>
    <cellStyle name="Normal 25" xfId="582" xr:uid="{00000000-0005-0000-0000-000088010000}"/>
    <cellStyle name="Normal 25 2" xfId="602" xr:uid="{3D55528C-8F8F-4391-9D2A-56627EBB3649}"/>
    <cellStyle name="Normal 26" xfId="583" xr:uid="{00000000-0005-0000-0000-000089010000}"/>
    <cellStyle name="Normal 26 2" xfId="603" xr:uid="{67FA2286-0745-471B-9F7A-FDAE464EC3D1}"/>
    <cellStyle name="Normal 27" xfId="584" xr:uid="{00000000-0005-0000-0000-00008A010000}"/>
    <cellStyle name="Normal 27 2" xfId="604" xr:uid="{50F509D8-2BF0-4F80-A5BB-D2DFB3EB4EA7}"/>
    <cellStyle name="Normal 28" xfId="585" xr:uid="{00000000-0005-0000-0000-00008B010000}"/>
    <cellStyle name="Normal 28 2" xfId="605" xr:uid="{CCF1126A-B37B-41BB-9D76-FDA9F9513454}"/>
    <cellStyle name="Normal 29" xfId="586" xr:uid="{00000000-0005-0000-0000-00008C010000}"/>
    <cellStyle name="Normal 29 2" xfId="606" xr:uid="{AC319F06-F6A8-4BA9-A989-686ADDEB82D8}"/>
    <cellStyle name="Normal 3" xfId="390" xr:uid="{00000000-0005-0000-0000-00008D010000}"/>
    <cellStyle name="Normal 3 2" xfId="391" xr:uid="{00000000-0005-0000-0000-00008E010000}"/>
    <cellStyle name="Normal 3 3" xfId="392" xr:uid="{00000000-0005-0000-0000-00008F010000}"/>
    <cellStyle name="Normal 3 4" xfId="393" xr:uid="{00000000-0005-0000-0000-000090010000}"/>
    <cellStyle name="Normal 3 5" xfId="594" xr:uid="{00000000-0005-0000-0000-000091010000}"/>
    <cellStyle name="Normal 30" xfId="587" xr:uid="{00000000-0005-0000-0000-000092010000}"/>
    <cellStyle name="Normal 30 2" xfId="607" xr:uid="{15248B83-7C58-41F2-899B-81CFEF69693B}"/>
    <cellStyle name="Normal 31" xfId="588" xr:uid="{00000000-0005-0000-0000-000093010000}"/>
    <cellStyle name="Normal 31 2" xfId="608" xr:uid="{D2553BA7-C38F-431B-AE73-7211295A2226}"/>
    <cellStyle name="Normal 32" xfId="589" xr:uid="{00000000-0005-0000-0000-000094010000}"/>
    <cellStyle name="Normal 32 2" xfId="609" xr:uid="{36DDE699-595D-4032-8A65-16A4D05D0C29}"/>
    <cellStyle name="Normal 33" xfId="590" xr:uid="{00000000-0005-0000-0000-000095010000}"/>
    <cellStyle name="Normal 33 2" xfId="610" xr:uid="{FEBF7BEA-51EF-44FB-BBF5-5A01986DF81F}"/>
    <cellStyle name="Normal 4" xfId="394" xr:uid="{00000000-0005-0000-0000-000096010000}"/>
    <cellStyle name="Normal 4 2" xfId="395" xr:uid="{00000000-0005-0000-0000-000097010000}"/>
    <cellStyle name="Normal 4 3" xfId="396" xr:uid="{00000000-0005-0000-0000-000098010000}"/>
    <cellStyle name="Normal 40" xfId="595" xr:uid="{00000000-0005-0000-0000-000099010000}"/>
    <cellStyle name="Normal 40 2" xfId="611" xr:uid="{3A11F9E6-42EF-4C92-8A12-A64F9C5D9FDF}"/>
    <cellStyle name="Normal 5" xfId="397" xr:uid="{00000000-0005-0000-0000-00009A010000}"/>
    <cellStyle name="Normal 6" xfId="398" xr:uid="{00000000-0005-0000-0000-00009B010000}"/>
    <cellStyle name="Normal 6 2" xfId="399" xr:uid="{00000000-0005-0000-0000-00009C010000}"/>
    <cellStyle name="Normal 7" xfId="400" xr:uid="{00000000-0005-0000-0000-00009D010000}"/>
    <cellStyle name="Normal 7 2" xfId="401" xr:uid="{00000000-0005-0000-0000-00009E010000}"/>
    <cellStyle name="Normal 8" xfId="402" xr:uid="{00000000-0005-0000-0000-00009F010000}"/>
    <cellStyle name="Normal 9" xfId="403" xr:uid="{00000000-0005-0000-0000-0000A0010000}"/>
    <cellStyle name="Normal_cpn001a061a-12t-1" xfId="404" xr:uid="{00000000-0005-0000-0000-0000A1010000}"/>
    <cellStyle name="Normal_cpn001a071a-12t-1 Rev 1" xfId="405" xr:uid="{00000000-0005-0000-0000-0000A2010000}"/>
    <cellStyle name="Normal0" xfId="406" xr:uid="{00000000-0005-0000-0000-0000A3010000}"/>
    <cellStyle name="Normal0 2" xfId="407" xr:uid="{00000000-0005-0000-0000-0000A4010000}"/>
    <cellStyle name="Normale_sc_azione" xfId="408" xr:uid="{00000000-0005-0000-0000-0000A5010000}"/>
    <cellStyle name="normální_Site#13-Bangkok" xfId="409" xr:uid="{00000000-0005-0000-0000-0000A6010000}"/>
    <cellStyle name="Note 2" xfId="410" xr:uid="{00000000-0005-0000-0000-0000A7010000}"/>
    <cellStyle name="oft Excel]_x000d__x000a_Comment=The open=/f lines load custom functions into the Paste Function list._x000d__x000a_Maximized=3_x000d__x000a_Basics=1_x000d__x000a_A" xfId="411" xr:uid="{00000000-0005-0000-0000-0000A8010000}"/>
    <cellStyle name="Output 2" xfId="412" xr:uid="{00000000-0005-0000-0000-0000A9010000}"/>
    <cellStyle name="Output Amounts" xfId="413" xr:uid="{00000000-0005-0000-0000-0000AA010000}"/>
    <cellStyle name="Output Column Headings" xfId="414" xr:uid="{00000000-0005-0000-0000-0000AB010000}"/>
    <cellStyle name="Output Line Items" xfId="415" xr:uid="{00000000-0005-0000-0000-0000AC010000}"/>
    <cellStyle name="Output Report Heading" xfId="416" xr:uid="{00000000-0005-0000-0000-0000AD010000}"/>
    <cellStyle name="Output Report Title" xfId="417" xr:uid="{00000000-0005-0000-0000-0000AE010000}"/>
    <cellStyle name="OUTPUTERROR" xfId="418" xr:uid="{00000000-0005-0000-0000-0000AF010000}"/>
    <cellStyle name="OUTPUTNORMAL" xfId="419" xr:uid="{00000000-0005-0000-0000-0000B0010000}"/>
    <cellStyle name="PageSubTitle" xfId="420" xr:uid="{00000000-0005-0000-0000-0000B1010000}"/>
    <cellStyle name="PageTitle" xfId="421" xr:uid="{00000000-0005-0000-0000-0000B2010000}"/>
    <cellStyle name="Pattern" xfId="422" xr:uid="{00000000-0005-0000-0000-0000B3010000}"/>
    <cellStyle name="Pattern 2" xfId="423" xr:uid="{00000000-0005-0000-0000-0000B4010000}"/>
    <cellStyle name="per.style" xfId="424" xr:uid="{00000000-0005-0000-0000-0000B5010000}"/>
    <cellStyle name="Percent" xfId="591" builtinId="5"/>
    <cellStyle name="Percent [0]" xfId="425" xr:uid="{00000000-0005-0000-0000-0000B7010000}"/>
    <cellStyle name="Percent [00]" xfId="426" xr:uid="{00000000-0005-0000-0000-0000B8010000}"/>
    <cellStyle name="Percent [2]" xfId="427" xr:uid="{00000000-0005-0000-0000-0000B9010000}"/>
    <cellStyle name="Percent 10" xfId="428" xr:uid="{00000000-0005-0000-0000-0000BA010000}"/>
    <cellStyle name="Percent 10 2" xfId="600" xr:uid="{ED483D12-208D-4F4B-B37A-274B17E9C97D}"/>
    <cellStyle name="Percent 11" xfId="429" xr:uid="{00000000-0005-0000-0000-0000BB010000}"/>
    <cellStyle name="Percent 11 2" xfId="601" xr:uid="{1FD67D7D-FCBD-4914-8345-9C35C9F81761}"/>
    <cellStyle name="Percent 12" xfId="430" xr:uid="{00000000-0005-0000-0000-0000BC010000}"/>
    <cellStyle name="Percent 2" xfId="431" xr:uid="{00000000-0005-0000-0000-0000BD010000}"/>
    <cellStyle name="Percent 3" xfId="432" xr:uid="{00000000-0005-0000-0000-0000BE010000}"/>
    <cellStyle name="Percent 3 2" xfId="433" xr:uid="{00000000-0005-0000-0000-0000BF010000}"/>
    <cellStyle name="Percent 4" xfId="434" xr:uid="{00000000-0005-0000-0000-0000C0010000}"/>
    <cellStyle name="Percent 4 2" xfId="435" xr:uid="{00000000-0005-0000-0000-0000C1010000}"/>
    <cellStyle name="Percent 5" xfId="436" xr:uid="{00000000-0005-0000-0000-0000C2010000}"/>
    <cellStyle name="Percent 6" xfId="437" xr:uid="{00000000-0005-0000-0000-0000C3010000}"/>
    <cellStyle name="Percent 7" xfId="438" xr:uid="{00000000-0005-0000-0000-0000C4010000}"/>
    <cellStyle name="Percent 8" xfId="439" xr:uid="{00000000-0005-0000-0000-0000C5010000}"/>
    <cellStyle name="Percent 9" xfId="440" xr:uid="{00000000-0005-0000-0000-0000C6010000}"/>
    <cellStyle name="PERCENTAGE" xfId="441" xr:uid="{00000000-0005-0000-0000-0000C7010000}"/>
    <cellStyle name="PLAN" xfId="442" xr:uid="{00000000-0005-0000-0000-0000C8010000}"/>
    <cellStyle name="Porcentaje" xfId="443" xr:uid="{00000000-0005-0000-0000-0000C9010000}"/>
    <cellStyle name="Porcentual_ret_conso_statu_2000" xfId="444" xr:uid="{00000000-0005-0000-0000-0000CA010000}"/>
    <cellStyle name="PrePop Currency (0)" xfId="445" xr:uid="{00000000-0005-0000-0000-0000CB010000}"/>
    <cellStyle name="PrePop Currency (2)" xfId="446" xr:uid="{00000000-0005-0000-0000-0000CC010000}"/>
    <cellStyle name="PrePop Units (0)" xfId="447" xr:uid="{00000000-0005-0000-0000-0000CD010000}"/>
    <cellStyle name="PrePop Units (1)" xfId="448" xr:uid="{00000000-0005-0000-0000-0000CE010000}"/>
    <cellStyle name="PrePop Units (2)" xfId="449" xr:uid="{00000000-0005-0000-0000-0000CF010000}"/>
    <cellStyle name="PSChar" xfId="450" xr:uid="{00000000-0005-0000-0000-0000D0010000}"/>
    <cellStyle name="PSDate" xfId="451" xr:uid="{00000000-0005-0000-0000-0000D1010000}"/>
    <cellStyle name="PSDec" xfId="452" xr:uid="{00000000-0005-0000-0000-0000D2010000}"/>
    <cellStyle name="PSHeading" xfId="453" xr:uid="{00000000-0005-0000-0000-0000D3010000}"/>
    <cellStyle name="PSInt" xfId="454" xr:uid="{00000000-0005-0000-0000-0000D4010000}"/>
    <cellStyle name="PSSpacer" xfId="455" xr:uid="{00000000-0005-0000-0000-0000D5010000}"/>
    <cellStyle name="pwstyle" xfId="456" xr:uid="{00000000-0005-0000-0000-0000D6010000}"/>
    <cellStyle name="QTR94_95_INCOME CTMP#1 98" xfId="457" xr:uid="{00000000-0005-0000-0000-0000D7010000}"/>
    <cellStyle name="Quantity" xfId="458" xr:uid="{00000000-0005-0000-0000-0000D8010000}"/>
    <cellStyle name="Quantity 2" xfId="459" xr:uid="{00000000-0005-0000-0000-0000D9010000}"/>
    <cellStyle name="REG BLUE" xfId="460" xr:uid="{00000000-0005-0000-0000-0000DA010000}"/>
    <cellStyle name="regstoresfromspecstores" xfId="461" xr:uid="{00000000-0005-0000-0000-0000DB010000}"/>
    <cellStyle name="Reset  - Style4" xfId="462" xr:uid="{00000000-0005-0000-0000-0000DC010000}"/>
    <cellStyle name="Reset  - Style7" xfId="463" xr:uid="{00000000-0005-0000-0000-0000DD010000}"/>
    <cellStyle name="RevList" xfId="464" xr:uid="{00000000-0005-0000-0000-0000DE010000}"/>
    <cellStyle name="RM" xfId="465" xr:uid="{00000000-0005-0000-0000-0000DF010000}"/>
    <cellStyle name="SAPBEXchaText" xfId="466" xr:uid="{00000000-0005-0000-0000-0000E0010000}"/>
    <cellStyle name="SAPBEXstdData" xfId="467" xr:uid="{00000000-0005-0000-0000-0000E1010000}"/>
    <cellStyle name="SAPBEXstdDataEmph" xfId="468" xr:uid="{00000000-0005-0000-0000-0000E2010000}"/>
    <cellStyle name="SAPBEXstdItem" xfId="469" xr:uid="{00000000-0005-0000-0000-0000E3010000}"/>
    <cellStyle name="SAPBEXundefined" xfId="470" xr:uid="{00000000-0005-0000-0000-0000E4010000}"/>
    <cellStyle name="SCH1" xfId="471" xr:uid="{00000000-0005-0000-0000-0000E5010000}"/>
    <cellStyle name="SHADEDSTORES" xfId="472" xr:uid="{00000000-0005-0000-0000-0000E6010000}"/>
    <cellStyle name="specstores" xfId="473" xr:uid="{00000000-0005-0000-0000-0000E7010000}"/>
    <cellStyle name="Standard" xfId="474" xr:uid="{00000000-0005-0000-0000-0000E8010000}"/>
    <cellStyle name="Style 1" xfId="475" xr:uid="{00000000-0005-0000-0000-0000E9010000}"/>
    <cellStyle name="Style 1 2" xfId="476" xr:uid="{00000000-0005-0000-0000-0000EA010000}"/>
    <cellStyle name="Style 2" xfId="477" xr:uid="{00000000-0005-0000-0000-0000EB010000}"/>
    <cellStyle name="style1" xfId="478" xr:uid="{00000000-0005-0000-0000-0000EC010000}"/>
    <cellStyle name="SubHeading" xfId="479" xr:uid="{00000000-0005-0000-0000-0000ED010000}"/>
    <cellStyle name="Subtotal" xfId="480" xr:uid="{00000000-0005-0000-0000-0000EE010000}"/>
    <cellStyle name="Table  - Style5" xfId="481" xr:uid="{00000000-0005-0000-0000-0000EF010000}"/>
    <cellStyle name="Table  - Style6" xfId="482" xr:uid="{00000000-0005-0000-0000-0000F0010000}"/>
    <cellStyle name="TB" xfId="483" xr:uid="{00000000-0005-0000-0000-0000F1010000}"/>
    <cellStyle name="TB 2" xfId="484" xr:uid="{00000000-0005-0000-0000-0000F2010000}"/>
    <cellStyle name="Text Indent A" xfId="485" xr:uid="{00000000-0005-0000-0000-0000F3010000}"/>
    <cellStyle name="Text Indent B" xfId="486" xr:uid="{00000000-0005-0000-0000-0000F4010000}"/>
    <cellStyle name="Text Indent C" xfId="487" xr:uid="{00000000-0005-0000-0000-0000F5010000}"/>
    <cellStyle name="Times New Roman" xfId="488" xr:uid="{00000000-0005-0000-0000-0000F6010000}"/>
    <cellStyle name="Title  - Style1" xfId="489" xr:uid="{00000000-0005-0000-0000-0000F7010000}"/>
    <cellStyle name="Title  - Style6" xfId="490" xr:uid="{00000000-0005-0000-0000-0000F8010000}"/>
    <cellStyle name="Title 2" xfId="491" xr:uid="{00000000-0005-0000-0000-0000F9010000}"/>
    <cellStyle name="Title 3" xfId="492" xr:uid="{00000000-0005-0000-0000-0000FA010000}"/>
    <cellStyle name="TMS RMMN" xfId="493" xr:uid="{00000000-0005-0000-0000-0000FB010000}"/>
    <cellStyle name="Total 2" xfId="494" xr:uid="{00000000-0005-0000-0000-0000FC010000}"/>
    <cellStyle name="TotCol - Style5" xfId="495" xr:uid="{00000000-0005-0000-0000-0000FD010000}"/>
    <cellStyle name="TotCol - Style7" xfId="496" xr:uid="{00000000-0005-0000-0000-0000FE010000}"/>
    <cellStyle name="TotRow - Style4" xfId="497" xr:uid="{00000000-0005-0000-0000-0000FF010000}"/>
    <cellStyle name="TotRow - Style8" xfId="498" xr:uid="{00000000-0005-0000-0000-000000020000}"/>
    <cellStyle name="Valuta (0)" xfId="499" xr:uid="{00000000-0005-0000-0000-000001020000}"/>
    <cellStyle name="Währung [0]_Tabelle1" xfId="500" xr:uid="{00000000-0005-0000-0000-000002020000}"/>
    <cellStyle name="Währung_EPM_CostManagementWorkbook_MOD5HO2" xfId="501" xr:uid="{00000000-0005-0000-0000-000003020000}"/>
    <cellStyle name="Warning Text 2" xfId="502" xr:uid="{00000000-0005-0000-0000-000004020000}"/>
    <cellStyle name="wrap" xfId="503" xr:uid="{00000000-0005-0000-0000-000005020000}"/>
    <cellStyle name="Wไhrung [0]_35ERI8T2gbIEMixb4v26icuOo" xfId="504" xr:uid="{00000000-0005-0000-0000-000006020000}"/>
    <cellStyle name="Wไhrung_35ERI8T2gbIEMixb4v26icuOo" xfId="505" xr:uid="{00000000-0005-0000-0000-000007020000}"/>
    <cellStyle name="ｵﾒﾁ｡ﾒﾃ爼ﾗ靉ﾁ篦ｧﾋﾅﾒﾂﾁﾔｵﾔ" xfId="506" xr:uid="{00000000-0005-0000-0000-000008020000}"/>
    <cellStyle name="เครื่องหมายเปอร์เซ็นต์" xfId="507" xr:uid="{00000000-0005-0000-0000-000009020000}"/>
    <cellStyle name="เครื่องหมายจุลภาค" xfId="508" xr:uid="{00000000-0005-0000-0000-00000A020000}"/>
    <cellStyle name="เครื่องหมายจุลภาค [0]" xfId="509" xr:uid="{00000000-0005-0000-0000-00000B020000}"/>
    <cellStyle name="เครื่องหมายจุลภาค 2" xfId="510" xr:uid="{00000000-0005-0000-0000-00000C020000}"/>
    <cellStyle name="เครื่องหมายจุลภาค_~0391937" xfId="511" xr:uid="{00000000-0005-0000-0000-00000D020000}"/>
    <cellStyle name="เครื่องหมายสกุลเงิน" xfId="512" xr:uid="{00000000-0005-0000-0000-00000E020000}"/>
    <cellStyle name="เครื่องหมายสกุลเงิน [0]" xfId="513" xr:uid="{00000000-0005-0000-0000-00000F020000}"/>
    <cellStyle name="เครื่องหมายสกุลเงิน_~0391937" xfId="514" xr:uid="{00000000-0005-0000-0000-000010020000}"/>
    <cellStyle name="เชื่อมโยงหลายมิติ" xfId="515" xr:uid="{00000000-0005-0000-0000-000011020000}"/>
    <cellStyle name="เซลล์ตรวจสอบ" xfId="516" xr:uid="{00000000-0005-0000-0000-000012020000}"/>
    <cellStyle name="เซลล์ที่มีการเชื่อมโยง" xfId="517" xr:uid="{00000000-0005-0000-0000-000013020000}"/>
    <cellStyle name="แย่" xfId="518" xr:uid="{00000000-0005-0000-0000-000014020000}"/>
    <cellStyle name="แสดงผล" xfId="519" xr:uid="{00000000-0005-0000-0000-000015020000}"/>
    <cellStyle name="การคำนวณ" xfId="520" xr:uid="{00000000-0005-0000-0000-000016020000}"/>
    <cellStyle name="ข้อความเตือน" xfId="521" xr:uid="{00000000-0005-0000-0000-000017020000}"/>
    <cellStyle name="ข้อความอธิบาย" xfId="522" xr:uid="{00000000-0005-0000-0000-000018020000}"/>
    <cellStyle name="ชื่อเรื่อง" xfId="523" xr:uid="{00000000-0005-0000-0000-000019020000}"/>
    <cellStyle name="ณfน๔_NTCณ๘ป๙ (2)" xfId="524" xr:uid="{00000000-0005-0000-0000-00001A020000}"/>
    <cellStyle name="ดี" xfId="525" xr:uid="{00000000-0005-0000-0000-00001B020000}"/>
    <cellStyle name="ตามการเชื่อมโยงหลายมิติ" xfId="526" xr:uid="{00000000-0005-0000-0000-00001C020000}"/>
    <cellStyle name="น้บะภฒ_95" xfId="527" xr:uid="{00000000-0005-0000-0000-00001D020000}"/>
    <cellStyle name="ปกติ 2" xfId="528" xr:uid="{00000000-0005-0000-0000-00001E020000}"/>
    <cellStyle name="ปกติ_~0391937" xfId="529" xr:uid="{00000000-0005-0000-0000-00001F020000}"/>
    <cellStyle name="ป้อนค่า" xfId="530" xr:uid="{00000000-0005-0000-0000-000020020000}"/>
    <cellStyle name="ปานกลาง" xfId="531" xr:uid="{00000000-0005-0000-0000-000021020000}"/>
    <cellStyle name="ผลรวม" xfId="532" xr:uid="{00000000-0005-0000-0000-000022020000}"/>
    <cellStyle name="ฤ?ธถ [0]_95" xfId="533" xr:uid="{00000000-0005-0000-0000-000023020000}"/>
    <cellStyle name="ฤ?ธถ_95" xfId="534" xr:uid="{00000000-0005-0000-0000-000024020000}"/>
    <cellStyle name="ฤธถ [0]_95" xfId="535" xr:uid="{00000000-0005-0000-0000-000025020000}"/>
    <cellStyle name="ฤธถ_95" xfId="536" xr:uid="{00000000-0005-0000-0000-000026020000}"/>
    <cellStyle name="ลEญ [0]_laroux" xfId="537" xr:uid="{00000000-0005-0000-0000-000027020000}"/>
    <cellStyle name="ลEญ_laroux" xfId="538" xr:uid="{00000000-0005-0000-0000-000028020000}"/>
    <cellStyle name="ลวดลาย" xfId="539" xr:uid="{00000000-0005-0000-0000-000029020000}"/>
    <cellStyle name="ล๋ศญ [0]_95" xfId="540" xr:uid="{00000000-0005-0000-0000-00002A020000}"/>
    <cellStyle name="ล๋ศญ_95" xfId="541" xr:uid="{00000000-0005-0000-0000-00002B020000}"/>
    <cellStyle name="วฅมุ_4ฟ๙ฝวภ๛" xfId="542" xr:uid="{00000000-0005-0000-0000-00002C020000}"/>
    <cellStyle name="ส่วนที่ถูกเน้น1" xfId="543" xr:uid="{00000000-0005-0000-0000-00002D020000}"/>
    <cellStyle name="ส่วนที่ถูกเน้น2" xfId="544" xr:uid="{00000000-0005-0000-0000-00002E020000}"/>
    <cellStyle name="ส่วนที่ถูกเน้น3" xfId="545" xr:uid="{00000000-0005-0000-0000-00002F020000}"/>
    <cellStyle name="ส่วนที่ถูกเน้น4" xfId="546" xr:uid="{00000000-0005-0000-0000-000030020000}"/>
    <cellStyle name="ส่วนที่ถูกเน้น5" xfId="547" xr:uid="{00000000-0005-0000-0000-000031020000}"/>
    <cellStyle name="ส่วนที่ถูกเน้น6" xfId="548" xr:uid="{00000000-0005-0000-0000-000032020000}"/>
    <cellStyle name="หมายเหตุ" xfId="549" xr:uid="{00000000-0005-0000-0000-000033020000}"/>
    <cellStyle name="หัวเรื่อง 1" xfId="550" xr:uid="{00000000-0005-0000-0000-000034020000}"/>
    <cellStyle name="หัวเรื่อง 2" xfId="551" xr:uid="{00000000-0005-0000-0000-000035020000}"/>
    <cellStyle name="หัวเรื่อง 3" xfId="552" xr:uid="{00000000-0005-0000-0000-000036020000}"/>
    <cellStyle name="หัวเรื่อง 4" xfId="553" xr:uid="{00000000-0005-0000-0000-000037020000}"/>
    <cellStyle name="ơ᪒＀＀＀＀＀＀＀＀＀＀＀＀＀＀＀＀＀＀＀＀＀＀＀＀＀＀＀＀ma_QTR94_95_1ฟ๙ศธบ๑ณปฟช (2)" xfId="554" xr:uid="{00000000-0005-0000-0000-000038020000}"/>
    <cellStyle name="…_x000e__x000a_ธ๎_x000c_U_x0001_ฅ_x0005_ด_x000a__x0007__x0001__x0001_" xfId="555" xr:uid="{00000000-0005-0000-0000-000039020000}"/>
    <cellStyle name="_x001d_๐7_x000c_๎_x0017__x000d_เU_x0001_า_x0006_|!_x0007__x0001__x0001_" xfId="556" xr:uid="{00000000-0005-0000-0000-00003A020000}"/>
    <cellStyle name="_x001d_๐7_x000c_๎_x0017__x000d_เU_x0001_า_x0006_!_x0007__x0001__x0001_" xfId="557" xr:uid="{00000000-0005-0000-0000-00003B020000}"/>
    <cellStyle name="_xddb0_̟ᩒb_xdddc_̟ᩢb_xde1c_̟ᩲbơ᪂bơ᪒＀＀＀＀＀＀＀＀＀＀＀＀＀＀＀＀＀＀＀＀＀＀＀＀＀＀＀＀ma_QTR94_95_1ฟ๙ศธบ๑ณปฟช (2)" xfId="558" xr:uid="{00000000-0005-0000-0000-00003C020000}"/>
    <cellStyle name="백분율_95" xfId="559" xr:uid="{00000000-0005-0000-0000-00003D020000}"/>
    <cellStyle name="콤마 [0]_12월" xfId="560" xr:uid="{00000000-0005-0000-0000-00003E020000}"/>
    <cellStyle name="콤마_12월" xfId="561" xr:uid="{00000000-0005-0000-0000-00003F020000}"/>
    <cellStyle name="통화 [0]_12월" xfId="562" xr:uid="{00000000-0005-0000-0000-000040020000}"/>
    <cellStyle name="통화_12월" xfId="563" xr:uid="{00000000-0005-0000-0000-000041020000}"/>
    <cellStyle name="표준_1.6GB" xfId="564" xr:uid="{00000000-0005-0000-0000-000042020000}"/>
    <cellStyle name="一般_~4664860" xfId="565" xr:uid="{00000000-0005-0000-0000-000043020000}"/>
    <cellStyle name="千位分隔_10原料汇总" xfId="566" xr:uid="{00000000-0005-0000-0000-000044020000}"/>
    <cellStyle name="千分位[0]_AR0203" xfId="567" xr:uid="{00000000-0005-0000-0000-000045020000}"/>
    <cellStyle name="千分位_19e5" xfId="568" xr:uid="{00000000-0005-0000-0000-000046020000}"/>
    <cellStyle name="后继超级链接" xfId="569" xr:uid="{00000000-0005-0000-0000-000047020000}"/>
    <cellStyle name="常规_03-三表 (1)" xfId="570" xr:uid="{00000000-0005-0000-0000-000048020000}"/>
    <cellStyle name="未定義" xfId="571" xr:uid="{00000000-0005-0000-0000-000049020000}"/>
    <cellStyle name="桁区切り [0.00]_4550" xfId="572" xr:uid="{00000000-0005-0000-0000-00004A020000}"/>
    <cellStyle name="桁区切り_4550" xfId="573" xr:uid="{00000000-0005-0000-0000-00004B020000}"/>
    <cellStyle name="標準_4550" xfId="574" xr:uid="{00000000-0005-0000-0000-00004C020000}"/>
    <cellStyle name="爼ﾗ靉ﾁ篦ｧﾋﾅﾒﾂﾁﾔｵﾔ" xfId="575" xr:uid="{00000000-0005-0000-0000-00004D020000}"/>
    <cellStyle name="貨幣 [0]_AR0203" xfId="576" xr:uid="{00000000-0005-0000-0000-00004E020000}"/>
    <cellStyle name="貨幣[0]_LC (2)" xfId="577" xr:uid="{00000000-0005-0000-0000-00004F020000}"/>
    <cellStyle name="貨幣_AR0203" xfId="578" xr:uid="{00000000-0005-0000-0000-000050020000}"/>
    <cellStyle name="超级链接" xfId="579" xr:uid="{00000000-0005-0000-0000-000051020000}"/>
    <cellStyle name="通貨 [0.00]_laroux" xfId="580" xr:uid="{00000000-0005-0000-0000-000052020000}"/>
    <cellStyle name="通貨_laroux" xfId="581" xr:uid="{00000000-0005-0000-0000-00005302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3151481</xdr:colOff>
      <xdr:row>47</xdr:row>
      <xdr:rowOff>31358</xdr:rowOff>
    </xdr:from>
    <xdr:to>
      <xdr:col>1</xdr:col>
      <xdr:colOff>533087</xdr:colOff>
      <xdr:row>47</xdr:row>
      <xdr:rowOff>31358</xdr:rowOff>
    </xdr:to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48873ECB-567E-4B98-BCCC-4CFE7BD5D5B6}"/>
            </a:ext>
          </a:extLst>
        </xdr:cNvPr>
        <xdr:cNvSpPr txBox="1">
          <a:spLocks noChangeArrowheads="1"/>
        </xdr:cNvSpPr>
      </xdr:nvSpPr>
      <xdr:spPr bwMode="auto">
        <a:xfrm>
          <a:off x="3151481" y="11352501"/>
          <a:ext cx="892249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March%2008%20%20month%20end%20report\Board%20Figures\NABEEL\final%20budget%20from%20afc\Husham%20(D)\Internal%20Email\Special\WINNT\Profiles\asstfc.004\Desktop\WINNT\Profiles\asstfc.000\Desktop\WINNT\Profiles\asstfc.000\Desktop\Documents%20and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ALBERT\99-12\BkTransferDec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3\AUDIT\My%20Documents\Forecasts%20of%20DF-8\Copy%20of%20DF7%20Scenario%201\SAMPLES\SERV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mleapp02\audit\data\%23FIN-D\GROUP-AC\2005\Accounts%20-%20Budget%202006\m12-05.MR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&amp; Cash Flow"/>
      <sheetName val="CAPEX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Balance_Sheet_&amp;_Cash_Flow"/>
      <sheetName val="RM-Sales_Mix"/>
      <sheetName val="Rates_(RSA)"/>
      <sheetName val="Rates_"/>
      <sheetName val="Rates_(Others)"/>
      <sheetName val="F&amp;B_(Sales)"/>
      <sheetName val="F&amp;B_(Statistics)"/>
      <sheetName val="OTHER_DEPT"/>
      <sheetName val="ENERGY_&amp;_WATER"/>
      <sheetName val="R_&amp;_M"/>
      <sheetName val="Dates"/>
      <sheetName val="TB-act9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Transfers"/>
      <sheetName val="Sheet1"/>
      <sheetName val="Sheet1 (2)"/>
      <sheetName val="_Transfers"/>
      <sheetName val="Sheet1_(2)"/>
      <sheetName val="totals"/>
      <sheetName val="1998-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ales Forecast"/>
      <sheetName val="Cost of Sales"/>
      <sheetName val="Start-Up Capital"/>
      <sheetName val="Start-Up Capitalization"/>
      <sheetName val="Income Statement"/>
      <sheetName val="Cash Budget"/>
      <sheetName val="Balance Sheet"/>
      <sheetName val="Break-Even"/>
      <sheetName val="Highlights"/>
      <sheetName val="Variables"/>
      <sheetName val="Dialog_Welcome"/>
      <sheetName val="Dialog_Zoom"/>
      <sheetName val="Dialog_Wiz0"/>
      <sheetName val="Dialog_Wiz1"/>
      <sheetName val="Dialog_Wiz2"/>
      <sheetName val="Dialog_Wiz3"/>
      <sheetName val="Dialog_Wiz4"/>
      <sheetName val="Dialog_Wiz5"/>
      <sheetName val="Dialog_Wiz6"/>
      <sheetName val="Dialog_Wiz7"/>
      <sheetName val="Dialog_Wiz8"/>
      <sheetName val="Module1"/>
    </sheetNames>
    <sheetDataSet>
      <sheetData sheetId="0"/>
      <sheetData sheetId="1">
        <row r="1">
          <cell r="A1">
            <v>3</v>
          </cell>
        </row>
      </sheetData>
      <sheetData sheetId="2">
        <row r="1">
          <cell r="A1">
            <v>1</v>
          </cell>
        </row>
      </sheetData>
      <sheetData sheetId="3">
        <row r="5">
          <cell r="E5" t="str">
            <v xml:space="preserve">Estimated Start-Up Capital </v>
          </cell>
        </row>
      </sheetData>
      <sheetData sheetId="4">
        <row r="5">
          <cell r="E5" t="str">
            <v>Start-Up Capitalization</v>
          </cell>
        </row>
      </sheetData>
      <sheetData sheetId="5">
        <row r="5">
          <cell r="E5" t="str">
            <v>Income Statement</v>
          </cell>
        </row>
      </sheetData>
      <sheetData sheetId="6">
        <row r="5">
          <cell r="E5" t="str">
            <v>Cash Budget</v>
          </cell>
        </row>
      </sheetData>
      <sheetData sheetId="7">
        <row r="5">
          <cell r="E5" t="str">
            <v>Balance Sheet</v>
          </cell>
        </row>
      </sheetData>
      <sheetData sheetId="8">
        <row r="5">
          <cell r="E5" t="str">
            <v>Break-Even Analysis</v>
          </cell>
        </row>
      </sheetData>
      <sheetData sheetId="9">
        <row r="5">
          <cell r="E5" t="str">
            <v>Financial Highlights</v>
          </cell>
        </row>
      </sheetData>
      <sheetData sheetId="10">
        <row r="1">
          <cell r="B1">
            <v>0.6</v>
          </cell>
        </row>
        <row r="2">
          <cell r="B2">
            <v>0.7</v>
          </cell>
        </row>
        <row r="3">
          <cell r="B3">
            <v>0.8</v>
          </cell>
        </row>
        <row r="4">
          <cell r="B4">
            <v>0.9</v>
          </cell>
        </row>
        <row r="5">
          <cell r="B5">
            <v>1</v>
          </cell>
        </row>
        <row r="6">
          <cell r="B6">
            <v>1.1000000000000001</v>
          </cell>
        </row>
        <row r="7">
          <cell r="B7">
            <v>1.2</v>
          </cell>
        </row>
        <row r="8">
          <cell r="B8">
            <v>1.3</v>
          </cell>
        </row>
        <row r="9">
          <cell r="B9">
            <v>1.4</v>
          </cell>
        </row>
        <row r="10">
          <cell r="B10">
            <v>1.5</v>
          </cell>
        </row>
        <row r="12">
          <cell r="B12">
            <v>100</v>
          </cell>
        </row>
        <row r="13">
          <cell r="B13" t="b">
            <v>1</v>
          </cell>
        </row>
        <row r="14">
          <cell r="B14" t="b">
            <v>1</v>
          </cell>
        </row>
        <row r="17">
          <cell r="B17" t="str">
            <v>Contents</v>
          </cell>
        </row>
        <row r="18">
          <cell r="B18">
            <v>1</v>
          </cell>
        </row>
        <row r="19">
          <cell r="B19">
            <v>1</v>
          </cell>
        </row>
        <row r="20">
          <cell r="B20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ZB - 100.1"/>
      <sheetName val="ZB - 100.2"/>
      <sheetName val="ZB - 100.3"/>
      <sheetName val="Tickmark"/>
      <sheetName val="note"/>
      <sheetName val="Sheet3"/>
      <sheetName val="RY1"/>
      <sheetName val="RY2"/>
      <sheetName val="RY3"/>
      <sheetName val="BP1"/>
      <sheetName val="BP2"/>
      <sheetName val="BP"/>
      <sheetName val="Work-in-Process"/>
      <sheetName val="Work-in-Process (2)"/>
      <sheetName val="FG-1"/>
      <sheetName val="FG-2"/>
      <sheetName val="FG"/>
      <sheetName val="Sheet8"/>
      <sheetName val="Raw Materials"/>
      <sheetName val="frptolocal"/>
      <sheetName val="RJE"/>
      <sheetName val="detailadjust"/>
      <sheetName val="Disposed"/>
      <sheetName val="CPO"/>
      <sheetName val="Curren FA Local"/>
      <sheetName val="FP"/>
      <sheetName val="ques."/>
      <sheetName val="F_note"/>
      <sheetName val="A"/>
      <sheetName val="B"/>
      <sheetName val="B-1"/>
      <sheetName val="C"/>
      <sheetName val="C-3"/>
      <sheetName val="C-5"/>
      <sheetName val="L"/>
      <sheetName val="M"/>
      <sheetName val="M-1"/>
      <sheetName val="N"/>
      <sheetName val="U"/>
      <sheetName val="AA"/>
      <sheetName val="AA-FWD"/>
      <sheetName val="BB"/>
      <sheetName val="BB-1"/>
      <sheetName val="CC"/>
      <sheetName val="CC_1"/>
      <sheetName val="CC-1"/>
      <sheetName val="CC_2"/>
      <sheetName val="EE"/>
      <sheetName val="20"/>
      <sheetName val="issue"/>
      <sheetName val="purchase"/>
      <sheetName val="cut-off"/>
      <sheetName val="30-1"/>
      <sheetName val="30-2"/>
      <sheetName val="30-2 (2)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U-1"/>
      <sheetName val="S33"/>
      <sheetName val="S33 (3 months)"/>
      <sheetName val="S33 (3 months)-note"/>
      <sheetName val="S33 (6 months)"/>
      <sheetName val="S33 (6 months)-note"/>
      <sheetName val="34-note-mar"/>
      <sheetName val="macro"/>
      <sheetName val="front"/>
      <sheetName val="Input"/>
      <sheetName val="Input_forecast"/>
      <sheetName val="Input_BS Spec"/>
      <sheetName val="Table of Contents"/>
      <sheetName val="Analysis"/>
      <sheetName val="Narrative"/>
      <sheetName val="M0"/>
      <sheetName val="M2"/>
      <sheetName val="Overview M2"/>
      <sheetName val="Overview forecast"/>
      <sheetName val="M3"/>
      <sheetName val="M4"/>
      <sheetName val="M5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manual"/>
      <sheetName val="share cost"/>
      <sheetName val="Raw Material Vender"/>
      <sheetName val="WIP"/>
      <sheetName val="Raw Material ทำเอง"/>
      <sheetName val="Raw Material"/>
      <sheetName val="Packing"/>
      <sheetName val="supply in stock"/>
      <sheetName val="DEP12"/>
      <sheetName val="DEP99"/>
      <sheetName val="STD"/>
      <sheetName val="IntDec00TespM&amp;B"/>
      <sheetName val="Age311299TESP"/>
      <sheetName val="P4DDBFTESP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2)"/>
      <sheetName val="C (3)"/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N1"/>
      <sheetName val="P4"/>
      <sheetName val="TASintDec00"/>
      <sheetName val="Age311299TAS"/>
      <sheetName val="P4DDBFTA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371-Crate deposit"/>
      <sheetName val="371-contract deposit"/>
      <sheetName val="ตัวเช็ค"/>
      <sheetName val="G แบบอย่าง"/>
      <sheetName val="step"/>
      <sheetName val="Sheet1 (2)"/>
      <sheetName val="G"/>
      <sheetName val="G-1"/>
      <sheetName val="G-2"/>
      <sheetName val="vou"/>
      <sheetName val="dep"/>
      <sheetName val="สรุปรวม"/>
      <sheetName val="INFO"/>
      <sheetName val="WIP(PS)"/>
      <sheetName val="Other"/>
      <sheetName val="Pro-Shaft1"/>
      <sheetName val="Pro-Shaft2 "/>
      <sheetName val="CST1198"/>
      <sheetName val="BS1198"/>
      <sheetName val="AT1_1198"/>
      <sheetName val="AT2_1198"/>
      <sheetName val="AT3_1198"/>
      <sheetName val="PLX1198"/>
      <sheetName val="PL1198"/>
      <sheetName val="TMS2000"/>
      <sheetName val="Q300"/>
      <sheetName val="Q310"/>
      <sheetName val="Q311"/>
      <sheetName val="Q312"/>
      <sheetName val="Q313"/>
      <sheetName val="Q314"/>
      <sheetName val="Q320"/>
      <sheetName val="Payment Schedule1"/>
      <sheetName val="Payment Schedule2"/>
      <sheetName val="Payment Schedule3"/>
      <sheetName val="Payment Schedule4"/>
      <sheetName val="R300"/>
      <sheetName val="R 301"/>
      <sheetName val="R 302"/>
      <sheetName val="R 303"/>
      <sheetName val="FS-1"/>
      <sheetName val="V-300"/>
      <sheetName val="K300"/>
      <sheetName val="rev"/>
      <sheetName val="fwd"/>
      <sheetName val="jbic"/>
      <sheetName val="unreal"/>
      <sheetName val="loan"/>
      <sheetName val="Part O(A1-D1)"/>
      <sheetName val="Sheet2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Point  (2)"/>
      <sheetName val="Point (2)"/>
      <sheetName val="Point"/>
      <sheetName val="30(U) (2)"/>
      <sheetName val="KK (2)"/>
      <sheetName val="cut-sales(local) (2)"/>
      <sheetName val="cut-sale(expt) (2)"/>
      <sheetName val="L300"/>
      <sheetName val="Analytical"/>
      <sheetName val="L310"/>
      <sheetName val="L311 AR ratio"/>
      <sheetName val="L312 Allowance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INC"/>
      <sheetName val="FCF"/>
      <sheetName val="laroux"/>
      <sheetName val="com"/>
      <sheetName val="bank"/>
      <sheetName val="Group"/>
      <sheetName val="adj"/>
      <sheetName val="ASS."/>
      <sheetName val="LIA."/>
      <sheetName val="retire42"/>
      <sheetName val="retire45"/>
      <sheetName val="VAR"/>
      <sheetName val="prop"/>
      <sheetName val="U-(fixed asset)"/>
      <sheetName val="G300"/>
      <sheetName val="G310"/>
      <sheetName val="Additional"/>
      <sheetName val="Transfer"/>
      <sheetName val="Disposal"/>
      <sheetName val="G400"/>
      <sheetName val="Build"/>
      <sheetName val="Equipment"/>
      <sheetName val="Tools"/>
      <sheetName val="Machine"/>
      <sheetName val="Vehicle"/>
      <sheetName val="Furniture"/>
      <sheetName val="Computer"/>
      <sheetName val="Tetephone"/>
      <sheetName val="Software"/>
      <sheetName val="Asset Verification"/>
      <sheetName val="Additions"/>
      <sheetName val="อาคาร"/>
      <sheetName val="เครื่องจักร"/>
      <sheetName val="เครื่องตกแต่ง"/>
      <sheetName val="เครื่องมือ"/>
      <sheetName val="predict"/>
      <sheetName val="รวมสินทรัพย์"/>
      <sheetName val="3800"/>
      <sheetName val="J2"/>
      <sheetName val="J3 - Nong Pra Lai"/>
      <sheetName val="J4 - Cha Cheng Sao"/>
      <sheetName val="AGING-BO Mar-06"/>
      <sheetName val="AGING"/>
      <sheetName val="AGING1"/>
      <sheetName val="fomat"/>
      <sheetName val="FG import-NOT USE"/>
      <sheetName val="surell"/>
      <sheetName val="ยานพาหนะ"/>
      <sheetName val="depre ยาน"/>
      <sheetName val="รวม"/>
      <sheetName val="BB (2)"/>
      <sheetName val="BB-1 (2)"/>
      <sheetName val="BB-2 (2)"/>
      <sheetName val="N (2)"/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INDEX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งบPOS'ช้าง"/>
      <sheetName val="ลูกหนี้(เก่า)"/>
      <sheetName val="MA"/>
      <sheetName val="OUTSOURCE"/>
      <sheetName val="L - 120"/>
      <sheetName val="L - 121"/>
      <sheetName val="U_Rec(GL-PND1)"/>
      <sheetName val="U_Rec_note1"/>
      <sheetName val="U_WT_Thai)"/>
      <sheetName val="U_WT_Jap"/>
      <sheetName val="U_Test_Exist"/>
      <sheetName val="U_Exist_Note"/>
      <sheetName val="ZD312(Test resign)"/>
      <sheetName val="ZD313(resign note)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Note 3"/>
      <sheetName val="Note 4"/>
      <sheetName val="Note 5"/>
      <sheetName val="Note 7"/>
      <sheetName val="Note 8"/>
      <sheetName val="Note 11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SEA"/>
      <sheetName val="Z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Data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alaries (by month)"/>
      <sheetName val="Budget-Bal"/>
      <sheetName val="Budget-Profit"/>
      <sheetName val="RATIO"/>
      <sheetName val="DUPONT"/>
      <sheetName val=" F-1"/>
      <sheetName val=" F-2"/>
      <sheetName val=" F-3"/>
      <sheetName val="F-1-note"/>
      <sheetName val="F-2-note"/>
      <sheetName val="LINE"/>
      <sheetName val="Work'n Process"/>
      <sheetName val="Master"/>
      <sheetName val="LIA"/>
      <sheetName val="ASS"/>
      <sheetName val="Tax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F3-1"/>
      <sheetName val="C-1"/>
      <sheetName val="D"/>
      <sheetName val="Z-1"/>
      <sheetName val="Vouch2"/>
      <sheetName val="Overview"/>
      <sheetName val="Actual-Monthly"/>
      <sheetName val="Budget-Monthly"/>
      <sheetName val="Actual-ＹＴＤ"/>
      <sheetName val="Budget-YTD"/>
      <sheetName val="เงินกู้ธนชาติ"/>
      <sheetName val="เงินกู้ MGC"/>
      <sheetName val="M-1A"/>
      <sheetName val="C-1B"/>
      <sheetName val="K-2"/>
      <sheetName val="Depre"/>
      <sheetName val="Repair and Maintenance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H-1"/>
      <sheetName val="H-2"/>
      <sheetName val="I-1"/>
      <sheetName val="J-1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000"/>
      <sheetName val="100"/>
      <sheetName val="200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Sheet6"/>
      <sheetName val="TB "/>
      <sheetName val="O300"/>
      <sheetName val="L301"/>
      <sheetName val="L500"/>
      <sheetName val="M300"/>
      <sheetName val="H300"/>
      <sheetName val="J300"/>
      <sheetName val="J310"/>
      <sheetName val="V300"/>
      <sheetName val="X300"/>
      <sheetName val="S300"/>
      <sheetName val="L400"/>
      <sheetName val="ZC300"/>
      <sheetName val="K400"/>
      <sheetName val="ZD300"/>
      <sheetName val="ZE300"/>
      <sheetName val="K301"/>
      <sheetName val="K302"/>
      <sheetName val="Turnover_Inv_K303"/>
      <sheetName val="410800 other income"/>
      <sheetName val="movement"/>
      <sheetName val="movement (2)"/>
      <sheetName val="Fully"/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CC-2"/>
      <sheetName val="CC-3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CF-1"/>
      <sheetName val="CF-2"/>
      <sheetName val="CF-4"/>
      <sheetName val="งบกระแสเงินสด"/>
      <sheetName val="detail44 (2)"/>
      <sheetName val="inc(dec)"/>
      <sheetName val="Balance Sheet"/>
      <sheetName val="Statement of Income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F-4"/>
      <sheetName val="F-5"/>
      <sheetName val="I"/>
      <sheetName val="I2-Note"/>
      <sheetName val="I2-2"/>
      <sheetName val="O"/>
      <sheetName val="P"/>
      <sheetName val="P-1"/>
      <sheetName val="GG"/>
      <sheetName val="GG-1"/>
      <sheetName val="HH"/>
      <sheetName val="HH(Note)"/>
      <sheetName val="PP"/>
      <sheetName val="RR"/>
      <sheetName val="RR-1"/>
      <sheetName val="RR-4"/>
      <sheetName val="ZA"/>
      <sheetName val="ZA-1"/>
      <sheetName val="GPF "/>
      <sheetName val="ZL"/>
      <sheetName val="ZM"/>
      <sheetName val="90-2"/>
      <sheetName val="FA Consol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  <sheetName val="영문FS"/>
      <sheetName val="영문제조원가"/>
      <sheetName val="INFORM"/>
      <sheetName val="CHECKLIST"/>
      <sheetName val="CTR"/>
      <sheetName val="TOTA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sumcaje_09'00"/>
      <sheetName val="Sum CAJE"/>
      <sheetName val="20-1"/>
      <sheetName val="sub f1, f2 q3'96"/>
      <sheetName val="TE"/>
      <sheetName val="L-T LOAN"/>
      <sheetName val="G-BS"/>
      <sheetName val="G-PL"/>
      <sheetName val="F-1 (2)"/>
      <sheetName val="F-2 (2)"/>
      <sheetName val="F-3 (2)"/>
      <sheetName val="BS_Detail (2)"/>
      <sheetName val="PL_Detail (2)"/>
      <sheetName val="predic_depre"/>
      <sheetName val="20-2"/>
      <sheetName val="deferred tax"/>
      <sheetName val="Foreign"/>
      <sheetName val="Local"/>
      <sheetName val="Analytic mm"/>
      <sheetName val="10-1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ADJ."/>
      <sheetName val="ADJ-VAR"/>
      <sheetName val="hedging"/>
      <sheetName val="Rate B,G"/>
      <sheetName val="defer"/>
      <sheetName val="คชจ-อบรม"/>
      <sheetName val="aff"/>
      <sheetName val="Selected AR &amp; AP"/>
      <sheetName val="AJE"/>
      <sheetName val="Sum_adj"/>
      <sheetName val="Conso_Adj"/>
      <sheetName val="GROUPING TB Q2'08"/>
      <sheetName val="Data Q2'08"/>
      <sheetName val="P&amp;L"/>
      <sheetName val="ตั๋วเงินรับ"/>
      <sheetName val="000000"/>
      <sheetName val="Cash Flow"/>
      <sheetName val="Cash Flow-E&amp;Y"/>
      <sheetName val="Sales"/>
      <sheetName val="Interest &amp; Other Income"/>
      <sheetName val="Cost of Sales"/>
      <sheetName val="Stock Valuation"/>
      <sheetName val="Selling &amp; Admn Exps"/>
      <sheetName val="Forex Gains (Loss)"/>
      <sheetName val="Cash &amp; Bank Balance"/>
      <sheetName val="F-1 NOTE"/>
      <sheetName val="F-2 NOTE"/>
      <sheetName val="F-3 NOTE"/>
      <sheetName val="FF-NOTE"/>
      <sheetName val="FF-1"/>
      <sheetName val="10 CUT Local"/>
      <sheetName val="10 CUT Export"/>
      <sheetName val="20 CUT"/>
      <sheetName val="Exp._etd Apr"/>
      <sheetName val="TB"/>
      <sheetName val="update"/>
      <sheetName val="Journal"/>
      <sheetName val="Chart"/>
      <sheetName val="AccpacTB"/>
      <sheetName val="Total Trial Balance"/>
      <sheetName val="YQty"/>
      <sheetName val="Qty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Trial Balance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pending"/>
      <sheetName val="Point (3)"/>
      <sheetName val="Sheet4"/>
      <sheetName val="NFS"/>
      <sheetName val="B1-3"/>
      <sheetName val="NFS-30"/>
      <sheetName val="CIT"/>
      <sheetName val="incom tax 2005"/>
      <sheetName val="B1.1"/>
      <sheetName val="B1.2"/>
      <sheetName val="Insure"/>
      <sheetName val="BB1.1"/>
      <sheetName val="BB1.2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10_1 Media"/>
      <sheetName val="10_cut"/>
      <sheetName val="AR"/>
      <sheetName val="Provision"/>
      <sheetName val="Specific Report _753"/>
      <sheetName val="Specific Report _751"/>
      <sheetName val="PTT PHENOL indirect manpower"/>
      <sheetName val=" BB"/>
      <sheetName val="Sum AJE"/>
      <sheetName val="confirm -related"/>
      <sheetName val="XXXXXX"/>
      <sheetName val="XXXXX0"/>
      <sheetName val="100000"/>
      <sheetName val="0000"/>
      <sheetName val="963-955"/>
      <sheetName val="931-932"/>
      <sheetName val="Sheet2 (2)"/>
      <sheetName val="510000"/>
      <sheetName val="511000"/>
      <sheetName val="55xxxx"/>
      <sheetName val="Export"/>
      <sheetName val="Domestic"/>
      <sheetName val="N "/>
      <sheetName val="asset"/>
      <sheetName val="l&amp;e"/>
      <sheetName val="retire44"/>
      <sheetName val="113990"/>
      <sheetName val="ReadData"/>
      <sheetName val="supplier"/>
      <sheetName val="RawData"/>
      <sheetName val="sampling plan"/>
      <sheetName val="Test cost dome "/>
      <sheetName val="Test cost oversea"/>
      <sheetName val="TM_test oversea"/>
      <sheetName val="TM_test dome"/>
      <sheetName val="Scope_Purchase&amp;Sale"/>
      <sheetName val="oct479-520"/>
      <sheetName val="jul337-372"/>
      <sheetName val="Sale"/>
      <sheetName val="Scope_Survice"/>
      <sheetName val="Service"/>
      <sheetName val="11"/>
      <sheetName val="12"/>
      <sheetName val="01"/>
      <sheetName val="20.1"/>
      <sheetName val="1"/>
      <sheetName val="3."/>
      <sheetName val="4"/>
      <sheetName val="5 PRO AND WIP"/>
      <sheetName val="6.1"/>
      <sheetName val="6.2"/>
      <sheetName val="Calculate"/>
      <sheetName val="Sheet16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 "/>
      <sheetName val="Register"/>
      <sheetName val="GL FA"/>
      <sheetName val="GL Depre "/>
      <sheetName val="SUP14 สินค้ากลุ่ม A  "/>
      <sheetName val="WT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Purchase "/>
      <sheetName val="Purchase - Amount"/>
      <sheetName val="Cost per Unit"/>
      <sheetName val="BIL"/>
      <sheetName val="TH-PLUS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Oct06-Apr07"/>
      <sheetName val="Note-Loan Dec07"/>
      <sheetName val="DBox1"/>
      <sheetName val="Control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Module1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401"/>
      <sheetName val="K500"/>
      <sheetName val="K510"/>
      <sheetName val="K511"/>
      <sheetName val="K512"/>
      <sheetName val="L311"/>
      <sheetName val="L320"/>
      <sheetName val="N300"/>
      <sheetName val="N-311"/>
      <sheetName val="License fee"/>
      <sheetName val="X310"/>
      <sheetName val="ZC301 "/>
      <sheetName val="ZC302"/>
      <sheetName val="ZD300'H"/>
      <sheetName val="ZD301"/>
      <sheetName val="ZD311"/>
      <sheetName val="ZD312"/>
      <sheetName val="ZD313"/>
      <sheetName val="ZD321"/>
      <sheetName val="ZD331"/>
      <sheetName val="ZD314"/>
      <sheetName val="ZD315"/>
      <sheetName val="JAP staff"/>
      <sheetName val="ASSETS"/>
      <sheetName val="O-300"/>
      <sheetName val="L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materiality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s"/>
      <sheetName val="Elect (3)"/>
      <sheetName val="MOLD-WinsFA31122005"/>
      <sheetName val="KP1590_E"/>
      <sheetName val="Aging HO (2)"/>
      <sheetName val="I NOTE (2)"/>
      <sheetName val="I (2)"/>
      <sheetName val="I-1 (2)"/>
      <sheetName val="INV."/>
      <sheetName val="TB_Dec09 (OK)"/>
      <sheetName val="B1-1 (2)"/>
      <sheetName val="B1-2 (2)"/>
      <sheetName val="B1-3 (2)"/>
      <sheetName val="งบดุล-eng"/>
      <sheetName val="detail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ppe"/>
      <sheetName val="req note"/>
      <sheetName val="req note 2545"/>
      <sheetName val="company name for consoSCG"/>
      <sheetName val="144110"/>
      <sheetName val="144110 (2)"/>
      <sheetName val="Addition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2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A "/>
      <sheetName val="B-tic"/>
      <sheetName val="B-allowance"/>
      <sheetName val="store_supplies"/>
      <sheetName val="sparepart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Reclass"/>
      <sheetName val="test-sale "/>
      <sheetName val="test-sale"/>
      <sheetName val="test-collection"/>
      <sheetName val="20-12 "/>
      <sheetName val="20-1-12 "/>
      <sheetName val="Purchasing"/>
      <sheetName val="Payment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90-1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5xxxxx"/>
      <sheetName val="64xxxx"/>
      <sheetName val="12.31.01"/>
      <sheetName val="#REF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MAT"/>
      <sheetName val="Group PAP Q1'10... OK"/>
      <sheetName val="F1-Asset"/>
      <sheetName val="F2-Liabilities"/>
      <sheetName val="F3-PL"/>
      <sheetName val="M-100"/>
      <sheetName val="O100"/>
      <sheetName val="L200"/>
      <sheetName val="L100"/>
      <sheetName val="O200"/>
      <sheetName val="J100"/>
      <sheetName val="G-100"/>
      <sheetName val="H-100"/>
      <sheetName val="Q2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K-100"/>
      <sheetName val="ZZ301"/>
      <sheetName val="ZZ-100"/>
      <sheetName val="J-100"/>
      <sheetName val="Fix Movement"/>
      <sheetName val="G101"/>
      <sheetName val="H101"/>
      <sheetName val="P-100 New"/>
      <sheetName val="P-100 old"/>
      <sheetName val="Detail Sales"/>
      <sheetName val="ZT-100"/>
      <sheetName val="T-100"/>
      <sheetName val="ZB-200"/>
      <sheetName val="O-100"/>
      <sheetName val="O-200"/>
      <sheetName val="L-100"/>
      <sheetName val="L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PND1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5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4-1"/>
      <sheetName val="Select"/>
      <sheetName val="Note Ex"/>
      <sheetName val="Inv Ex"/>
      <sheetName val="Import"/>
      <sheetName val="Note Im"/>
      <sheetName val="Inv Im"/>
      <sheetName val="DN"/>
      <sheetName val="Rebate"/>
      <sheetName val="S5-1"/>
      <sheetName val="Payable"/>
      <sheetName val="CN"/>
      <sheetName val="Cut off"/>
      <sheetName val="S5-2"/>
      <sheetName val="S5-2Note"/>
      <sheetName val="Test Salary"/>
      <sheetName val="S4-2"/>
      <sheetName val="S4-2 (note)"/>
      <sheetName val="Phor Por 30"/>
      <sheetName val="NN"/>
      <sheetName val="ST_LOAN"/>
      <sheetName val="vouch"/>
      <sheetName val="loan_movement"/>
      <sheetName val="สารบัญ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Conclusion"/>
      <sheetName val="WP_AUC"/>
      <sheetName val="Vouching_AUC"/>
      <sheetName val="Msia BS"/>
      <sheetName val="Wuxi BS"/>
      <sheetName val="FAMWuxi BS"/>
      <sheetName val="fsl1 "/>
      <sheetName val="fsl2 "/>
      <sheetName val="fsl3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C "/>
      <sheetName val="C-3 "/>
      <sheetName val="C-Nt"/>
      <sheetName val="ADJ OVER YEAR-END"/>
      <sheetName val="cost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Doc (2)"/>
      <sheetName val="Doc"/>
      <sheetName val="RJE&amp;AJE"/>
      <sheetName val="E1-2"/>
      <sheetName val="E1-3"/>
      <sheetName val="K"/>
      <sheetName val="M Note"/>
      <sheetName val="V"/>
      <sheetName val="V EXC"/>
      <sheetName val="V Confirm"/>
      <sheetName val="X (2)"/>
      <sheetName val="X EXC"/>
      <sheetName val="X Confirm"/>
      <sheetName val="X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Cutoff pur"/>
      <sheetName val="Reconcile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JV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Sampling plan-adj"/>
      <sheetName val="cut(sale)-TM"/>
      <sheetName val="Cut off-sale dom"/>
      <sheetName val="Cut off-sale oversea"/>
      <sheetName val="BB-sum"/>
      <sheetName val="NFS K302"/>
      <sheetName val="K302Conf."/>
      <sheetName val="B-sum"/>
      <sheetName val="L301_updated"/>
      <sheetName val="NFS L301"/>
      <sheetName val="L301Conf."/>
      <sheetName val="L301Ratio"/>
      <sheetName val="L302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FA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List Bl 06-05"/>
      <sheetName val="List DETIAL 06-05"/>
      <sheetName val="Detial accru 1-6-05"/>
      <sheetName val="Detial Adjust"/>
      <sheetName val="B-3"/>
      <sheetName val="Pending task"/>
      <sheetName val="30S-1"/>
      <sheetName val="30A"/>
      <sheetName val="30A-1"/>
      <sheetName val="30A-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60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Program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Sum"/>
      <sheetName val="A-1"/>
      <sheetName val="AR-Summary"/>
      <sheetName val="AR-Record"/>
      <sheetName val="AP-Record"/>
      <sheetName val="AP-Summary"/>
      <sheetName val="U-1 (2)"/>
      <sheetName val="DD"/>
      <sheetName val="SS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S20 (3)"/>
      <sheetName val="X301-2"/>
      <sheetName val="U predic (5)"/>
      <sheetName val="ทะเบียน"/>
      <sheetName val="รายชื่อ"/>
      <sheetName val="bonus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Schedule 2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Sum RJE"/>
      <sheetName val="PRJE"/>
      <sheetName val="CRJE 1"/>
      <sheetName val="CAJE "/>
      <sheetName val="PAJE"/>
      <sheetName val="SAD  "/>
      <sheetName val="SAD - รวม"/>
      <sheetName val="SAD - เดี่ยว "/>
      <sheetName val="L102-BOI"/>
      <sheetName val="L102-A"/>
      <sheetName val="L102-S"/>
      <sheetName val="L102-Test BOI-TM"/>
      <sheetName val="L102-Test BOI"/>
      <sheetName val="Int E Sales"/>
      <sheetName val="B,M"/>
      <sheetName val="B,M-sub"/>
      <sheetName val="BB,MM"/>
      <sheetName val="BB,MM-sub"/>
      <sheetName val="L4"/>
      <sheetName val="Recovered_Sheet1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Cover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R1"/>
      <sheetName val="TT"/>
      <sheetName val="TT-1"/>
      <sheetName val="COIL"/>
      <sheetName val="BLANK"/>
      <sheetName val="PR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SUAD"/>
      <sheetName val="J400"/>
      <sheetName val="O400"/>
      <sheetName val="P300"/>
      <sheetName val="T300"/>
      <sheetName val="V310"/>
      <sheetName val="T400"/>
      <sheetName val="Test WT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A Register"/>
      <sheetName val="Final_ticF1"/>
      <sheetName val="Final_ticF2"/>
      <sheetName val="Final_ticF3"/>
      <sheetName val="Final analytic_mat"/>
      <sheetName val="Final analytic"/>
      <sheetName val="F-11"/>
      <sheetName val="F-21"/>
      <sheetName val="F-31"/>
      <sheetName val="G2.1"/>
      <sheetName val="H2.1"/>
      <sheetName val="J2.1"/>
      <sheetName val="J2.2"/>
      <sheetName val="L2.1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X2.1"/>
      <sheetName val="X2.2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sum adj"/>
      <sheetName val="ZC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10 (3)"/>
      <sheetName val="Note FA"/>
      <sheetName val="Note FA-2009"/>
      <sheetName val="Summary-2009"/>
      <sheetName val="Summary-2008"/>
      <sheetName val="B3"/>
      <sheetName val="L304"/>
      <sheetName val="L311-sum"/>
      <sheetName val="L400_cut off Sales"/>
      <sheetName val="L400_cut off service"/>
      <sheetName val="K400_cut off local pur"/>
      <sheetName val="K400_cut off import pur"/>
      <sheetName val="N301"/>
      <sheetName val="N310"/>
      <sheetName val="N311"/>
      <sheetName val="N320"/>
      <sheetName val="O301"/>
      <sheetName val="Q400"/>
      <sheetName val="U300"/>
      <sheetName val="V301"/>
      <sheetName val="V303"/>
      <sheetName val="V311"/>
      <sheetName val="X300-note"/>
      <sheetName val="ZC301"/>
      <sheetName val="ZC303"/>
      <sheetName val="ZC304"/>
      <sheetName val="K402"/>
      <sheetName val="K403"/>
      <sheetName val="K404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AR _Memo"/>
      <sheetName val="Allowance AR_ Memo"/>
      <sheetName val="Aging AR"/>
      <sheetName val="Total AR Trend "/>
      <sheetName val="AR Turnover  "/>
      <sheetName val="AR Detail Q1'08-Q3'09 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TB1209"/>
      <sheetName val="TB_lookup"/>
      <sheetName val="TB0310"/>
      <sheetName val="F1 "/>
      <sheetName val="F2 "/>
      <sheetName val="F3 (2)"/>
      <sheetName val="F3"/>
      <sheetName val="BS_Q1'09"/>
      <sheetName val="TB_Q1'09"/>
      <sheetName val="Selected comfirm"/>
      <sheetName val="FA200609"/>
      <sheetName val="T"/>
      <sheetName val="B-1 (3)"/>
      <sheetName val="B-2 (3)"/>
      <sheetName val="B-3 (3)"/>
      <sheetName val="ADJ (2)"/>
      <sheetName val="point 9'05"/>
      <sheetName val="TB 12'03"/>
      <sheetName val="TB6'04"/>
      <sheetName val="B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10 "/>
      <sheetName val="GPR"/>
      <sheetName val="insurance"/>
      <sheetName val="Cut off Service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ค่าใช้จ่าย"/>
      <sheetName val="ต้นทุน"/>
      <sheetName val="กำไรขาดทุน"/>
      <sheetName val="งบดุล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Eliminate"/>
      <sheetName val="Conso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Summary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Depreciation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09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Creditors"/>
      <sheetName val="Details"/>
      <sheetName val="Dep_2008"/>
      <sheetName val="C FLOW"/>
      <sheetName val="P &amp; L"/>
      <sheetName val="Overhead"/>
      <sheetName val="COP_2008.01"/>
      <sheetName val="RM_2008"/>
      <sheetName val="STORE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Inventory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30-3"/>
      <sheetName val="Interim"/>
      <sheetName val="Export Sales"/>
      <sheetName val="Dealer Sales"/>
      <sheetName val="Domestic Sales"/>
      <sheetName val="process"/>
      <sheetName val="Manpower"/>
      <sheetName val="Account Code"/>
      <sheetName val="Cost Center"/>
      <sheetName val="Report"/>
      <sheetName val="IS"/>
      <sheetName val="exp"/>
      <sheetName val="U (2)"/>
      <sheetName val="Test of production"/>
      <sheetName val="ภงด.1"/>
      <sheetName val="Social"/>
      <sheetName val="Commission"/>
      <sheetName val="PL05"/>
      <sheetName val="PL04"/>
      <sheetName val="Client"/>
      <sheetName val="SUM AJE&amp;RJE 2005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HH-1"/>
      <sheetName val="HH-4"/>
      <sheetName val="40-1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"/>
      <sheetName val="E (2)"/>
      <sheetName val="11519"/>
      <sheetName val="11518"/>
      <sheetName val="11517"/>
      <sheetName val="11512"/>
      <sheetName val="cutoff cost"/>
      <sheetName val="F-3 "/>
      <sheetName val="30 - ANA"/>
      <sheetName val="U 2005"/>
      <sheetName val="U BOI"/>
      <sheetName val="70 "/>
      <sheetName val="Z 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"/>
      <sheetName val="H-Note"/>
      <sheetName val="R (2)"/>
      <sheetName val="ZE"/>
      <sheetName val="Lead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al_test(t)"/>
      <sheetName val="sal_test(f)"/>
      <sheetName val="F-2 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V311-Sum"/>
      <sheetName val="V311 "/>
      <sheetName val="O 320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Rec related"/>
      <sheetName val="METCO SUMMARY"/>
      <sheetName val="METCO-Pur"/>
      <sheetName val="DETAIL PUR"/>
      <sheetName val="DETAIL GOODS IN TRANSIT"/>
      <sheetName val="Personnel"/>
      <sheetName val="review income"/>
      <sheetName val="Demo stock"/>
      <sheetName val="Tax Shortfall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1 (2)"/>
      <sheetName val="F2 (2)"/>
      <sheetName val="F3-3mths (2)"/>
      <sheetName val="F3-9mths (2)"/>
      <sheetName val="G "/>
      <sheetName val="G-4 (2)"/>
      <sheetName val="L "/>
      <sheetName val="M "/>
      <sheetName val="Q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CJE"/>
      <sheetName val="RJE 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Debtors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GS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ONTH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PATTERN"/>
      <sheetName val="JAN"/>
      <sheetName val="FEB"/>
      <sheetName val="MAR"/>
      <sheetName val="Q1"/>
      <sheetName val="APR"/>
      <sheetName val="MAY"/>
      <sheetName val="JUN"/>
      <sheetName val="Q2"/>
      <sheetName val="ACT JAN_JUL06"/>
      <sheetName val="JUL"/>
      <sheetName val="AUG"/>
      <sheetName val="SEP"/>
      <sheetName val="Q3"/>
      <sheetName val="YTD_Q3"/>
      <sheetName val="YTD_JAN_NOV"/>
      <sheetName val="NOV"/>
      <sheetName val="DEC"/>
      <sheetName val="Q4"/>
      <sheetName val="H2"/>
      <sheetName val="M.14(BOI)"/>
      <sheetName val="7-11"/>
      <sheetName val="rental"/>
      <sheetName val="rental (2)"/>
      <sheetName val="Car and van"/>
      <sheetName val="condo"/>
      <sheetName val="Sale office"/>
      <sheetName val="Beer"/>
      <sheetName val="pallets"/>
      <sheetName val="salary"/>
      <sheetName val="professional fee"/>
      <sheetName val="30REC"/>
      <sheetName val="G310-1"/>
      <sheetName val="V4"/>
      <sheetName val="S30-1"/>
      <sheetName val="REVISED VERSION1"/>
      <sheetName val="FC Allocate"/>
      <sheetName val="FC"/>
      <sheetName val="Production Output"/>
      <sheetName val="Key-FC"/>
      <sheetName val="FORM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FI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Q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"/>
      <sheetName val="VC (2)"/>
      <sheetName val="DIRECT SELLING"/>
      <sheetName val="WEIGHT"/>
      <sheetName val="PCS"/>
      <sheetName val="NET SALES"/>
      <sheetName val="RESERVE"/>
      <sheetName val="DISCOUNT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Highlight"/>
      <sheetName val="Inc.Stment"/>
      <sheetName val="PG"/>
      <sheetName val="Ebitda"/>
      <sheetName val="Net PL"/>
      <sheetName val="OP.Asset"/>
      <sheetName val="Equity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50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Statement-BAHT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M_Maincomp"/>
      <sheetName val="M_CT_OUT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P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Point_(2)"/>
      <sheetName val="AA-6_(2)"/>
      <sheetName val="10-test_(revise)"/>
      <sheetName val="10-1_Media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30"/>
      <sheetName val="Q-PN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Dialog1"/>
      <sheetName val="Dialog2"/>
      <sheetName val="Module3"/>
      <sheetName val="Module4"/>
      <sheetName val="Module2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คีย์ข้อมูลรายละเอียดต่างๆ"/>
      <sheetName val="local before"/>
      <sheetName val="local after"/>
      <sheetName val="ภงด.1ก "/>
      <sheetName val="Pur_note"/>
      <sheetName val="AP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PN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L-40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WPL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รายได้ค้างรับ"/>
      <sheetName val="Accrued ex"/>
      <sheetName val="Wht cur"/>
      <sheetName val="control2"/>
      <sheetName val="Advertising"/>
      <sheetName val="Welfare"/>
      <sheetName val="Credit card"/>
      <sheetName val="General Exp"/>
      <sheetName val="Telecommunication"/>
      <sheetName val="Travelling &amp; Subsistence"/>
      <sheetName val="utilities"/>
      <sheetName val="Management"/>
      <sheetName val="Legal&amp;Professional Fee"/>
      <sheetName val="Financ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Budget"/>
      <sheetName val="ITS-HRD"/>
      <sheetName val="PRM"/>
      <sheetName val="Rate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BS (2)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djust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Pricing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Invest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Capital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CASH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RecoveredExternalLink1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Admin"/>
      <sheetName val="Others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atios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Sheet1 (3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SG&amp;A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Statement_BAHT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A-A"/>
      <sheetName val="B-A"/>
      <sheetName val="BB-A"/>
      <sheetName val="BB1"/>
      <sheetName val="CC-A"/>
      <sheetName val="CC-5"/>
      <sheetName val="PND.1"/>
      <sheetName val="ZD-2 (2)"/>
      <sheetName val="Non-Sub B"/>
      <sheetName val="Non-Sub BB"/>
      <sheetName val="Z2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MISC"/>
      <sheetName val="ROFF2003"/>
      <sheetName val="Furniture_Master"/>
      <sheetName val="Base Rental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4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CONDITION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revenue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GL"/>
      <sheetName val="Chq"/>
      <sheetName val="MI portion"/>
      <sheetName val="Revalue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70-1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Purchases"/>
      <sheetName val="USD LCM"/>
      <sheetName val="Inputs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80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Reconciliation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Lease"/>
      <sheetName val="SUAD (B3)"/>
      <sheetName val="Fully 05"/>
      <sheetName val="Fully 04"/>
      <sheetName val="A-ticmark"/>
      <sheetName val="L-2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"/>
      <sheetName val="FS2.1"/>
      <sheetName val="FS3"/>
      <sheetName val="FS3.1"/>
      <sheetName val="FS5"/>
      <sheetName val="I1"/>
      <sheetName val="I2"/>
      <sheetName val="I3"/>
      <sheetName val="N1.N"/>
      <sheetName val="N2"/>
      <sheetName val=".U"/>
      <sheetName val="U.N"/>
      <sheetName val="U1"/>
      <sheetName val="U2"/>
      <sheetName val="V1"/>
      <sheetName val="II"/>
      <sheetName val="II1"/>
      <sheetName val="II2"/>
      <sheetName val="II3"/>
      <sheetName val="LL"/>
      <sheetName val="PP1"/>
      <sheetName val="UU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ZS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analyze"/>
      <sheetName val="L1.1"/>
      <sheetName val="L1.2"/>
      <sheetName val="L1.2-320"/>
      <sheetName val="N330"/>
      <sheetName val="OO"/>
      <sheetName val="Z-310"/>
      <sheetName val="V1.1"/>
      <sheetName val="V1.2"/>
      <sheetName val="S-301"/>
      <sheetName val="L2"/>
      <sheetName val="L2-310"/>
      <sheetName val="L2-311"/>
      <sheetName val="L2-320"/>
      <sheetName val="V2"/>
      <sheetName val="V2-310"/>
      <sheetName val="Q2-310"/>
      <sheetName val="F3-2"/>
      <sheetName val="F3-3"/>
      <sheetName val="CAJE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XX"/>
      <sheetName val="YY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int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.1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1"/>
      <sheetName val="U302"/>
      <sheetName val="U303"/>
      <sheetName val="U304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AutoOpen Stub Data"/>
      <sheetName val="Invoice"/>
      <sheetName val="Macros"/>
      <sheetName val="ATW"/>
      <sheetName val="Lock"/>
      <sheetName val="Intl Data Table"/>
      <sheetName val="TemplateInformation"/>
      <sheetName val="Recon Elim #1"/>
      <sheetName val="MI"/>
      <sheetName val="F4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FS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AJE&amp;RJE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Intangible assets"/>
      <sheetName val="Investments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BB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forward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S1"/>
      <sheetName val="SS2"/>
      <sheetName val="S3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Customer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PL (2)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Employee Benefi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wtb 30.09"/>
      <sheetName val="wtb 30.11"/>
      <sheetName val="tb Q3'08 (2)"/>
      <sheetName val="tb Q3'08"/>
      <sheetName val="Mat-080331"/>
      <sheetName val="F1-3(BS)-Assign"/>
      <sheetName val="F1-3(PL)-Assign"/>
      <sheetName val="C-1.1"/>
      <sheetName val="C-2.1"/>
      <sheetName val="C-2.2"/>
      <sheetName val="C-2.3"/>
      <sheetName val="C-2.4"/>
      <sheetName val="C-2.5"/>
      <sheetName val="Deferred Tax 0608"/>
      <sheetName val="EE-1"/>
      <sheetName val="CC-3.1"/>
      <sheetName val="CC-3.2"/>
      <sheetName val="CC-3.3"/>
      <sheetName val="CC-4"/>
      <sheetName val="CC-6"/>
      <sheetName val="10-2"/>
      <sheetName val="30 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TB SAP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Grossprofit1"/>
      <sheetName val="Grossprofit2"/>
      <sheetName val="Grossprofit3"/>
      <sheetName val="163040 LC_TR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PLGROUPCPY"/>
      <sheetName val="PLGROUP"/>
      <sheetName val="PLDM"/>
      <sheetName val="SE"/>
      <sheetName val="BALANCE SHEET "/>
      <sheetName val="Navigation"/>
      <sheetName val="BS_FULL"/>
      <sheetName val="Lookup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F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FF"/>
      <sheetName val="Interco"/>
      <sheetName val="JJ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P062003 W81"/>
      <sheetName val="P062003 w82"/>
      <sheetName val="P062003 A90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I-100"/>
      <sheetName val="I-100 Conclude"/>
      <sheetName val="I-104 ap confirm control"/>
      <sheetName val="I-200"/>
      <sheetName val="I-200 Conclude"/>
      <sheetName val="L-5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Prepaid Exp"/>
      <sheetName val="FixedAsset"/>
      <sheetName val="Deposit"/>
      <sheetName val="Current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A(S1)"/>
      <sheetName val="B(S2)"/>
      <sheetName val="B-1(S2-1)"/>
      <sheetName val=" C(S3)"/>
      <sheetName val="TB09.30.04"/>
      <sheetName val="L(S4)"/>
      <sheetName val="U(S5)"/>
      <sheetName val="Z(S6)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-1"/>
      <sheetName val="20-1-2"/>
      <sheetName val="30(S15)"/>
      <sheetName val="40(S16)"/>
      <sheetName val="BS-FULL"/>
      <sheetName val="BS-Format"/>
      <sheetName val="replacement Asset"/>
      <sheetName val="ARAP "/>
      <sheetName val="APAR BY ACCOUNT"/>
      <sheetName val="Detail Sales,Purchase"/>
      <sheetName val="Psmsms0402"/>
      <sheetName val="ARAP BY ACCOUNT"/>
      <sheetName val="ศ่วนปรับปรุงที่ดิน"/>
      <sheetName val="อุปกรณ์สนง_ฯ"/>
      <sheetName val="FINISH-DM"/>
      <sheetName val="LC-KBANK"/>
      <sheetName val="LC-EXIM"/>
      <sheetName val="LC_KBANK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Jan_Dec02"/>
      <sheetName val="1000"/>
      <sheetName val="F-5 2012"/>
      <sheetName val="B "/>
      <sheetName val="FG final"/>
      <sheetName val="RM final"/>
      <sheetName val="J-1(12'06) "/>
      <sheetName val="salary -AR"/>
      <sheetName val="WHT"/>
      <sheetName val="AR-COST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E3"/>
      <sheetName val="E4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Dec10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K2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CA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S-Curve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Backup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BL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Plan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RD"/>
      <sheetName val="GFS-DFS"/>
      <sheetName val="KDQT"/>
      <sheetName val="KTCP"/>
      <sheetName val="KTQT"/>
      <sheetName val="Credit"/>
      <sheetName val="I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5"/>
      <sheetName val="6"/>
      <sheetName val="8"/>
      <sheetName val="9"/>
      <sheetName val="13"/>
      <sheetName val="14"/>
      <sheetName val="15"/>
      <sheetName val="16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Planning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ADJ&amp;RJE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Cal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"/>
      <sheetName val="F&amp;B (Sales)"/>
      <sheetName val="F&amp;B (Statistics)"/>
      <sheetName val="PHONE"/>
      <sheetName val="OTHER DEPT"/>
      <sheetName val="SUNDRY"/>
      <sheetName val="A&amp;G"/>
      <sheetName val="MARKETING"/>
      <sheetName val="ENERGY &amp; WATER"/>
      <sheetName val="SECURITY"/>
      <sheetName val="R &amp; M"/>
      <sheetName val="PRB"/>
      <sheetName val="SALARIES"/>
      <sheetName val="AddlInput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Balanced Scorecard"/>
      <sheetName val="Room Sales Overview"/>
      <sheetName val="Seasonal Pricing"/>
      <sheetName val="Seasonal Pricing HPI"/>
      <sheetName val="Cost Mgt Overview 1"/>
      <sheetName val="Cost Mgt Overview 2"/>
      <sheetName val="HR Issues"/>
      <sheetName val="Capex Plan"/>
      <sheetName val="GrossUpHotels"/>
      <sheetName val="EQTY"/>
      <sheetName val="CF "/>
      <sheetName val="2-4.1"/>
      <sheetName val="5-6"/>
      <sheetName val="8-13"/>
      <sheetName val="14-14.4 (2)"/>
      <sheetName val="N-19-22.1"/>
      <sheetName val="N-22.2-22.4"/>
      <sheetName val="18"/>
      <sheetName val="19"/>
      <sheetName val="PL SCH"/>
      <sheetName val="BS SEH"/>
      <sheetName val="TB 2010"/>
      <sheetName val="TB 2010."/>
      <sheetName val=" PPE Dep  (2)"/>
      <sheetName val=" PPE Dep "/>
      <sheetName val="dep during year"/>
      <sheetName val="Dep  Building"/>
      <sheetName val="Intagible Assets"/>
      <sheetName val="CWIP"/>
      <sheetName val="Loan repayment"/>
      <sheetName val="JV2003"/>
      <sheetName val="PL Shc2"/>
      <sheetName val="Dep Shed 2003"/>
      <sheetName val="S-Lease committment Revised"/>
      <sheetName val="Lease Commitments"/>
      <sheetName val="00000"/>
      <sheetName val="Tax New"/>
      <sheetName val="Deffered Tax"/>
      <sheetName val="Issue Summery"/>
      <sheetName val="ATR- Sch"/>
      <sheetName val="Consol"/>
      <sheetName val="C F"/>
      <sheetName val="17"/>
      <sheetName val="22"/>
      <sheetName val="25"/>
      <sheetName val="26"/>
      <sheetName val="27"/>
      <sheetName val="28"/>
      <sheetName val="P19"/>
      <sheetName val="29"/>
      <sheetName val="31"/>
      <sheetName val="31 (2)"/>
      <sheetName val="34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FA summary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Other Expenses"/>
      <sheetName val="JE"/>
      <sheetName val="INT ADJU-2007"/>
      <sheetName val="OD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9-11"/>
      <sheetName val="13-14"/>
      <sheetName val="14 cont"/>
      <sheetName val="15-17"/>
      <sheetName val="17-20"/>
      <sheetName val="20-20.3"/>
      <sheetName val="20.4-20.8"/>
      <sheetName val="21-23"/>
      <sheetName val="23"/>
      <sheetName val="BS Schedules"/>
      <sheetName val="PL Schedules"/>
      <sheetName val="Inter Co."/>
      <sheetName val="UEL HO TB"/>
      <sheetName val="Recovery TB"/>
      <sheetName val="Things to be done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Compatibility Report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3"/>
      <sheetName val="N4 "/>
      <sheetName val="N5"/>
      <sheetName val="N6"/>
      <sheetName val="N7"/>
      <sheetName val="N8"/>
      <sheetName val="N9"/>
      <sheetName val="N10"/>
      <sheetName val="N11"/>
      <sheetName val="PL Shedule"/>
      <sheetName val="BS Shedule"/>
      <sheetName val="KPMG TB 10"/>
      <sheetName val="Client New TB Final"/>
      <sheetName val="Note Pol"/>
      <sheetName val="Loan "/>
      <sheetName val="SCB"/>
      <sheetName val="Client TB2"/>
      <sheetName val="MGT FEE"/>
      <sheetName val="Lease rent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PM"/>
      <sheetName val="AC"/>
      <sheetName val="GS"/>
      <sheetName val="RA"/>
      <sheetName val="FE"/>
      <sheetName val="CE"/>
      <sheetName val="CS"/>
      <sheetName val="COM E"/>
      <sheetName val="OOE"/>
      <sheetName val="OEE"/>
      <sheetName val="SB"/>
      <sheetName val="SD"/>
      <sheetName val="MV"/>
      <sheetName val="CC INV"/>
      <sheetName val="Linen Inv"/>
      <sheetName val="LINEN fin"/>
      <sheetName val="OSE"/>
      <sheetName val="OA fin"/>
      <sheetName val="SM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6-7"/>
      <sheetName val="8-10"/>
      <sheetName val="12-15"/>
      <sheetName val="16-18.3"/>
      <sheetName val="18.4-21"/>
      <sheetName val="21.1-24"/>
      <sheetName val="24"/>
      <sheetName val="24-26"/>
      <sheetName val="27-28"/>
      <sheetName val="P&amp;L Sch"/>
      <sheetName val="BS Sch"/>
      <sheetName val="ClientTB"/>
      <sheetName val=" old"/>
      <sheetName val="S-Lease com(Straight Line) Old"/>
      <sheetName val="Lease com Old"/>
      <sheetName val="WAS"/>
      <sheetName val="TB 18.07-31.12.11"/>
      <sheetName val="TB FOR AUDI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GP Analysis"/>
      <sheetName val="18-21"/>
      <sheetName val="note1"/>
      <sheetName val="note2"/>
      <sheetName val="note4"/>
      <sheetName val="note5"/>
      <sheetName val="note6"/>
      <sheetName val="note7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BS 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41"/>
      <sheetName val="38b"/>
      <sheetName val="42"/>
      <sheetName val="con-sche"/>
      <sheetName val="BS-Sch"/>
      <sheetName val="FINAL TB"/>
      <sheetName val="Amalgamated TB 2011"/>
      <sheetName val="Inter Co"/>
      <sheetName val="Con-PPE"/>
      <sheetName val="Con Adj"/>
      <sheetName val="Amalgamated TB 2010"/>
      <sheetName val="inter company"/>
      <sheetName val="HO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ACCOUNTS"/>
      <sheetName val="PPE "/>
      <sheetName val="16.1"/>
      <sheetName val="22.1"/>
      <sheetName val="21 (2)"/>
      <sheetName val="21 (4)"/>
      <sheetName val="P&amp;LShe"/>
      <sheetName val="BSSH"/>
      <sheetName val="DT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N-6"/>
      <sheetName val="N-7"/>
      <sheetName val="N-8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Taxation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THD"/>
      <sheetName val="AP1"/>
      <sheetName val="AP2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1-Cash"/>
      <sheetName val="2-Short term investment"/>
      <sheetName val="3-Trade AR"/>
      <sheetName val="AR related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Adjustment"/>
      <sheetName val="Import TB 2010"/>
      <sheetName val="TB YE 2010 for import"/>
      <sheetName val="PL Adj console with PWC Correct"/>
      <sheetName val="SAD Q2"/>
      <sheetName val="PwC Correction"/>
      <sheetName val="E07"/>
      <sheetName val="E31-12-2006"/>
      <sheetName val="E31-10-2006"/>
      <sheetName val="Resignation list"/>
      <sheetName val="Combine"/>
      <sheetName val="Assumtion"/>
      <sheetName val="Query"/>
      <sheetName val="E06"/>
      <sheetName val="Dec2005"/>
      <sheetName val="Jan04"/>
      <sheetName val="Other Information"/>
      <sheetName val="Query(1)"/>
      <sheetName val="Query(2)"/>
      <sheetName val="Sensitivity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E05"/>
      <sheetName val="ID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AP3"/>
      <sheetName val="N 1 -5"/>
      <sheetName val="N 7 - 11"/>
      <sheetName val="N12-15"/>
      <sheetName val="N-16-18"/>
      <sheetName val="18-23"/>
      <sheetName val="MANUFACTURE"/>
      <sheetName val="DPL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SCE"/>
      <sheetName val="CF (2)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TB 2008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tricity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ml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09"/>
      <sheetName val="05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th"/>
      <sheetName val="M Level"/>
      <sheetName val="C-flw"/>
      <sheetName val="C-flw (2)"/>
      <sheetName val="encsh flo"/>
      <sheetName val="Equity (2)"/>
      <sheetName val="5-8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ex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2"/>
      <sheetName val="3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NTPC OP Budget Dec09 (noesc)"/>
      <sheetName val="3.H.2"/>
      <sheetName val="3C- RMU"/>
      <sheetName val="CPI-U"/>
      <sheetName val="Inflation Rate_Lao"/>
      <sheetName val="Reports"/>
      <sheetName val="Remark"/>
      <sheetName val="Budget IDC_oldAss_newDDsch"/>
      <sheetName val="Graphs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IR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In statem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Cover (2)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bank details"/>
      <sheetName val="Payroll report Dec'10 "/>
      <sheetName val="Nov'10"/>
      <sheetName val="Locate"/>
      <sheetName val="Cod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TB before adj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8-Loan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PP "/>
      <sheetName val="ST-Loan "/>
      <sheetName val="AP-trade"/>
      <sheetName val="Due to related co. "/>
      <sheetName val="Other CL "/>
      <sheetName val="Loan to related co.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BOI"/>
      <sheetName val="Commitments "/>
      <sheetName val="Cashflows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LN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EUR"/>
      <sheetName val="PMTH"/>
      <sheetName val="Sherene"/>
      <sheetName val="Adj Unearn"/>
      <sheetName val="1228-25"/>
      <sheetName val="Information"/>
      <sheetName val="Valuation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Audit Adj"/>
      <sheetName val="Table Lease 7Yrs No Initial"/>
      <sheetName val="ตารางการเช่า"/>
      <sheetName val="ตารางการซื้อ"/>
      <sheetName val="ROA"/>
      <sheetName val="Model-Suraj"/>
      <sheetName val="2004"/>
      <sheetName val="S_Fds"/>
      <sheetName val="SURVEY"/>
      <sheetName val="GENERAL QUESTIONS"/>
      <sheetName val="List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Tables"/>
      <sheetName val="Service Count"/>
      <sheetName val="Nationality Sum"/>
      <sheetName val="FOOD STAT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"/>
      <sheetName val="Pool Bar"/>
      <sheetName val="Minibar New"/>
      <sheetName val="Mini Bar"/>
      <sheetName val="Summary 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Pa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MK"/>
      <sheetName val="RS"/>
      <sheetName val="UNO par"/>
      <sheetName val="NU"/>
      <sheetName val="MS"/>
      <sheetName val="LT par"/>
      <sheetName val="EB par"/>
      <sheetName val="EB"/>
      <sheetName val="BO par"/>
      <sheetName val="BO"/>
      <sheetName val="+++"/>
      <sheetName val="STORES"/>
      <sheetName val="FDS19"/>
      <sheetName val="Fds"/>
      <sheetName val="BEV19"/>
      <sheetName val="Bev"/>
      <sheetName val="MS_BV"/>
      <sheetName val="GEN20"/>
      <sheetName val="Gen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BQ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Kitchen"/>
      <sheetName val="Canteen"/>
      <sheetName val="FB"/>
      <sheetName val="Infinity"/>
      <sheetName val="HK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COA"/>
      <sheetName val="SCE(2)"/>
      <sheetName val="AP(1)"/>
      <sheetName val="AP (2)"/>
      <sheetName val="AP (3)"/>
      <sheetName val="AP (4)"/>
      <sheetName val="AP (5)"/>
      <sheetName val="AP (6)"/>
      <sheetName val="AP (7)"/>
      <sheetName val="N1-5"/>
      <sheetName val="7-8"/>
      <sheetName val="N9(2)"/>
      <sheetName val="N10-14"/>
      <sheetName val="N10-14 (2)"/>
      <sheetName val="N15-17"/>
      <sheetName val="N23"/>
      <sheetName val="N23 (2)"/>
      <sheetName val="N24-25"/>
      <sheetName val="SCH1"/>
      <sheetName val="Def tax"/>
      <sheetName val="Cap All"/>
      <sheetName val="gh-SCH"/>
      <sheetName val="gh-SCH2"/>
      <sheetName val="consol adj"/>
      <sheetName val="gh-TB"/>
      <sheetName val="gh-JE"/>
      <sheetName val="N,2"/>
      <sheetName val="N,3,4"/>
      <sheetName val="N,5,6,7"/>
      <sheetName val="N,8"/>
      <sheetName val="Reconcilation"/>
      <sheetName val="Notes 1 , 2"/>
      <sheetName val="N,7.1"/>
      <sheetName val="N,7.2,7.3"/>
      <sheetName val="N,9.1"/>
      <sheetName val="N,9.2"/>
      <sheetName val="N,10"/>
      <sheetName val="N,10.2"/>
      <sheetName val="WKN"/>
      <sheetName val="TB Trust"/>
      <sheetName val="TB 0110"/>
      <sheetName val="TB 111"/>
      <sheetName val="TB 112"/>
      <sheetName val="gh-IS"/>
      <sheetName val="gh-BS"/>
      <sheetName val="gh-SCE"/>
      <sheetName val="gh-CF"/>
      <sheetName val="gh-AP"/>
      <sheetName val="gh-N1-5"/>
      <sheetName val="gh-N6-7"/>
      <sheetName val="gh-N8"/>
      <sheetName val="gh-N9-13"/>
      <sheetName val="gh-N14-17"/>
      <sheetName val="gh-N18"/>
      <sheetName val="gh-N18(2)"/>
      <sheetName val="Tax comp"/>
      <sheetName val="gh-Ratio"/>
      <sheetName val="AP(2)"/>
      <sheetName val="AP (8)"/>
      <sheetName val="AP (9)"/>
      <sheetName val="AP (10)"/>
      <sheetName val="AP (11)"/>
      <sheetName val="AP (12)"/>
      <sheetName val="AP (13)"/>
      <sheetName val=" PL"/>
      <sheetName val="1-5"/>
      <sheetName val="FA (2)"/>
      <sheetName val="7-10"/>
      <sheetName val="11-14"/>
      <sheetName val="18,19"/>
      <sheetName val="20,21"/>
      <sheetName val="Trading Ac."/>
      <sheetName val="22,23"/>
      <sheetName val="Manu.Ac."/>
      <sheetName val="III,IV"/>
      <sheetName val="Tax-cmp"/>
      <sheetName val="Tax N 1,2 &amp;3"/>
      <sheetName val="Tax N4"/>
      <sheetName val="Def.Tax"/>
      <sheetName val="Dep.2007"/>
      <sheetName val="TB2008"/>
      <sheetName val="Dep.Addtn2007"/>
      <sheetName val="loan2007"/>
      <sheetName val="PPEadd-2008"/>
      <sheetName val="Accrued2007"/>
      <sheetName val="Varience analy"/>
      <sheetName val="INCOME-ACC"/>
      <sheetName val="DPL N 1&amp;2"/>
      <sheetName val="VAT HO"/>
      <sheetName val="TBILLS"/>
      <sheetName val="REPO"/>
      <sheetName val="DIFF SCH"/>
      <sheetName val="INT LEAD"/>
      <sheetName val="Not.Tax"/>
      <sheetName val="WHT Lead"/>
      <sheetName val="INT LEAD 2"/>
      <sheetName val="Int Rec. TB n Repos"/>
      <sheetName val="Int rec FD"/>
      <sheetName val="05-06"/>
      <sheetName val="H.N.B Sec"/>
      <sheetName val="T&amp;Repo"/>
      <sheetName val="T-Bond"/>
      <sheetName val="FD"/>
      <sheetName val="SAVING"/>
      <sheetName val="Q-pay"/>
      <sheetName val="09-10-2"/>
      <sheetName val="09-10"/>
      <sheetName val="H.N.B Sec (2)"/>
      <sheetName val="T&amp;Repo (2)"/>
      <sheetName val="T-Bond (2)"/>
      <sheetName val="FD (2)"/>
      <sheetName val="SAVING (2)"/>
      <sheetName val="Q-pay (2)"/>
      <sheetName val="JE 2009"/>
      <sheetName val="F.Ds"/>
      <sheetName val="T.B.s"/>
      <sheetName val="Brake up"/>
      <sheetName val="F.D.H.N.B "/>
      <sheetName val="Notional tax"/>
      <sheetName val="CF 2"/>
      <sheetName val="AP 1"/>
      <sheetName val="N3-6.1"/>
      <sheetName val="N6.2-6.10"/>
      <sheetName val="N6.10.1-7"/>
      <sheetName val="PPE-8"/>
      <sheetName val="N9-9.1"/>
      <sheetName val="Other Eqp"/>
      <sheetName val="Gene_Computer"/>
      <sheetName val="N9.2-9.4"/>
      <sheetName val="N 10-12"/>
      <sheetName val="N 13-14.1"/>
      <sheetName val="N 14.2-16"/>
      <sheetName val="N16.1-17"/>
      <sheetName val="N 18-21.1"/>
      <sheetName val="N22-23"/>
      <sheetName val="DPL  I-I.I"/>
      <sheetName val="I.I"/>
      <sheetName val="I.II-II"/>
      <sheetName val="II.I"/>
      <sheetName val="DPL III-V"/>
      <sheetName val="DPL VI-XII"/>
      <sheetName val="XIII-XIV"/>
      <sheetName val="TAX 09-10"/>
      <sheetName val="ESC Cal"/>
      <sheetName val="J-E"/>
      <sheetName val="JE-2008"/>
      <sheetName val="return"/>
      <sheetName val="VA-1"/>
      <sheetName val="VA-2"/>
      <sheetName val="VA-3"/>
      <sheetName val="VA-4"/>
      <sheetName val="VA-5"/>
      <sheetName val="VA-6"/>
      <sheetName val="JE-2007"/>
      <sheetName val="2-4"/>
      <sheetName val="5-7"/>
      <sheetName val="PPEE"/>
      <sheetName val="9-14.1"/>
      <sheetName val="15-15.4"/>
      <sheetName val="15.5-15.9"/>
      <sheetName val="16-19.2"/>
      <sheetName val="20.1-20.5"/>
      <sheetName val="20.6-24"/>
      <sheetName val="TB 2007"/>
      <sheetName val="TB2006"/>
      <sheetName val="Loan Rep Sch - 06"/>
      <sheetName val="Loan Rep Sch - 05"/>
      <sheetName val="Finance Lease"/>
      <sheetName val="SUB LEA"/>
      <sheetName val="SBI 11"/>
      <sheetName val="EXIM BANK"/>
      <sheetName val="LoanD"/>
      <sheetName val="Receivables"/>
      <sheetName val="Loans"/>
      <sheetName val="bad debt provision"/>
      <sheetName val="OVERDRAFT INT"/>
      <sheetName val="(16) 6-8"/>
      <sheetName val="(17) 9-10"/>
      <sheetName val="(19) 12-15"/>
      <sheetName val="(20) 16-21"/>
      <sheetName val="(21) 22-26"/>
      <sheetName val="(22) 26"/>
      <sheetName val="(23) 27-29"/>
      <sheetName val="PL SCH 11"/>
      <sheetName val="TB11"/>
      <sheetName val="22.5-22.6"/>
      <sheetName val="23-26"/>
      <sheetName val="SYS TB"/>
      <sheetName val="Receivales"/>
      <sheetName val="Directors"/>
      <sheetName val="Equty"/>
      <sheetName val="Payables"/>
      <sheetName val="COS"/>
      <sheetName val="FSSunGroup"/>
      <sheetName val="TBSunGroup"/>
      <sheetName val="Summary JE Consolidation"/>
      <sheetName val="Changes in Equity - group"/>
      <sheetName val="Changes in Equity - Holding"/>
      <sheetName val="Retained Earnings &amp; Investments"/>
      <sheetName val="Net Assets-Subsidiaries"/>
      <sheetName val="Cost of Control &amp; MI -MRS SUBS"/>
      <sheetName val="Minority Interest"/>
      <sheetName val="Minority Interest (2)"/>
      <sheetName val="Minority Interest (3)"/>
      <sheetName val="Minority Interest (4)"/>
      <sheetName val="FSSunCo"/>
      <sheetName val="FSSunCo(PerHotel)"/>
      <sheetName val="FSSunCo(TAX)"/>
      <sheetName val="FSSG"/>
      <sheetName val="FSTK"/>
      <sheetName val="FSLP"/>
      <sheetName val="FSCCB"/>
      <sheetName val="FSWS"/>
      <sheetName val="FSSLHL"/>
      <sheetName val="FSSCLG"/>
      <sheetName val="PLSG(Detailed)"/>
      <sheetName val="PLTK(Detailed)"/>
      <sheetName val="PLLP(Detailed)"/>
      <sheetName val="PLCCB(Detailed)"/>
      <sheetName val="( PRB )"/>
      <sheetName val="TBSG"/>
      <sheetName val="TBSG-LY"/>
      <sheetName val="TBTK"/>
      <sheetName val="TBTK-LY"/>
      <sheetName val="TBLP"/>
      <sheetName val="TBLP-LY"/>
      <sheetName val="TBCCB"/>
      <sheetName val="TBCCB-LY"/>
      <sheetName val="TBSG-FORMAT"/>
      <sheetName val="TBIACGOLF"/>
      <sheetName val="TBIACGOLF (format)"/>
      <sheetName val="TBREG"/>
      <sheetName val="TBREG-FORMAT"/>
      <sheetName val="TBSCLG"/>
      <sheetName val="TBPROJECTS"/>
      <sheetName val="SRIL"/>
      <sheetName val="Profit Reconciliation to B-Sch"/>
      <sheetName val="Workings - Goodwill Comores"/>
      <sheetName val="Profit Reconcil Foreign Subs"/>
      <sheetName val="Opening PL"/>
      <sheetName val="Reval"/>
      <sheetName val="Reval (2006)"/>
      <sheetName val="Dep IAS ADJ (3)"/>
      <sheetName val="RENTAL INCOME"/>
      <sheetName val="Def TAX-COMP"/>
      <sheetName val="Def TAX-COMP (2)"/>
      <sheetName val="Current AC"/>
      <sheetName val="Revaluation"/>
      <sheetName val="02 Revln  (REV) (final) (free)"/>
      <sheetName val="TSK SCRAP (final)"/>
      <sheetName val="Opening retained Earnings recon"/>
      <sheetName val="Cash flow statement"/>
      <sheetName val="Appendix"/>
      <sheetName val="Notes to the accounts"/>
      <sheetName val="SRL DETAILED"/>
      <sheetName val="Goodwill Calculation"/>
      <sheetName val="Consideration"/>
      <sheetName val="TBCBLY"/>
      <sheetName val="TBCCB98"/>
      <sheetName val="Hoolooman SRL Budget"/>
      <sheetName val="INTERESTS CALC  (hoolooman)"/>
      <sheetName val="INTERESTS CALC "/>
      <sheetName val="INTERESTS CALC  (fcast)"/>
      <sheetName val="INTERESTS CALC  (plan)"/>
      <sheetName val="INTERESTS CALC  (plan) (2010)"/>
      <sheetName val="GLBalance"/>
      <sheetName val="FA Analysis"/>
      <sheetName val="FA Analysis 2"/>
      <sheetName val="Page 1"/>
      <sheetName val="Due"/>
      <sheetName val="FS 12"/>
      <sheetName val="Cashflow summary (FS12)"/>
      <sheetName val="Cashflow summary (FS9)"/>
      <sheetName val="FS9 (reclass) (09)"/>
      <sheetName val="ELECTRONIC"/>
      <sheetName val="OPEX"/>
      <sheetName val="FS 15RECLASS SUMMARY (AN)"/>
      <sheetName val="CAPITAL CR"/>
      <sheetName val="QS"/>
      <sheetName val="QS (3)"/>
      <sheetName val="MAY RS "/>
      <sheetName val="TT MAY"/>
      <sheetName val="FEES"/>
      <sheetName val="Details (June 09)"/>
      <sheetName val="IHS"/>
      <sheetName val="QS (2)"/>
      <sheetName val="WIP DEC10"/>
      <sheetName val="DETAILS BY REF"/>
      <sheetName val="Leased Items"/>
      <sheetName val="Proced"/>
      <sheetName val="Codes"/>
      <sheetName val="Directory"/>
      <sheetName val="pmt"/>
      <sheetName val="pmt (2)"/>
      <sheetName val="PRE OTH - MISC PREPAYMENTS"/>
      <sheetName val="P&amp;E COST - CCB REDEVELOPMENT"/>
      <sheetName val="P&amp;E COST - CCB REDEVELOPMEN (2)"/>
      <sheetName val="mff ccb"/>
      <sheetName val="MFF RO"/>
      <sheetName val="ccb proj RO"/>
      <sheetName val="scala (ccb)"/>
      <sheetName val="scala2 (ccb)"/>
      <sheetName val=" Kemp CCb"/>
      <sheetName val="Journal list"/>
      <sheetName val="COA-VO"/>
      <sheetName val="DrsCrs"/>
      <sheetName val="electronic services"/>
      <sheetName val="auditors"/>
      <sheetName val="pg 3-4 "/>
      <sheetName val="Pg5"/>
      <sheetName val="pg 6"/>
      <sheetName val="pg 7-8 "/>
      <sheetName val="pg 10-18"/>
      <sheetName val="PG 19"/>
      <sheetName val="dir,cer"/>
      <sheetName val="list "/>
      <sheetName val="audrep"/>
      <sheetName val="pg 3-4,7"/>
      <sheetName val="Pg 5 "/>
      <sheetName val="pg Acc"/>
      <sheetName val="pg 14"/>
      <sheetName val="pg 15"/>
      <sheetName val="Pg 16"/>
      <sheetName val="Pg 17"/>
      <sheetName val="Pg 18"/>
      <sheetName val="Pg 20 - 33"/>
      <sheetName val="Pg 21 "/>
      <sheetName val="p34"/>
      <sheetName val="Pg37"/>
      <sheetName val="35,36"/>
      <sheetName val="Personalised (Easern Europe)"/>
      <sheetName val="Personalised (Hungary)"/>
      <sheetName val="Title sheet"/>
      <sheetName val="Contents"/>
      <sheetName val="Personalised"/>
      <sheetName val="S (2)"/>
      <sheetName val="W"/>
      <sheetName val="Summ"/>
      <sheetName val="Distribution"/>
      <sheetName val="Moody"/>
      <sheetName val="AF"/>
      <sheetName val="S&amp;P"/>
      <sheetName val="Euro"/>
      <sheetName val="EIU"/>
      <sheetName val="Equations"/>
      <sheetName val="Residual"/>
      <sheetName val="US"/>
      <sheetName val="AUS"/>
      <sheetName val="AU"/>
      <sheetName val="BE"/>
      <sheetName val="BR"/>
      <sheetName val="CH"/>
      <sheetName val="CO"/>
      <sheetName val="CR"/>
      <sheetName val="DE"/>
      <sheetName val="HU"/>
      <sheetName val="IC"/>
      <sheetName val="IR"/>
      <sheetName val="JA"/>
      <sheetName val="LE"/>
      <sheetName val="KA"/>
      <sheetName val="KO"/>
      <sheetName val="LEB"/>
      <sheetName val="LIT"/>
      <sheetName val="MEX"/>
      <sheetName val="NZ"/>
      <sheetName val="PAK"/>
      <sheetName val="PH"/>
      <sheetName val="PE"/>
      <sheetName val="POR"/>
      <sheetName val="RU"/>
      <sheetName val="SA"/>
      <sheetName val="SLK"/>
      <sheetName val="SLV"/>
      <sheetName val="SW"/>
      <sheetName val="TU"/>
      <sheetName val="UK"/>
      <sheetName val="VZ"/>
      <sheetName val="ALLRATE"/>
      <sheetName val="Bonds"/>
      <sheetName val="Complete Lookup"/>
      <sheetName val="inflation"/>
      <sheetName val="SmithKline"/>
      <sheetName val="SKB hurdle"/>
      <sheetName val="SB2000"/>
      <sheetName val="SB2000(2)"/>
      <sheetName val="SB2000(3)"/>
      <sheetName val="Country Macros"/>
      <sheetName val="Rating Macros"/>
      <sheetName val="Extra Macros"/>
      <sheetName val="Asset beta (2)"/>
      <sheetName val="Vodafone"/>
      <sheetName val="Asset beta"/>
      <sheetName val="Project IRR - Annual CF"/>
      <sheetName val="Prof Fees"/>
      <sheetName val="Staff Costs"/>
      <sheetName val="Insurance &amp; Repairs"/>
      <sheetName val="Depreciation - Buildings"/>
      <sheetName val="Depreciation - Infrastructure"/>
      <sheetName val="Cap allow"/>
      <sheetName val="Metric  Conversions"/>
      <sheetName val="Sale 16A (2)"/>
      <sheetName val="Sale 16A"/>
      <sheetName val="Building Cost Estimate"/>
      <sheetName val="Project IRR - Semi Annual CF"/>
      <sheetName val="Scenario Summary"/>
      <sheetName val="Schedule No"/>
      <sheetName val="Concept"/>
      <sheetName val="10 Years"/>
      <sheetName val="Investmt"/>
      <sheetName val="Villas-Suites"/>
      <sheetName val="Budgeted Manning"/>
      <sheetName val="PAYROLL 03"/>
      <sheetName val="Sal link to Pay 03"/>
      <sheetName val="Scenario Analysis"/>
      <sheetName val="WACC"/>
      <sheetName val="Valuation Summary"/>
      <sheetName val="DCF - Valuation"/>
      <sheetName val="Earnings Multiple"/>
      <sheetName val="Return on Investment"/>
      <sheetName val="Equity based DCF Valuation new"/>
      <sheetName val="LOAN Original"/>
      <sheetName val="Summary Loan Repayment"/>
      <sheetName val="Equity based DCF old"/>
      <sheetName val="ROOM"/>
      <sheetName val="OTHER DEPTS"/>
      <sheetName val="PAYROLL"/>
      <sheetName val="Tax Computation"/>
      <sheetName val="Capital Allowance"/>
      <sheetName val="LRPSCR"/>
      <sheetName val="Capex2"/>
      <sheetName val="Mkt Ret"/>
      <sheetName val="T-Bills"/>
      <sheetName val="BETA"/>
      <sheetName val="Naiade Beta"/>
      <sheetName val="Loans Reworked"/>
      <sheetName val="Summary - WACC"/>
      <sheetName val="WACC Group (Top-Down)"/>
      <sheetName val="WACC Group (Bottom-up)"/>
      <sheetName val="WACC Sugar International"/>
      <sheetName val="WACC Sugar"/>
      <sheetName val="WACC Starch International "/>
      <sheetName val="WACC Starch"/>
      <sheetName val="WACC Oilseed International"/>
      <sheetName val="WACC Oilseed"/>
      <sheetName val="WACC Olive Oil International"/>
      <sheetName val="WACC Olive Oil"/>
      <sheetName val="WACC Animal Feed International"/>
      <sheetName val="WACC Animal Nutrition"/>
      <sheetName val="WACC Fish Feed"/>
      <sheetName val="WACC Pet Food"/>
      <sheetName val="WACC Animal Feed"/>
      <sheetName val="Summary - Asset Beta"/>
      <sheetName val="General-all"/>
      <sheetName val="General selected"/>
      <sheetName val="Sugar-all"/>
      <sheetName val="Sugar selected"/>
      <sheetName val="Starch-all"/>
      <sheetName val="Starch selected"/>
      <sheetName val="Oil Seeds-all"/>
      <sheetName val="Oilseed selected"/>
      <sheetName val="Olive Oil-all"/>
      <sheetName val="Olive oil selected"/>
      <sheetName val="Animal feed- classified"/>
      <sheetName val="Fish feed - All"/>
      <sheetName val="Fish feed selected"/>
      <sheetName val="Pet food - All"/>
      <sheetName val="Pet food selected"/>
      <sheetName val="Animal Feed - all "/>
      <sheetName val="Animal Feed selected"/>
      <sheetName val="Animal Nutrition - all"/>
      <sheetName val="Animal Nutrition selected"/>
      <sheetName val="FX Rates"/>
      <sheetName val="Debt Margin"/>
      <sheetName val="Revenue Split"/>
      <sheetName val="Revenue Split (2)"/>
      <sheetName val="Country Risk"/>
      <sheetName val="Selected list"/>
      <sheetName val="AVRR Villas &amp; JS"/>
      <sheetName val="Other distributable Exp"/>
      <sheetName val="EXTRA-RN"/>
      <sheetName val="Direct Cost"/>
      <sheetName val="180 junior suites-Staffs 682"/>
      <sheetName val="Variable vs Fixed Staffing"/>
      <sheetName val="Manning 650-rev"/>
      <sheetName val="Invest&amp;DAP"/>
      <sheetName val="LRP-10 Years"/>
      <sheetName val="NTBA"/>
      <sheetName val="Indices"/>
      <sheetName val="Nominal"/>
      <sheetName val="Funding"/>
      <sheetName val="LnSch"/>
      <sheetName val="Financials"/>
      <sheetName val="CDM"/>
      <sheetName val="Results"/>
      <sheetName val="Template"/>
      <sheetName val="DISCLAIMER"/>
      <sheetName val="Schedules"/>
      <sheetName val="Key Indicators"/>
      <sheetName val="COS - F &amp; B"/>
      <sheetName val="Revenues"/>
      <sheetName val="Joint Fees"/>
      <sheetName val="Pre launch cost"/>
      <sheetName val="Commissions"/>
      <sheetName val="Entertainment"/>
      <sheetName val="Training"/>
      <sheetName val="R&amp;M"/>
      <sheetName val="Security Costs"/>
      <sheetName val="Staff Requirements"/>
      <sheetName val="Cap Allowance"/>
      <sheetName val="Working Capital"/>
      <sheetName val="Owner-Cash flow"/>
      <sheetName val="Owner-share of revenue"/>
      <sheetName val="Owner-Rev. share by apart. type"/>
      <sheetName val="Apartment details"/>
      <sheetName val="audrap"/>
      <sheetName val="pg 2-6"/>
      <sheetName val="pg 4-5"/>
      <sheetName val="pg 4-5 (2)"/>
      <sheetName val="Accpol"/>
      <sheetName val="Pg 10-11"/>
      <sheetName val="Pg12-13"/>
      <sheetName val="Notes "/>
      <sheetName val="Pg22"/>
      <sheetName val="pg 2_6"/>
      <sheetName val="Customize Your Loan Manager"/>
      <sheetName val="Loan Data"/>
      <sheetName val="Summary Graph"/>
      <sheetName val="ChgLoan"/>
      <sheetName val="Toc,Sec"/>
      <sheetName val="4,5"/>
      <sheetName val="10-15"/>
      <sheetName val="pg16"/>
      <sheetName val="18,42"/>
      <sheetName val="19-25, 27,28,32-35"/>
      <sheetName val="pg29"/>
      <sheetName val="pg30"/>
      <sheetName val="36-37"/>
      <sheetName val="38-41,42(hide)"/>
      <sheetName val="Pg26 (2)"/>
      <sheetName val="Pg26"/>
      <sheetName val="Fellow subsidiary"/>
      <sheetName val="Common control"/>
      <sheetName val="Holding"/>
      <sheetName val=" Pg 00"/>
      <sheetName val="HIGHLIGHTS"/>
      <sheetName val="FINANCIAL HIGHLIGHTS"/>
      <sheetName val="HIGHLIGHTS (2)"/>
      <sheetName val="FINANCIAL HIGHLIGHTS (2)"/>
      <sheetName val=" Pg 01 (Summary)a"/>
      <sheetName val="FINANCIAL HIGHLIGHTS (3)"/>
      <sheetName val=" Pg 01 (Summary) (2)"/>
      <sheetName val=" Pg 02  ( Rooms) (2)"/>
      <sheetName val=" Pg 01 (Summary)"/>
      <sheetName val=" Pg 02  ( Rooms)"/>
      <sheetName val=" Pg 03  ( F &amp; B )"/>
      <sheetName val=" Pg 03a  ( F &amp; B )(Terrace&amp;398)"/>
      <sheetName val=" Pg 03b ( F &amp; B )(Spoon&amp;Safran)"/>
      <sheetName val=" Pg 03c ( F &amp; B )(P&amp;V&amp;Barlen)"/>
      <sheetName val=" Pg 03d  ( F &amp; B ) (IAM)"/>
      <sheetName val=" Pg 03a ( F &amp; B with IAC)"/>
      <sheetName val=" Pg 04  ( F &amp; B Sales)"/>
      <sheetName val=" Pg 04a  ( F &amp; B Sales)"/>
      <sheetName val=" Pg 04b  ( F &amp; B Average Spend)"/>
      <sheetName val=" Pg 04c  ( F &amp; B Average Spend)"/>
      <sheetName val=" Pg 05 ( F &amp; B Stats)"/>
      <sheetName val=" Pg 05a ( F &amp; B Stats with IAC)"/>
      <sheetName val=" Pg 06 (Telephone |Other Depts)"/>
      <sheetName val=" Pg 06a (Other Dept)"/>
      <sheetName val=" Pg 07 ( A &amp; G | HLP )"/>
      <sheetName val=" Pg 08 (Sundry | Store rents)"/>
      <sheetName val=" Pg 09 ( Marketing )"/>
      <sheetName val=" Pg 10 ( R &amp; M )"/>
      <sheetName val=" Pg 11 ( PRB )"/>
      <sheetName val=" Pg 12 ( Salaries )"/>
      <sheetName val="( SPA)"/>
      <sheetName val=" Pg 13 ( Ile aux Cerfs )"/>
      <sheetName val=" Pg 14 ( Ile aux Cerfs - Sales)"/>
      <sheetName val="In House Laundry-Coco Beach"/>
      <sheetName val="STG-bud03"/>
      <sheetName val="STG-act02"/>
      <sheetName val="TRK-act02"/>
      <sheetName val="TRK-bud03"/>
      <sheetName val="sgb-act02"/>
      <sheetName val="SBR-bud03"/>
      <sheetName val="LAP-act02"/>
      <sheetName val="LAP-BUD03"/>
      <sheetName val="CCB-act02"/>
      <sheetName val="CCB-BUD03"/>
      <sheetName val="BUD03MRU.XLS"/>
      <sheetName val="BUD03MRU"/>
      <sheetName val="Model"/>
      <sheetName val="MCB-Loan 1"/>
      <sheetName val="Pg 1"/>
      <sheetName val="Notes"/>
      <sheetName val="istr"/>
      <sheetName val="trdtr"/>
      <sheetName val="Margins"/>
      <sheetName val="MKG"/>
      <sheetName val="RAPPRO"/>
      <sheetName val="BALAGEE"/>
      <sheetName val="BShee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IS-BU"/>
      <sheetName val="IS-BU (board)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BS-AC fcast"/>
      <sheetName val="BS-BU (2)"/>
      <sheetName val="BS-BU (Board) (2)"/>
      <sheetName val="NEWTB"/>
      <sheetName val="Glasgow final"/>
      <sheetName val="KSHS final"/>
      <sheetName val="Glasgow "/>
      <sheetName val="SummaryKSHS"/>
      <sheetName val="COMP"/>
      <sheetName val="LOC40-41"/>
      <sheetName val="LOC43"/>
      <sheetName val="LOC44"/>
      <sheetName val="LOC46-48"/>
      <sheetName val="LOC50-55"/>
      <sheetName val="LOC58-61"/>
      <sheetName val="LOC66"/>
      <sheetName val="LOC77"/>
      <sheetName val="LOC88"/>
      <sheetName val="BL 311206"/>
      <sheetName val="Tb as at 31.8.06"/>
      <sheetName val="TB Workings"/>
      <sheetName val="Stocks movement"/>
      <sheetName val="Mgt balance sheets to 31.08.06"/>
      <sheetName val="Mgt P&amp;ls to 31.08.06"/>
      <sheetName val="TB as at 31.12.06"/>
      <sheetName val="Balance Sheet 31.12.06"/>
      <sheetName val="Operating expenses"/>
      <sheetName val="P&amp;L 311206"/>
      <sheetName val="P&amp;l Final"/>
      <sheetName val="Income Statement 31.12.06"/>
      <sheetName val="Turnover lead"/>
      <sheetName val="Sales movement"/>
      <sheetName val="Turnover3"/>
      <sheetName val="Turnover 2ss"/>
      <sheetName val="Turnover versus debtors"/>
      <sheetName val="GP Margin analysis"/>
      <sheetName val="COGS Final"/>
      <sheetName val="Allocation of cost-packto s (2)"/>
      <sheetName val="INTRO"/>
      <sheetName val="Input 1"/>
      <sheetName val="Input 2"/>
      <sheetName val="Input 3"/>
      <sheetName val="Acs Disclosures"/>
      <sheetName val="Proof of tax"/>
      <sheetName val="Tax account"/>
      <sheetName val="Allowances"/>
      <sheetName val="Other Schs"/>
      <sheetName val="Int Rest'n"/>
      <sheetName val="Div'd Tax Ac"/>
      <sheetName val="Exposure"/>
      <sheetName val="Contol Sheet"/>
      <sheetName val="Invest_inc_sum"/>
      <sheetName val="Statistical abstract"/>
      <sheetName val="Staff Bonus Drivers"/>
      <sheetName val="INC.ST. IND LIFE"/>
      <sheetName val="INC.ST. CB"/>
      <sheetName val="BP_Actuarial"/>
      <sheetName val="APE Reconc."/>
      <sheetName val="Sanlam"/>
      <sheetName val="Cop Prm inc"/>
      <sheetName val="NOTES 1"/>
      <sheetName val="Unit_cost"/>
      <sheetName val="Variances"/>
      <sheetName val="Snap shot"/>
      <sheetName val="Expenses"/>
      <sheetName val="Staff Summary"/>
      <sheetName val="Staff"/>
      <sheetName val="KPM Summary"/>
      <sheetName val="KPMS"/>
      <sheetName val="Staff Compliment"/>
      <sheetName val="Projected cases 2006"/>
      <sheetName val="Aims bgt input"/>
      <sheetName val="Accepted_Biz"/>
      <sheetName val="Statistics"/>
      <sheetName val="INC. STATE. SUM"/>
      <sheetName val="premium budget"/>
      <sheetName val="SOCIE"/>
      <sheetName val="Update_Prm"/>
      <sheetName val="PR_updates"/>
      <sheetName val="Inv_Inc"/>
      <sheetName val="Fsize.pro"/>
      <sheetName val="Branch p&amp;L"/>
      <sheetName val="budget-corporate"/>
      <sheetName val="Sec.50(UL)"/>
      <sheetName val="Sec.50(Combined)"/>
      <sheetName val="sec.50(Ind. Life)"/>
      <sheetName val="Sec.50(group)"/>
      <sheetName val="Sec.50(DA)"/>
      <sheetName val="File size Criteria"/>
      <sheetName val="Company_TB"/>
      <sheetName val="IL_tb"/>
      <sheetName val="GL_Tb"/>
      <sheetName val="UL_TB"/>
      <sheetName val="SH_TB"/>
      <sheetName val="DA_tb"/>
      <sheetName val="Capex 08"/>
      <sheetName val="unitcost"/>
      <sheetName val="Detailed field prod"/>
      <sheetName val="Field production"/>
      <sheetName val="premium_08"/>
      <sheetName val="Premium_07"/>
      <sheetName val="Premium"/>
      <sheetName val="Filesize_08"/>
      <sheetName val="FileSize 07"/>
      <sheetName val="File Size"/>
      <sheetName val="criteria"/>
      <sheetName val="Retainer"/>
      <sheetName val="41-1"/>
      <sheetName val="New Business"/>
      <sheetName val="D1"/>
      <sheetName val="D1.1"/>
      <sheetName val="D1.2"/>
      <sheetName val="D1.3."/>
      <sheetName val="D1.4"/>
      <sheetName val="D1.5"/>
      <sheetName val="D1.6"/>
      <sheetName val="D1.7"/>
      <sheetName val="D1.8"/>
      <sheetName val="D1.9"/>
      <sheetName val="D1.10"/>
      <sheetName val="D1.11"/>
      <sheetName val="D1.12"/>
      <sheetName val="D1.13"/>
      <sheetName val="D7.1"/>
      <sheetName val="D7.2"/>
      <sheetName val="D7.3"/>
      <sheetName val="D7.4"/>
      <sheetName val="D7.5"/>
      <sheetName val="D7.6"/>
      <sheetName val="D7.7"/>
      <sheetName val="D7.8"/>
      <sheetName val="D7.9"/>
      <sheetName val="D7.10"/>
      <sheetName val="D7.11"/>
      <sheetName val="D7.12"/>
      <sheetName val="D7.13"/>
      <sheetName val="D7.14"/>
      <sheetName val="D7.15"/>
      <sheetName val="D7.16"/>
      <sheetName val="D7.17"/>
      <sheetName val="D7.18"/>
      <sheetName val="D7.19"/>
      <sheetName val="D7.20"/>
      <sheetName val="D7.21"/>
      <sheetName val="D7.22"/>
      <sheetName val="D7.23"/>
      <sheetName val="D7.24"/>
      <sheetName val="PROVISIONING  "/>
      <sheetName val="CBSL"/>
      <sheetName val="HP"/>
      <sheetName val="ID-LE"/>
      <sheetName val="ID-HP"/>
      <sheetName val="ID-TL"/>
      <sheetName val="Sam"/>
      <sheetName val="Basis"/>
      <sheetName val="Comliance"/>
      <sheetName val="General"/>
      <sheetName val="Moment"/>
      <sheetName val="TL"/>
      <sheetName val="HPS"/>
      <sheetName val="Registor"/>
      <sheetName val="D10"/>
      <sheetName val="D10.1"/>
      <sheetName val="D10.2"/>
      <sheetName val="D10.3"/>
      <sheetName val="D 11.6"/>
      <sheetName val="D 11.5"/>
      <sheetName val="D 11.8"/>
      <sheetName val="D11.9"/>
      <sheetName val="Basic info-Input"/>
      <sheetName val="Wathupitiwala.EU04"/>
      <sheetName val="Negative binomial theory"/>
      <sheetName val="ANNUAL INFOR"/>
      <sheetName val="Computation"/>
      <sheetName val="P9"/>
      <sheetName val="P10"/>
      <sheetName val="P11"/>
      <sheetName val="P12"/>
      <sheetName val="P13"/>
      <sheetName val="Front sheet (2)"/>
      <sheetName val="LEAD2"/>
      <sheetName val="Assurance Table"/>
      <sheetName val="piechart"/>
      <sheetName val="AV.COST"/>
      <sheetName val="SAP3"/>
      <sheetName val="SAP3-1"/>
      <sheetName val="SAP4-1"/>
      <sheetName val="SAP7"/>
      <sheetName val="OSP1"/>
      <sheetName val="VESSEL"/>
      <sheetName val="Additives"/>
      <sheetName val="cutoff"/>
      <sheetName val="RPT"/>
      <sheetName val="work2"/>
      <sheetName val="WORK3"/>
      <sheetName val="Consolidation 2008"/>
      <sheetName val="IN"/>
      <sheetName val="P18"/>
      <sheetName val="P20"/>
      <sheetName val="P21"/>
      <sheetName val="P22"/>
      <sheetName val="P23"/>
      <sheetName val="P24"/>
      <sheetName val="P25"/>
      <sheetName val="P26"/>
      <sheetName val="P27"/>
      <sheetName val="P28"/>
      <sheetName val="P29"/>
      <sheetName val="P30"/>
      <sheetName val="P31"/>
      <sheetName val="P32"/>
      <sheetName val="P33"/>
      <sheetName val="P35"/>
      <sheetName val="P36"/>
      <sheetName val="Mtg Fee &amp; Eprofit"/>
      <sheetName val="Cash flow workings"/>
      <sheetName val="Joint Venture 2008"/>
      <sheetName val="Joint Venture 2007"/>
      <sheetName val="Joint 2010"/>
      <sheetName val="FLMC Related"/>
      <sheetName val="Cach Flow"/>
      <sheetName val="Head Office"/>
      <sheetName val="Admin Charges"/>
      <sheetName val="PB2010"/>
      <sheetName val="MA2005"/>
      <sheetName val="Tax2005"/>
      <sheetName val="P5"/>
      <sheetName val="P6"/>
      <sheetName val="P7"/>
      <sheetName val="P8"/>
      <sheetName val="DIS"/>
      <sheetName val="AC TB"/>
      <sheetName val="Income "/>
      <sheetName val="P 11"/>
      <sheetName val="P 12"/>
      <sheetName val="P 13"/>
      <sheetName val="P 14"/>
      <sheetName val="P 15"/>
      <sheetName val="P 16"/>
      <sheetName val="P 17"/>
      <sheetName val="P 18"/>
      <sheetName val="Details2012"/>
      <sheetName val="Grouped TB"/>
      <sheetName val="Adju"/>
      <sheetName val="prof Ratio"/>
      <sheetName val="Efficency Ratio"/>
      <sheetName val="TAX Working"/>
      <sheetName val="GL&amp;SUB"/>
      <sheetName val="KC TEO"/>
      <sheetName val="PANDER"/>
      <sheetName val="UTAMA"/>
      <sheetName val="AR FX"/>
      <sheetName val="MARLIN"/>
      <sheetName val="WPROXY"/>
      <sheetName val="AUDIT SUM"/>
      <sheetName val="WOPROXY"/>
      <sheetName val="MGT SUM"/>
      <sheetName val="RELATED CO"/>
      <sheetName val="coon"/>
      <sheetName val="PROV DD"/>
      <sheetName val="PROV DD PROXY"/>
      <sheetName val="FY_02"/>
      <sheetName val="FY_03"/>
      <sheetName val="FY_04"/>
      <sheetName val="FY05_Aug"/>
      <sheetName val="FY05_Jun"/>
      <sheetName val="FY05_Jun (2)"/>
      <sheetName val="Pytdates_lasermach"/>
      <sheetName val="Pytdates_SCP1168"/>
      <sheetName val="Pytdates_SFB4872"/>
      <sheetName val="Pytdates_SFF8204"/>
      <sheetName val="Int_lasermach"/>
      <sheetName val="Int_SCP1168"/>
      <sheetName val="Int_SFB4872"/>
      <sheetName val="Int_SFF8204"/>
      <sheetName val="Int_SDX5041"/>
      <sheetName val="OCBC"/>
      <sheetName val="Debt covenance"/>
      <sheetName val="For tax comp"/>
      <sheetName val="Notes to Accounts"/>
      <sheetName val="System Note &amp; Walkthrough"/>
      <sheetName val="Potential for Control Failure"/>
      <sheetName val="Sample Sizes"/>
      <sheetName val="CAF"/>
      <sheetName val="AC2008"/>
      <sheetName val="HCPL_2008"/>
      <sheetName val="HCPL 2007"/>
      <sheetName val="Audit notes"/>
      <sheetName val="Audit Findings"/>
      <sheetName val="Lead Schedule"/>
      <sheetName val="D 30.5"/>
      <sheetName val="d 30.5A"/>
      <sheetName val="D 30.6"/>
      <sheetName val="D 30.7"/>
      <sheetName val="D 30. 8"/>
      <sheetName val="D 30.10"/>
      <sheetName val="D 30.11"/>
      <sheetName val="D 30.12"/>
      <sheetName val="D 30.13"/>
      <sheetName val="QQQQ"/>
      <sheetName val="Instructions for use"/>
      <sheetName val="PAR expectations"/>
      <sheetName val="Input data &amp; Expectations"/>
      <sheetName val="Movements"/>
      <sheetName val="Ratio workings - Year on Year"/>
      <sheetName val="KPI's"/>
      <sheetName val="1.2NL Income Statement"/>
      <sheetName val="boi 2nd half 2013"/>
      <sheetName val="as at 31.1212"/>
      <sheetName val="jan to june"/>
      <sheetName val="DK OLD"/>
      <sheetName val="CUT-PLANT"/>
      <sheetName val="PRINTING PLANT"/>
      <sheetName val="DK-ADD-DEP"/>
      <sheetName val="CP-ADD-DEP"/>
      <sheetName val="Printing-ADD"/>
      <sheetName val="TB 31032012"/>
      <sheetName val="MA_2010"/>
      <sheetName val="P14"/>
      <sheetName val="P15"/>
      <sheetName val="P16"/>
      <sheetName val="P17"/>
      <sheetName val="Datas"/>
      <sheetName val="Inv"/>
      <sheetName val="PPE1"/>
      <sheetName val="PPE2"/>
      <sheetName val="Analysis ppe"/>
      <sheetName val="PPE C of A"/>
      <sheetName val="Cash Flow Working"/>
      <sheetName val="Tax cover"/>
      <sheetName val="Tax Memo"/>
      <sheetName val="F-TB"/>
      <sheetName val="Amal AC"/>
      <sheetName val="P 19"/>
      <sheetName val="P 20"/>
      <sheetName val="P 21"/>
      <sheetName val="P 22"/>
      <sheetName val="P 23"/>
      <sheetName val="P 24"/>
      <sheetName val="P 25"/>
      <sheetName val="P 26"/>
      <sheetName val="P 27"/>
      <sheetName val="P 28"/>
      <sheetName val="P 29"/>
      <sheetName val="P 30"/>
      <sheetName val="P 31"/>
      <sheetName val="P 32"/>
      <sheetName val="P 33"/>
      <sheetName val="Joint Venture 2010"/>
      <sheetName val="RAJAH"/>
      <sheetName val="BT MERAH"/>
      <sheetName val="AR FX-1"/>
      <sheetName val="&gt;120 and 90 days"/>
      <sheetName val="Front&lt;A4&gt; "/>
      <sheetName val="&lt;A14c.2&gt;Note"/>
      <sheetName val="plan&lt;A4.1&gt; "/>
      <sheetName val="Finding&lt;A4.2&gt;"/>
      <sheetName val="Lead&lt;A4.3&gt; "/>
      <sheetName val="sample&lt;A4.4&gt;"/>
      <sheetName val="sampl&lt;A4.5&gt;"/>
      <sheetName val="ESC4.7"/>
      <sheetName val="VAT4.7 (2)"/>
      <sheetName val="&lt;A 4. 6 VAT&gt;"/>
      <sheetName val="&lt;A 4. 6 VAT&gt; (2)"/>
      <sheetName val="A5.7"/>
      <sheetName val="Deprn"/>
      <sheetName val="Shedule"/>
      <sheetName val="OB"/>
      <sheetName val="ADD-CWIP"/>
      <sheetName val="ADD- LEDGER"/>
      <sheetName val="REV-SUPPORING"/>
      <sheetName val="ADD-Ledger New"/>
      <sheetName val="P&amp;L_Rev"/>
      <sheetName val="ADD-CWIP."/>
      <sheetName val="Addtions Shedule"/>
      <sheetName val="Abey"/>
      <sheetName val="REVALUATION 2012"/>
      <sheetName val="Depriciation13-14"/>
      <sheetName val="1200000"/>
      <sheetName val="LAST AUDIT TRIAL"/>
      <sheetName val="13-14 REVISE OPENING"/>
      <sheetName val="AUDIT JV 12-13AB"/>
      <sheetName val="TB 31032012 (2)"/>
      <sheetName val="TB 15.07.2014"/>
      <sheetName val="CI"/>
      <sheetName val="P15."/>
      <sheetName val="P1  1"/>
      <sheetName val="P16."/>
      <sheetName val="P17."/>
      <sheetName val="P18."/>
      <sheetName val="P19."/>
      <sheetName val="P20."/>
      <sheetName val="P21."/>
      <sheetName val="P22."/>
      <sheetName val="P23."/>
      <sheetName val="MA_2013"/>
      <sheetName val="Tax Comput"/>
      <sheetName val="****"/>
      <sheetName val="F. Land &amp; Bld 1.201100"/>
      <sheetName val="Fact. Improv 1.201200"/>
      <sheetName val="Elect 1.201300"/>
      <sheetName val="Elec. Install.(Ins) 1.201310"/>
      <sheetName val="Leasehold 1.201400"/>
      <sheetName val="Leasehold Improvem (Ins) 201500"/>
      <sheetName val="BLDG 19"/>
      <sheetName val="BLDG 19 AUDIT"/>
      <sheetName val="bldg no.19 1.201600"/>
      <sheetName val="455 mcpherson 1.201700"/>
      <sheetName val="Bukitbatok 1.201800"/>
      <sheetName val="Admiraty 1.201900"/>
      <sheetName val="Factory Plant 1.202100"/>
      <sheetName val="Factory Plant(Ins) 1.202500"/>
      <sheetName val="FACTORY EQUIP 1.202200"/>
      <sheetName val="Factory Equip(Ins) 1.202400"/>
      <sheetName val="Off-W'hse F &amp; Eqm 1.204100"/>
      <sheetName val="Office furniture (Ins) 1.204400"/>
      <sheetName val="FIXTURES &amp;FITTINGS 1.204300"/>
      <sheetName val="Office Equipment 1.202300"/>
      <sheetName val="Retail Equip(Ins) 1.202600"/>
      <sheetName val="Commercial vehicles 1.205100"/>
      <sheetName val="Motor vehicles 1.205200"/>
      <sheetName val="Hardware"/>
      <sheetName val="Computer ins"/>
      <sheetName val="Air-con"/>
      <sheetName val="Green FA"/>
      <sheetName val="Green details"/>
      <sheetName val="Container"/>
      <sheetName val="Container No."/>
      <sheetName val="Handphone"/>
      <sheetName val="T B"/>
      <sheetName val="borrowing"/>
      <sheetName val="3-8"/>
      <sheetName val="Note 9 "/>
      <sheetName val="Note 9-Group"/>
      <sheetName val="16-20"/>
      <sheetName val="21-24"/>
      <sheetName val="PB2008New (20)"/>
      <sheetName val="CF Working"/>
      <sheetName val="Finding"/>
      <sheetName val="Pro"/>
      <sheetName val="Str"/>
      <sheetName val="AN 1"/>
      <sheetName val="AN 2"/>
      <sheetName val="C-Chq"/>
      <sheetName val="C-P"/>
      <sheetName val="D-L"/>
      <sheetName val="CIH"/>
      <sheetName val="Va"/>
      <sheetName val="CC 2"/>
      <sheetName val="Print Screen"/>
      <sheetName val="QTRLY"/>
      <sheetName val="HLF YRLY"/>
      <sheetName val="YRLY"/>
      <sheetName val="New Business Forecast"/>
      <sheetName val="Premium Income Analysis"/>
      <sheetName val="Technical Data"/>
      <sheetName val="UW Rev Account"/>
      <sheetName val="Life Balance Sheet &amp; Cash Flow"/>
      <sheetName val="CF_life"/>
      <sheetName val="GWP SUMMARY"/>
      <sheetName val="GWP FOR BRANCH"/>
      <sheetName val="FINAL BUDGET EXPENCES"/>
      <sheetName val="AMT"/>
      <sheetName val="ANP"/>
      <sheetName val="AVW"/>
      <sheetName val="BDL"/>
      <sheetName val="CHW"/>
      <sheetName val="CMB"/>
      <sheetName val="EMB"/>
      <sheetName val="GLE"/>
      <sheetName val="GMP"/>
      <sheetName val="KDY"/>
      <sheetName val="KRG"/>
      <sheetName val="MNR"/>
      <sheetName val="NGB"/>
      <sheetName val="NWE"/>
      <sheetName val="RTP"/>
      <sheetName val="WLI"/>
      <sheetName val="branch summary"/>
      <sheetName val="balance sheet_life"/>
      <sheetName val="CF_gen"/>
      <sheetName val="D 1.1"/>
      <sheetName val="D 1.1.1"/>
      <sheetName val="D 1.2"/>
      <sheetName val="D 1.3"/>
      <sheetName val="D1.3.1"/>
      <sheetName val="D 1.3.2"/>
      <sheetName val="D 1.3.3"/>
      <sheetName val="D 1.4"/>
      <sheetName val="D 1.5"/>
      <sheetName val="D 1.6"/>
      <sheetName val="tb 31.12.2011"/>
      <sheetName val="D 1.7"/>
      <sheetName val="D 1.8"/>
      <sheetName val="D 1.9"/>
      <sheetName val="D 1. 8"/>
      <sheetName val="D 1. 9"/>
      <sheetName val="D 1.11"/>
      <sheetName val="D 1.12"/>
      <sheetName val="Addition 2011 sa (2)"/>
      <sheetName val="Addition 2011 sa (3)"/>
      <sheetName val="Addition 2011 sa (4)"/>
      <sheetName val="D1.3"/>
      <sheetName val="D 1 .8"/>
      <sheetName val="exsist"/>
      <sheetName val="D1.14"/>
      <sheetName val="Impairment (2)"/>
      <sheetName val="Depreciation slas 18"/>
      <sheetName val="dep wdv"/>
      <sheetName val="ADDITION check 1"/>
      <sheetName val="Lead Sheet"/>
      <sheetName val="T.B"/>
      <sheetName val="Tax Memo 9-10"/>
      <sheetName val="CE "/>
      <sheetName val="P 3,4,5,6"/>
      <sheetName val="P 8,9"/>
      <sheetName val="P10,11"/>
      <sheetName val="P12 ,13 , 14"/>
      <sheetName val="P15,16,17,18"/>
      <sheetName val="P 19,20.21,22"/>
      <sheetName val="P24,25,26,27"/>
      <sheetName val="P 28,29,30"/>
      <sheetName val="PAGE 26 "/>
      <sheetName val="PAGE 27 "/>
      <sheetName val="PAGE P28"/>
      <sheetName val="PAGE 29 "/>
      <sheetName val="PAGE 30 "/>
      <sheetName val="New Lead"/>
      <sheetName val="PAGE 40"/>
      <sheetName val="EUITY"/>
      <sheetName val="Manutacturing"/>
      <sheetName val="INCOME STATEMENT"/>
      <sheetName val="R2"/>
      <sheetName val="VAR 2"/>
      <sheetName val="sals R"/>
      <sheetName val="FERGASAM-TB AS AT 31.03.201 (2)"/>
      <sheetName val="FERGASAM-TB AS AT 31.03.2012-5T"/>
      <sheetName val="D4.1"/>
      <sheetName val="Finding."/>
      <sheetName val="D4.2"/>
      <sheetName val="D4.3"/>
      <sheetName val="D4.4"/>
      <sheetName val="Dep - Check List"/>
      <sheetName val="Front Sheet"/>
      <sheetName val="Audit Finding"/>
      <sheetName val="Publication Note"/>
      <sheetName val="T.B Break Up - Cost"/>
      <sheetName val="EX 02"/>
      <sheetName val="T.B Break up - Dep."/>
      <sheetName val="Adition Check list"/>
      <sheetName val="Add - Data base"/>
      <sheetName val="Disposal check list"/>
      <sheetName val="Disposal Data Base"/>
      <sheetName val="S A P"/>
      <sheetName val="FAZIL"/>
      <sheetName val="Dep.Sample"/>
      <sheetName val="SAMPAL"/>
      <sheetName val="unit"/>
      <sheetName val="Expenses 2010"/>
      <sheetName val="Expenses 2011"/>
      <sheetName val="Depreciation (2)"/>
      <sheetName val="Disposal Data Base (2)"/>
      <sheetName val="0000000"/>
      <sheetName val="Con Workings"/>
      <sheetName val="NG"/>
      <sheetName val="N 3-8"/>
      <sheetName val="N 9-11"/>
      <sheetName val="N 12 and 13"/>
      <sheetName val="N 14"/>
      <sheetName val="N 15 G"/>
      <sheetName val="N 15 C"/>
      <sheetName val="P 28N"/>
      <sheetName val="N 16 G"/>
      <sheetName val="N 17"/>
      <sheetName val="N 18"/>
      <sheetName val="N 21"/>
      <sheetName val="N 21 A"/>
      <sheetName val="N 32"/>
      <sheetName val="N 35"/>
      <sheetName val="N 39 43"/>
      <sheetName val="N 44"/>
      <sheetName val="N 46"/>
      <sheetName val="P46 1"/>
      <sheetName val="N 47 New"/>
      <sheetName val="N 47"/>
      <sheetName val="N 349"/>
      <sheetName val="N 48 G"/>
      <sheetName val="N 48 C"/>
      <sheetName val="Restatement"/>
      <sheetName val="SR FLCH"/>
      <sheetName val="P32-33"/>
      <sheetName val="P38"/>
      <sheetName val="11 (d)"/>
      <sheetName val="11 (b)"/>
      <sheetName val="11 (c)"/>
      <sheetName val="P47-48"/>
      <sheetName val="P 36_1"/>
      <sheetName val="P49"/>
      <sheetName val="P50"/>
      <sheetName val="P 240"/>
      <sheetName val="P 366"/>
      <sheetName val="RPTS"/>
      <sheetName val="Structure_2008"/>
      <sheetName val="Int in sus (2)"/>
      <sheetName val="Int in sus"/>
      <sheetName val="Associate"/>
      <sheetName val="holding change"/>
      <sheetName val="profit rec"/>
      <sheetName val="2002 COC"/>
      <sheetName val="COC 2"/>
      <sheetName val="COC"/>
      <sheetName val="Structure"/>
      <sheetName val="CON BS"/>
      <sheetName val="CON BS (2)"/>
      <sheetName val="CON P&amp;L"/>
      <sheetName val="CF wrk"/>
      <sheetName val="TAP PLANTA"/>
      <sheetName val="SAMUDRA"/>
      <sheetName val="ESTAE B"/>
      <sheetName val="EXCEL"/>
      <sheetName val="TAP CAPITAL"/>
      <sheetName val="AJAX"/>
      <sheetName val="GW MS"/>
      <sheetName val="FLCH MIN"/>
      <sheetName val="WO"/>
      <sheetName val="CF W COM"/>
      <sheetName val="CF W GROUP"/>
      <sheetName val="N 3-7"/>
      <sheetName val="N 8-9"/>
      <sheetName val="N 10 and 13"/>
      <sheetName val="N 17-18"/>
      <sheetName val="N 19-22"/>
      <sheetName val="N 23-33"/>
      <sheetName val="N 34"/>
      <sheetName val="N 38"/>
      <sheetName val="N 40-45"/>
      <sheetName val="N 48"/>
      <sheetName val="P48 2"/>
      <sheetName val="N 49"/>
      <sheetName val="N 50"/>
      <sheetName val="N 51"/>
      <sheetName val="N 51 C"/>
      <sheetName val="CF W - GROUP"/>
      <sheetName val="RPT ELIMANATION"/>
      <sheetName val="D 11"/>
      <sheetName val="Audit Plan"/>
      <sheetName val="D 11. A"/>
      <sheetName val="D 11. B"/>
      <sheetName val="D 11.1"/>
      <sheetName val="D 11.2"/>
      <sheetName val="D 11.3"/>
      <sheetName val="D 11.4"/>
      <sheetName val="D 11.7"/>
      <sheetName val="D 11.9"/>
      <sheetName val="Qa1"/>
      <sheetName val="Qa.1 (2)"/>
      <sheetName val="Qa. 2"/>
      <sheetName val="Qa. 2 (2)"/>
      <sheetName val="Qa.3"/>
      <sheetName val="Qa. 4"/>
      <sheetName val="Qa.5"/>
      <sheetName val="Qa.6"/>
      <sheetName val="Qa.7"/>
      <sheetName val="Qa.8"/>
      <sheetName val="Qa.9"/>
      <sheetName val="Qa.10"/>
      <sheetName val="Qa.11"/>
      <sheetName val="Qa. 12"/>
      <sheetName val="T.B 10-03-2010"/>
      <sheetName val="TB-2010"/>
      <sheetName val="PB_2010"/>
      <sheetName val="Detail Income 2010"/>
      <sheetName val="Tax 2010"/>
      <sheetName val="DDT new"/>
      <sheetName val="Plant iv"/>
      <sheetName val="PB_2009"/>
      <sheetName val="Details2009"/>
      <sheetName val="Tax2009"/>
      <sheetName val="OPENING BALANCE DEFF"/>
      <sheetName val="AC2010"/>
      <sheetName val="P-10"/>
      <sheetName val="P-11"/>
      <sheetName val="P-12"/>
      <sheetName val="P-13"/>
      <sheetName val="Detail P&amp;L"/>
      <sheetName val="TBNEW"/>
      <sheetName val="Consolidation Work Sheet"/>
      <sheetName val="HCPL"/>
      <sheetName val="Joint Venture"/>
      <sheetName val="MRH-AC"/>
      <sheetName val="Conso.Wok.08-09"/>
      <sheetName val="St.Chang.Equity"/>
      <sheetName val="3-5"/>
      <sheetName val="Segmental Analysis"/>
      <sheetName val="15-22"/>
      <sheetName val="24-29"/>
      <sheetName val="SH.Dimu.Provision"/>
      <sheetName val="CTG-AC"/>
      <sheetName val="BPL"/>
      <sheetName val="MRH-TAX"/>
      <sheetName val="TB (Amalgamated)"/>
      <sheetName val="BPL BS"/>
      <sheetName val="Tea Low"/>
      <sheetName val="Tea Up"/>
      <sheetName val="P 3"/>
      <sheetName val="P 34"/>
      <sheetName val="P 35"/>
      <sheetName val="P 36"/>
      <sheetName val="P 37"/>
      <sheetName val="P 38"/>
      <sheetName val="P 39"/>
      <sheetName val="P 40"/>
      <sheetName val="P 41"/>
      <sheetName val="P 42"/>
      <sheetName val="P 43"/>
      <sheetName val="P 44"/>
      <sheetName val="P 45"/>
      <sheetName val="P 46"/>
      <sheetName val="P 47"/>
      <sheetName val="P 48"/>
      <sheetName val="P 49"/>
      <sheetName val="P 50"/>
      <sheetName val="Cashflow Workings"/>
      <sheetName val="BPL PL"/>
      <sheetName val="BPL CE"/>
      <sheetName val="BPL P 13"/>
      <sheetName val="BPL P 14"/>
      <sheetName val="BPL P 15"/>
      <sheetName val="BPL P 16"/>
      <sheetName val="BPL P17"/>
      <sheetName val="BPL P18"/>
      <sheetName val="BPL P 19"/>
      <sheetName val="BPL P 20"/>
      <sheetName val="L.TB"/>
      <sheetName val="P 43 "/>
      <sheetName val="P 45 "/>
      <sheetName val="AC06-07"/>
      <sheetName val="2005-2006-mgt Acs"/>
      <sheetName val="Publications - Samudra"/>
      <sheetName val="New"/>
      <sheetName val="TB AC"/>
      <sheetName val="Supporting Notes to Pub Ac"/>
      <sheetName val="2002-2003 - Mgt. Acs"/>
      <sheetName val="Anneures to Tax Memo"/>
      <sheetName val="TR - Sampath"/>
      <sheetName val="TR - Commercial"/>
      <sheetName val="2006-2007-mgt Acs"/>
      <sheetName val="Publications -2006-2007"/>
      <sheetName val="Pledge"/>
      <sheetName val="AC2007"/>
      <sheetName val="page01"/>
      <sheetName val="PNL"/>
      <sheetName val="PAGE 4"/>
      <sheetName val="PAGE 3"/>
      <sheetName val="SCHEDULE 4"/>
      <sheetName val="P43"/>
      <sheetName val="P 44 "/>
      <sheetName val="P 46 "/>
      <sheetName val="bpl-CF"/>
      <sheetName val="Salary Apr.5,06"/>
      <sheetName val="Comparison"/>
      <sheetName val="3+9"/>
      <sheetName val="Sum Plan 07"/>
      <sheetName val="Manning  Guide"/>
      <sheetName val="101 - Room "/>
      <sheetName val="201 - Food &amp; Bev "/>
      <sheetName val="Food  revenue (1) "/>
      <sheetName val="Bevr  revenue (2)"/>
      <sheetName val="301 - Telephone "/>
      <sheetName val="401 -  Laundry"/>
      <sheetName val="402 - Business center"/>
      <sheetName val="403 - Limousine"/>
      <sheetName val="404 - Flower"/>
      <sheetName val="405 -  Fitness Center "/>
      <sheetName val="406 - Centara  Spa"/>
      <sheetName val="407 -  Resort Shop"/>
      <sheetName val="501 -  Other Income"/>
      <sheetName val="811 -  Admin &amp; General"/>
      <sheetName val="821 - Human Resouces"/>
      <sheetName val="831 -  Sales and Marketing"/>
      <sheetName val="841 -  Engineer"/>
      <sheetName val="891- Below  GOP"/>
      <sheetName val="salaries128"/>
      <sheetName val="salaries158)"/>
      <sheetName val="Interest Loan"/>
      <sheetName val="Maning Guide"/>
      <sheetName val="svc"/>
      <sheetName val="Sum EMP Benefit&amp;Other"/>
      <sheetName val="SVC Allocate"/>
      <sheetName val="EMP Benefit Allocate"/>
      <sheetName val="Service  Charge"/>
      <sheetName val="People Cost"/>
      <sheetName val="ben"/>
      <sheetName val="meals"/>
      <sheetName val="1-GM Present  Baht"/>
      <sheetName val="2-GM Present Million"/>
      <sheetName val="GM Present Round"/>
      <sheetName val="3-GM Present KEY"/>
      <sheetName val="1- AE 2006 Baht"/>
      <sheetName val="2-AE 2006 Million"/>
      <sheetName val="3-AE 2006 KEY"/>
      <sheetName val="BU"/>
      <sheetName val="HTK"/>
      <sheetName val="HSB"/>
      <sheetName val="HLP"/>
      <sheetName val="CCB"/>
      <sheetName val="HDI"/>
      <sheetName val="C&amp;B"/>
      <sheetName val="SLH"/>
      <sheetName val="IAC"/>
      <sheetName val="IAC (2)"/>
      <sheetName val="REg1208"/>
      <sheetName val="REG0109"/>
      <sheetName val="REG0209"/>
      <sheetName val="REG0309"/>
      <sheetName val="CSV 0309"/>
      <sheetName val="CSV0209"/>
      <sheetName val="CSV 0109"/>
      <sheetName val="CSV 1208"/>
      <sheetName val="SCLG0109"/>
      <sheetName val="SCLG0309"/>
      <sheetName val="Washright"/>
      <sheetName val="REG0109 (2)"/>
      <sheetName val="REG0209 (2)"/>
      <sheetName val="REG0309 (2)"/>
      <sheetName val="Chart - Hotel Check"/>
      <sheetName val="Chart - PL"/>
      <sheetName val="Chart - PL (2)"/>
      <sheetName val="Chart - PL (Hotel)"/>
      <sheetName val="Chart - PL (Hotel) (2)"/>
      <sheetName val="Chart - Property Check"/>
      <sheetName val="Chart - IAC Check"/>
      <sheetName val="COA Hotels"/>
      <sheetName val="Property"/>
      <sheetName val="Property Check"/>
      <sheetName val="Property Check (2)"/>
      <sheetName val="HCB"/>
      <sheetName val="HDI (3)"/>
      <sheetName val="WS (4)"/>
      <sheetName val="C&amp;B (3)"/>
      <sheetName val="SLH (3)"/>
      <sheetName val="HDI (2)"/>
      <sheetName val="WS (2)"/>
      <sheetName val="C&amp;B (2)"/>
      <sheetName val="SLH (2)"/>
      <sheetName val="WS (3)"/>
      <sheetName val="COA WSL"/>
      <sheetName val="TB2013"/>
      <sheetName val=" Pg 01  (Income Summary)"/>
      <sheetName val=" Pg 02   (Rooms)"/>
      <sheetName val="F&amp;B Stat"/>
      <sheetName val=" Pg 07 (Sundry | Store rents)"/>
      <sheetName val=" Pg 08 ( A &amp; G | HLP )"/>
      <sheetName val=" Pg 13 ( SPA)"/>
      <sheetName val="Smix01"/>
      <sheetName val="Smix02"/>
      <sheetName val="Smix03"/>
      <sheetName val="Smix04"/>
      <sheetName val="Smix05"/>
      <sheetName val="Smix06"/>
      <sheetName val="Smix07"/>
      <sheetName val="Smix08"/>
      <sheetName val="Smix09"/>
      <sheetName val="Smix10"/>
      <sheetName val="Smix11"/>
      <sheetName val="Smix12"/>
      <sheetName val="New-Dec"/>
      <sheetName val="Dec-Rates"/>
      <sheetName val="Dec-rates 99-BECKER "/>
      <sheetName val="Smix_Cum"/>
      <sheetName val="rates"/>
      <sheetName val="Code C Hist."/>
      <sheetName val="Perf.Indic"/>
      <sheetName val="Statistic"/>
      <sheetName val="Rm Occup.Stat"/>
      <sheetName val="rm-outside"/>
      <sheetName val="rm-guest-supplies"/>
      <sheetName val="rm-cleaning"/>
      <sheetName val="RM Print"/>
      <sheetName val="RM Decor"/>
      <sheetName val="RM Pest"/>
      <sheetName val="RM Guest Enter"/>
      <sheetName val="FB-Outside Service"/>
      <sheetName val="FB-Guest Supplies"/>
      <sheetName val="FB Clean"/>
      <sheetName val="FB Print"/>
      <sheetName val="FB Decor"/>
      <sheetName val="FB Pest"/>
      <sheetName val="FB Menus"/>
      <sheetName val="FB Paper"/>
      <sheetName val="FB Gratis"/>
      <sheetName val="FB Music"/>
      <sheetName val="A&amp;G Photocop"/>
      <sheetName val="A&amp;GPrint"/>
      <sheetName val="A&amp;G Legal"/>
      <sheetName val="A&amp;G Licen"/>
      <sheetName val="A&amp;G Travel"/>
      <sheetName val="A&amp;G Comm On Cr Cards"/>
      <sheetName val="A&amp;G Audit Fees"/>
      <sheetName val="A&amp;G Dues &amp; Subscription"/>
      <sheetName val="Computer software"/>
      <sheetName val="GM Entertain."/>
      <sheetName val="R&amp;M Major Repairs"/>
      <sheetName val="R&amp;M Contract"/>
      <sheetName val="R&amp;M Gardens"/>
      <sheetName val="PRB Train"/>
      <sheetName val="PRB Tranp."/>
      <sheetName val="PRB Accom."/>
      <sheetName val="PRB Miscell"/>
      <sheetName val="PRB Public Holiday"/>
      <sheetName val="PRB-Termination Pay"/>
      <sheetName val="Salaries Budget"/>
      <sheetName val="Interest on overdrafts"/>
      <sheetName val="Last year"/>
      <sheetName val="Concessionaire"/>
      <sheetName val="PROFIT-COMPARISON"/>
      <sheetName val="Pg 03(a) F&amp;B Spoon"/>
      <sheetName val="Pg 03(b) F&amp;B P&amp;Virginie"/>
      <sheetName val="Pg 07 (Golf &amp; Tennis)"/>
      <sheetName val=" Pg 09 ( A &amp; G | HLP )"/>
      <sheetName val=" Pg 10 ( Marketing )"/>
      <sheetName val=" Pg 11 ( R &amp; M )"/>
      <sheetName val=" Pg 12 ( PRB )"/>
      <sheetName val=" Pg 13 ( Salaries )"/>
      <sheetName val=" Pg 14 ( SPA)"/>
      <sheetName val="RECAP"/>
      <sheetName val="FRANCE"/>
      <sheetName val="BELGIUM"/>
      <sheetName val="ITALY"/>
      <sheetName val="SCAND"/>
      <sheetName val="GERMANY"/>
      <sheetName val="LHW"/>
      <sheetName val="REUN"/>
      <sheetName val="MRU"/>
      <sheetName val="SWITZ"/>
      <sheetName val="HOLLAND"/>
      <sheetName val="F.EAST"/>
      <sheetName val="SPAIN"/>
      <sheetName val="RSA"/>
      <sheetName val="AUSTRIA"/>
      <sheetName val="RM Laundry"/>
      <sheetName val="FB Laundry"/>
      <sheetName val="Prb 10 &amp; 20 Years"/>
      <sheetName val="Capex 2000"/>
      <sheetName val="TRK-ACT94"/>
      <sheetName val="EXR"/>
      <sheetName val="Report-SI-Freezed"/>
      <sheetName val="Report-SI-Formula"/>
      <sheetName val="Report-SI- LY Freezed"/>
      <sheetName val="Report-SI-LY"/>
      <sheetName val=" Attributable Earnings"/>
      <sheetName val=" Attrib Earnings (JA)"/>
      <sheetName val=" Attrib Earnings (BUD)"/>
      <sheetName val=" Attrib Earnings (BUD) (JA)"/>
      <sheetName val=" Attrib Earnings (BUD) (2)"/>
      <sheetName val="Dividend (Actual)"/>
      <sheetName val="Dividend"/>
      <sheetName val="Sec fees"/>
      <sheetName val="Secr. Fees (ACT)"/>
      <sheetName val="Weighted Avg Shares"/>
      <sheetName val="Balance Sheet (Round) (2)"/>
      <sheetName val="Balance Sheet (Bud)"/>
      <sheetName val="Balance Sheet (Bud) (qter)"/>
      <sheetName val="Cash Flow (R-M)"/>
      <sheetName val="Cash Flow (R-M) (Round)"/>
      <sheetName val="Cash Flow (R-M) (Bud)"/>
      <sheetName val="Cash Flow (R-M) (Bud) (2)"/>
      <sheetName val="Cash Flow (R-M) (Bud) (3)"/>
      <sheetName val="Recon"/>
      <sheetName val="CF-LY"/>
      <sheetName val="200001.12850.DEV-COMP"/>
      <sheetName val="Rev Stm"/>
      <sheetName val="SAD - Adjustments"/>
      <sheetName val="R.Earnings"/>
      <sheetName val="Fixed Assets Lead"/>
      <sheetName val="Predictive"/>
      <sheetName val="Local investments"/>
      <sheetName val="Trade Rec"/>
      <sheetName val="Trade rev"/>
      <sheetName val="Cash at bank"/>
      <sheetName val="TP Lead"/>
      <sheetName val="Trade Pay"/>
      <sheetName val="Other Pay"/>
      <sheetName val="Adm Exp"/>
      <sheetName val="Fin"/>
      <sheetName val="U4"/>
      <sheetName val="ana-CoS"/>
      <sheetName val="o.prodn"/>
      <sheetName val="selling exp"/>
      <sheetName val="raw-pre"/>
      <sheetName val="rea"/>
      <sheetName val="monthly wages"/>
      <sheetName val="reasonableness"/>
      <sheetName val="ana-adm"/>
      <sheetName val="over"/>
      <sheetName val="fin.cost"/>
      <sheetName val="UserParameters"/>
      <sheetName val="SI"/>
      <sheetName val="DS"/>
      <sheetName val="BS Mau (30.05.03)"/>
      <sheetName val="BS Mau (30.04.03)"/>
      <sheetName val="ESS"/>
      <sheetName val="ess1"/>
      <sheetName val="ess2"/>
      <sheetName val="NOP"/>
      <sheetName val="JDE-OFFBS"/>
      <sheetName val="EQNAUDJPY"/>
      <sheetName val="BS SummaryC"/>
      <sheetName val="BS SummaryPL"/>
      <sheetName val="BS SummaryPLL"/>
      <sheetName val="BS SummarySC"/>
      <sheetName val="BALANCEJUL2003"/>
      <sheetName val="BALANCEAUG03"/>
      <sheetName val="BALANCESEP03"/>
      <sheetName val="Dirrep"/>
      <sheetName val="pg3,4"/>
      <sheetName val="pg6"/>
      <sheetName val="pg7,8"/>
      <sheetName val="Mon-Manuf"/>
      <sheetName val="YTD-Manuf"/>
      <sheetName val="Admin-Selling&amp;Dist"/>
      <sheetName val="Raw Material Cost"/>
      <sheetName val="Balance Sheet 06.2010-Inc Rev "/>
      <sheetName val="Balance Sheet-inc Rev"/>
      <sheetName val="Feuil1"/>
      <sheetName val="Rentals"/>
      <sheetName val="Investment Restated"/>
      <sheetName val="New Investment"/>
      <sheetName val="PL - BS"/>
      <sheetName val="Administrative"/>
      <sheetName val="Cov"/>
      <sheetName val="Ind"/>
      <sheetName val="Directorate and Administration"/>
      <sheetName val="Statutory Disclosure 1"/>
      <sheetName val="Statutory Disclosure 2"/>
      <sheetName val="Statement of Responsibility"/>
      <sheetName val=" IS "/>
      <sheetName val="Pg20"/>
      <sheetName val="Pg 21"/>
      <sheetName val="Pg 22"/>
      <sheetName val="Pg 23"/>
      <sheetName val="TB-Future"/>
      <sheetName val="Debtors-Creditors"/>
      <sheetName val="Cash &amp; Bank"/>
      <sheetName val="Portfolio"/>
      <sheetName val="SAP Pivot-Current"/>
      <sheetName val="SAP TB-Current"/>
      <sheetName val="TB-Old"/>
      <sheetName val="SAP Pivot-Old"/>
      <sheetName val="SAP TB-Old"/>
      <sheetName val="TB-Compare"/>
      <sheetName val="SAP Pivot-Compare"/>
      <sheetName val="SAP TB-Current-Compare"/>
      <sheetName val="table"/>
      <sheetName val="seccer"/>
      <sheetName val="Pg 3, 4, 7"/>
      <sheetName val="Pg5,6"/>
      <sheetName val="Pg 8-10"/>
      <sheetName val="Pg11"/>
      <sheetName val="pG 12"/>
      <sheetName val="Pg 13-15, 17-22"/>
      <sheetName val="Pg 23-25"/>
      <sheetName val="Count Agreed- F&amp;B (G6)"/>
      <sheetName val="Summary of F&amp;B stock ledger"/>
      <sheetName val="F&amp;B stock ledger"/>
      <sheetName val="doubtful deb."/>
      <sheetName val="DC"/>
      <sheetName val="SAL"/>
      <sheetName val="MVRE"/>
      <sheetName val="FinCharges"/>
      <sheetName val="BudTB03"/>
      <sheetName val="SummFCastbud2003 "/>
      <sheetName val="FCastbud2003"/>
      <sheetName val="jp"/>
      <sheetName val="Cashbook"/>
      <sheetName val="Unrecorded liab"/>
      <sheetName val="Unrecorded liab (2)"/>
      <sheetName val="N.10 unrec liab - Local crs"/>
      <sheetName val="Cashbook (2)"/>
      <sheetName val="Mix"/>
      <sheetName val="Vat reconc"/>
      <sheetName val="Food Rev Cost"/>
      <sheetName val="Oper Rev"/>
      <sheetName val="Cost Room"/>
      <sheetName val="Cost F&amp;B"/>
      <sheetName val="Oper Cost"/>
      <sheetName val="PFBD"/>
      <sheetName val="Financial"/>
      <sheetName val="OPEBAL"/>
      <sheetName val="General info"/>
      <sheetName val="I Stat-cumu"/>
      <sheetName val="I Stat-fcast"/>
      <sheetName val="activities"/>
      <sheetName val="B  Sheet"/>
      <sheetName val="currency risk"/>
      <sheetName val="interest rate risk"/>
      <sheetName val="St Equity-cumu"/>
      <sheetName val="St Equity-fcast"/>
      <sheetName val="PPE-cumu"/>
      <sheetName val="PPE-fcast"/>
      <sheetName val="PPE Add grp-cumu"/>
      <sheetName val="PPE Add grp-fcast"/>
      <sheetName val="PPE Dispgrp-cumu"/>
      <sheetName val="PPE dispgrp-fcast"/>
      <sheetName val="Deprn-cumu"/>
      <sheetName val="Deprn-fcast"/>
      <sheetName val="LTerm Invmt"/>
      <sheetName val="Invmt prop"/>
      <sheetName val="Invmtsub-cumu"/>
      <sheetName val="Invmtsub-fcast"/>
      <sheetName val="InvmtJV-cumu"/>
      <sheetName val="InvmtJV-fcast"/>
      <sheetName val="InvAssociate-cumu"/>
      <sheetName val="InvAssociate-fcast"/>
      <sheetName val="A F Sale -cumu"/>
      <sheetName val="A F sale-fcast"/>
      <sheetName val="NetInvFinLease"/>
      <sheetName val="Lhold land"/>
      <sheetName val="Biological Ass"/>
      <sheetName val="VRS"/>
      <sheetName val="Defd Exp"/>
      <sheetName val="SHL RecGp-cumu"/>
      <sheetName val="SHL RecGp-fcast"/>
      <sheetName val="LTL RecGrp-cumu"/>
      <sheetName val="portion LTL RecGrp-cumu"/>
      <sheetName val="LTL RecGrp-fcast"/>
      <sheetName val="portion LTL RecGrp-fcast"/>
      <sheetName val="LTL RecNonGrp-cumu"/>
      <sheetName val="LTL RecNonGrp-fcast"/>
      <sheetName val="IntangAss-cumu"/>
      <sheetName val="IntangAss-fcast"/>
      <sheetName val="IntAss Add-dispgrp-cumu "/>
      <sheetName val="IntAss Add-dispgrp-fcast"/>
      <sheetName val="Current Invmt-cumu"/>
      <sheetName val="Current Invmt-fcast"/>
      <sheetName val="STL rec -cumu"/>
      <sheetName val="STL rec-fcast"/>
      <sheetName val="AcctsRecGp-cumu"/>
      <sheetName val="AcctsRecGp-fcast "/>
      <sheetName val="STL RecGrp-cumu"/>
      <sheetName val="STL Grp-fcast"/>
      <sheetName val="AcctsRecNonGrp"/>
      <sheetName val="Trade Rec disc"/>
      <sheetName val="Banks-cumu"/>
      <sheetName val="Banks-fcast"/>
      <sheetName val="STL paynongrp-cumu"/>
      <sheetName val="STL paynongrp-fcast"/>
      <sheetName val="Fin Lease Oblgns"/>
      <sheetName val="Acctspaygrp-cumu"/>
      <sheetName val="Acctspaygrp-fcast"/>
      <sheetName val="STL paygrp-cumu"/>
      <sheetName val="STL paygrp-fcast"/>
      <sheetName val="Acctspaynongrp"/>
      <sheetName val="Sh cap-cumu"/>
      <sheetName val="Sh cap-fcast"/>
      <sheetName val="SHL paygrp-cumu"/>
      <sheetName val="SHL paygrp-fcast"/>
      <sheetName val="LTL paygrp-cumu"/>
      <sheetName val="LTL paygrp-fcast"/>
      <sheetName val="portionLTL paygrp-cumu"/>
      <sheetName val="portionLTL paygrp-fcast"/>
      <sheetName val="LTL paynongrp-cumu"/>
      <sheetName val="LTL paynongrp-fcast"/>
      <sheetName val="Dept Profit-cumu"/>
      <sheetName val="Dept Profit-fcast"/>
      <sheetName val="Other Sch"/>
      <sheetName val="SUB2"/>
      <sheetName val="Cashflow a"/>
      <sheetName val="Cashflow b"/>
      <sheetName val="Cashflow c"/>
      <sheetName val="cashflowkings"/>
      <sheetName val="Gp Recpts cumu"/>
      <sheetName val="Gp Recpts fcast"/>
      <sheetName val="Gp Paymts cumu"/>
      <sheetName val="Gp Paymts fcast"/>
      <sheetName val="operating exp"/>
      <sheetName val="staffcosts-depn-amort"/>
      <sheetName val="finance cost"/>
      <sheetName val="Excp items"/>
      <sheetName val="Tax-BS"/>
      <sheetName val="DivRec"/>
      <sheetName val="Sub 3"/>
      <sheetName val="Fincostsdisc"/>
      <sheetName val="charitable instns"/>
      <sheetName val="taxationdisc"/>
      <sheetName val="ppe-discl"/>
      <sheetName val="profitonsalePPE"/>
      <sheetName val="inv prop-int ass"/>
      <sheetName val="profit sale Inv prop"/>
      <sheetName val="LTL rec discl"/>
      <sheetName val="stockdiscl"/>
      <sheetName val="F leaseoblig - discl"/>
      <sheetName val="provisions"/>
      <sheetName val="LTL pay discl"/>
      <sheetName val="RBOdiscl1"/>
      <sheetName val="RBOdiscl2"/>
      <sheetName val="capcomm-contliab"/>
      <sheetName val="Cashflow discl"/>
      <sheetName val="relatedparty1"/>
      <sheetName val="relatedparty2"/>
      <sheetName val="related party3"/>
      <sheetName val="writeoff"/>
      <sheetName val="taxcomp"/>
      <sheetName val="U 5.2 - Payroll (2)"/>
      <sheetName val="U 5.2 - Payroll"/>
      <sheetName val="Bud"/>
      <sheetName val="BroFees"/>
      <sheetName val="weekly capacity"/>
      <sheetName val="TMLEASE01(1stversion)"/>
      <sheetName val="ETB"/>
      <sheetName val="PivotTable"/>
      <sheetName val="DNF ITEMISED CAPEX"/>
      <sheetName val="DNFcost per head "/>
      <sheetName val="DNFSALES"/>
      <sheetName val="CDLSALES"/>
      <sheetName val="Lead cdlcone"/>
      <sheetName val="Depn cdlfab"/>
      <sheetName val="Lead cdlfab"/>
      <sheetName val="ohds"/>
      <sheetName val="CDLcost per head"/>
      <sheetName val="DNFOHd to reduce"/>
      <sheetName val="DNFMini Ohd"/>
      <sheetName val="CDLMiniOhd"/>
      <sheetName val="OVERHEAD ANALYSIS"/>
      <sheetName val="Prodn Param"/>
      <sheetName val="dnf cashflow "/>
      <sheetName val="cdl cashflow"/>
      <sheetName val="INTEREST cdl"/>
      <sheetName val="Labour Force"/>
      <sheetName val="CDL ITEMISED CAPEX"/>
      <sheetName val="Depn cdlcone"/>
      <sheetName val="Leaddnf"/>
      <sheetName val="Depndnf"/>
      <sheetName val="oh input dnf"/>
      <sheetName val="oh input cdl"/>
      <sheetName val="oh ratio"/>
      <sheetName val="Para OLD"/>
      <sheetName val="PROBLEM"/>
      <sheetName val="currentac"/>
      <sheetName val="INTEREST dnf"/>
      <sheetName val="CONSOL CDL"/>
      <sheetName val="CONSOL FINEKNITS"/>
      <sheetName val="BS CDL"/>
      <sheetName val="BS DNF"/>
      <sheetName val="CDLCOVER"/>
      <sheetName val="CDL INT BEARING DEBT"/>
      <sheetName val="breakeven"/>
      <sheetName val="DNF OHVD RECON "/>
      <sheetName val="CDL OHVD RECON"/>
      <sheetName val="PL DNF"/>
      <sheetName val="PL CDL"/>
      <sheetName val="dnf BSHEET"/>
      <sheetName val="DNF INT BEARING DEBT"/>
      <sheetName val="Labour"/>
      <sheetName val="BS FINEKNITS"/>
      <sheetName val="BS FABRIC"/>
      <sheetName val="FAB CONE PL"/>
      <sheetName val="FINE KNITS PL(WOOL+CONE)"/>
      <sheetName val="PL CDL Profit Centre"/>
      <sheetName val="Stock DCA"/>
      <sheetName val="Pivot Ageing DCA"/>
      <sheetName val="yarn forecast"/>
      <sheetName val="exc rate"/>
      <sheetName val="30121 &amp; com"/>
      <sheetName val="30121 Only"/>
      <sheetName val="30121 Overseas"/>
      <sheetName val="sheet 1"/>
      <sheetName val="AW03"/>
      <sheetName val="SS04"/>
      <sheetName val="JUL03_MAR04"/>
      <sheetName val="Cummul Trading to Mar"/>
      <sheetName val="FM jul03_jun04"/>
      <sheetName val="export apr_jun04"/>
      <sheetName val="FM SS04"/>
      <sheetName val="FM AW04"/>
      <sheetName val="FM AW04 &lt;=JUN04"/>
      <sheetName val="JUL04 ONWARDS"/>
      <sheetName val="forecast 2003_2004"/>
      <sheetName val="budget jul 04 to jun 05"/>
      <sheetName val="detail budget jul 04 to jun 05"/>
      <sheetName val="factory output per month"/>
      <sheetName val="Mkt Mth Trading  2"/>
      <sheetName val="available minutes"/>
      <sheetName val="Mkt Mth Trading  2 (2)"/>
      <sheetName val="Loans and advances Mar  06 (2)"/>
      <sheetName val="25 Inv info"/>
      <sheetName val="Investment Mar 06"/>
      <sheetName val="Sector percentage bom fmt"/>
      <sheetName val="returns to bom INCL INV "/>
      <sheetName val="Loans and advances Mar  06"/>
      <sheetName val="Geographical"/>
      <sheetName val="Risk Country"/>
      <sheetName val="SECTOR"/>
      <sheetName val="Returns Mar  06"/>
      <sheetName val="Bom Sector Lending"/>
      <sheetName val="Bom sector 95621"/>
      <sheetName val="cash &amp; short term funds"/>
      <sheetName val="Derivatives"/>
      <sheetName val="Intergroup"/>
      <sheetName val="Intergroup maturity"/>
      <sheetName val="Loans and advances"/>
      <sheetName val="Other asset"/>
      <sheetName val="Ordinary Shares"/>
      <sheetName val="Reserves"/>
      <sheetName val="Preference shares"/>
      <sheetName val="deposits"/>
      <sheetName val="Guarantees"/>
      <sheetName val="BS Mau (29.02.04)"/>
      <sheetName val="Port-Louis"/>
      <sheetName val="PL Lending"/>
      <sheetName val="share capital"/>
      <sheetName val="specialised finance"/>
      <sheetName val="eurodollar"/>
      <sheetName val="financial products "/>
      <sheetName val="private bank"/>
      <sheetName val="Port-Louis (2)"/>
      <sheetName val="BS Mau (30.04.03) (2)"/>
      <sheetName val="BS Mau (31.08.03) (2)"/>
      <sheetName val="ODCSUSD "/>
      <sheetName val="5.1"/>
      <sheetName val="Loans and advances Sep 06 (2)"/>
      <sheetName val="Investment oCT  06"/>
      <sheetName val="Loans and advances oCT 06"/>
      <sheetName val="Returns Sep 06"/>
      <sheetName val="Ingrid"/>
      <sheetName val="MasterList"/>
      <sheetName val="Staff Loans"/>
      <sheetName val="new valuation and new bond amt"/>
      <sheetName val="Masters"/>
      <sheetName val="Conversions"/>
      <sheetName val="Net Sec Mat"/>
      <sheetName val="Gross Adv Mat"/>
      <sheetName val="Prov - Adv Mat"/>
      <sheetName val="Net Dep Mat"/>
      <sheetName val="Net Sec RePrice"/>
      <sheetName val="Gross Adv Reprice"/>
      <sheetName val="Prov - Adv Reprice"/>
      <sheetName val="Net Dep RePrice"/>
      <sheetName val="Deal size"/>
      <sheetName val="Movement in Sec"/>
      <sheetName val="advances check"/>
      <sheetName val="prov check"/>
      <sheetName val="Data &gt;310304"/>
      <sheetName val="AQN Reval"/>
      <sheetName val="AQN Quotes"/>
      <sheetName val="Class"/>
      <sheetName val="FEC Template"/>
      <sheetName val="IBM (2)"/>
      <sheetName val="Invt &amp; Derivatives"/>
      <sheetName val="FEC Template (3)"/>
      <sheetName val="IBM"/>
      <sheetName val="IBL Fx "/>
      <sheetName val="0173unfx "/>
      <sheetName val="Spec Fin"/>
      <sheetName val="Term -0173"/>
      <sheetName val="0174unfx"/>
      <sheetName val="Term -0174"/>
      <sheetName val="Type mappings"/>
      <sheetName val="FEC Template (2)"/>
      <sheetName val="Term -0173 (2)"/>
      <sheetName val="Control Sheet"/>
      <sheetName val="Current Day"/>
      <sheetName val="Prior Day"/>
      <sheetName val="recon sheet"/>
      <sheetName val="Arena Breaks"/>
      <sheetName val="FV Adjustments"/>
      <sheetName val="VOD"/>
      <sheetName val="Prices"/>
      <sheetName val="All_IBUK"/>
      <sheetName val="FND Symbols"/>
      <sheetName val="Heading_SLF"/>
      <sheetName val="SLF Symbols"/>
      <sheetName val="Dividends"/>
      <sheetName val="SB Jnl"/>
      <sheetName val="Stock borr"/>
      <sheetName val="SLF-rawdata"/>
      <sheetName val="BO-Cashflows"/>
      <sheetName val="31Mar02-ALL_IBUK"/>
      <sheetName val="Flash"/>
      <sheetName val="Acc_INT"/>
      <sheetName val="Loans and advances Sep  05"/>
      <sheetName val="Bom sector"/>
      <sheetName val="Fintique &amp; BEE deals  (2)"/>
      <sheetName val="Exposure-Data"/>
      <sheetName val="Limit-Data"/>
      <sheetName val="Mitigant-Data"/>
      <sheetName val="Exp-Mitigant-Map"/>
      <sheetName val="Data Dictionary"/>
      <sheetName val="Readme"/>
      <sheetName val=" 00"/>
      <sheetName val="Sugar"/>
      <sheetName val="Coco"/>
      <sheetName val="Alamanda"/>
      <sheetName val="Logo Shops"/>
      <sheetName val="SRSey"/>
      <sheetName val=" 01- Summary"/>
      <sheetName val="F ASSETS"/>
      <sheetName val=" 02- Fixed assets"/>
      <sheetName val=" 03- Opex"/>
      <sheetName val="Retained Earnings"/>
      <sheetName val="Retained Earnings (2)"/>
      <sheetName val=" 04- Stocks"/>
      <sheetName val=" 05- Debtors"/>
      <sheetName val=" 06- Other Debtors"/>
      <sheetName val=" 07- Prepayments"/>
      <sheetName val=" 08- Cash &amp; Bank"/>
      <sheetName val=" 09- Creditors"/>
      <sheetName val=" 10- Accruals"/>
      <sheetName val=" 11- Provisions"/>
      <sheetName val=" 11a- PRB Control Ac"/>
      <sheetName val=" 12- O'vride &amp; Fees"/>
      <sheetName val=" 13- Loans &amp; Inter-hotel"/>
      <sheetName val=" 14- P&amp;L - Dividends"/>
      <sheetName val="LAP"/>
      <sheetName val="STG"/>
      <sheetName val="TRK"/>
      <sheetName val="Format-LAP"/>
      <sheetName val="Format-STG"/>
      <sheetName val="Format-TRK"/>
      <sheetName val="BS-Coco Beach"/>
      <sheetName val="BS-Wolmar"/>
      <sheetName val="WOL"/>
      <sheetName val="diff.int.summary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Schedule Fixed Asset"/>
      <sheetName val="Ann 1"/>
      <sheetName val="Ann 2"/>
      <sheetName val="Ann 2(A)"/>
      <sheetName val="Ann 2(B)"/>
      <sheetName val="Ann "/>
      <sheetName val="Ann 3"/>
      <sheetName val="Ann 4"/>
      <sheetName val="Ann 5"/>
      <sheetName val="Ann 5(A)"/>
      <sheetName val="Ann 5(B)"/>
      <sheetName val="Ann 5(C)"/>
      <sheetName val="Ann 6"/>
      <sheetName val="Ann 6(A)"/>
      <sheetName val="Ann 6(B)"/>
      <sheetName val="Ann 7"/>
      <sheetName val="Fr Accrual"/>
      <sheetName val="Inv Transferred"/>
      <sheetName val="summ-all lenders"/>
      <sheetName val="Reco"/>
      <sheetName val="summ-ifci"/>
      <sheetName val="Sensitivity "/>
      <sheetName val="Terminal"/>
      <sheetName val="Product Slate"/>
      <sheetName val="Rev Working"/>
      <sheetName val="tax_caln"/>
      <sheetName val="Tier -ii"/>
      <sheetName val="npv"/>
      <sheetName val="Loan Master "/>
      <sheetName val="op.bal."/>
      <sheetName val="summ-icici"/>
      <sheetName val="summ-Banks&amp;Ofcd"/>
      <sheetName val="summ-idbi"/>
      <sheetName val="summ-LIC"/>
      <sheetName val="summ-GIC"/>
      <sheetName val="summ-ECBs&amp;l&amp;t"/>
      <sheetName val="ECBs &amp;l&amp;t"/>
      <sheetName val="banks &amp; ofcds"/>
      <sheetName val="gic"/>
      <sheetName val="ifci"/>
      <sheetName val="lic"/>
      <sheetName val="idbi"/>
      <sheetName val="icici"/>
      <sheetName val="Debtason Mar02"/>
      <sheetName val="IDC_Caln"/>
      <sheetName val="Sens_IDC"/>
      <sheetName val="RPL - Charges"/>
      <sheetName val="Agrmt_EOL-ESL"/>
      <sheetName val="Revs Proj_Mof"/>
      <sheetName val="Debt"/>
      <sheetName val="Policy &amp; Notes"/>
      <sheetName val="Groupings"/>
      <sheetName val="FD Book"/>
      <sheetName val="CWIP &amp; Provn"/>
      <sheetName val="AS Compliance"/>
      <sheetName val="Provision &amp; FE Entries"/>
      <sheetName val="XREF"/>
      <sheetName val="Ledgers"/>
      <sheetName val="TB 31.03.08"/>
      <sheetName val="TB Tally"/>
      <sheetName val="SAP Final Entries"/>
      <sheetName val="SAP Entries"/>
      <sheetName val="Manual Entries"/>
      <sheetName val="EESL Entry"/>
      <sheetName val="EOVL SAP TB 31.03.08"/>
      <sheetName val="EOVL Final TB aftr IO run"/>
      <sheetName val="Capex Report"/>
      <sheetName val="Financial Mapping"/>
      <sheetName val="Billing Reco Capex Vs Financial"/>
      <sheetName val="Payment Reco Capex Vs Cash Flow"/>
      <sheetName val="Cash Flow Vs Capex Exp"/>
      <sheetName val="Committment 311009"/>
      <sheetName val="ECIL-C"/>
      <sheetName val="ECIL-S"/>
      <sheetName val="EESL"/>
      <sheetName val="GSZ"/>
      <sheetName val="ELL Onshore"/>
      <sheetName val="ELL Offshore"/>
      <sheetName val="EPMCL"/>
      <sheetName val="Process Licensor"/>
      <sheetName val="Pro Lice Liability"/>
      <sheetName val="Mar 09 Breakups"/>
      <sheetName val="sch III, IV"/>
      <sheetName val="HBI,HRC&amp;CORP SUMM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Consolidate  Note 7- 16 Rev acc"/>
      <sheetName val="CONSOLIDATION QUERIES"/>
      <sheetName val="Consolidated note 2-6 acc"/>
      <sheetName val="Consolidated note 2-6"/>
      <sheetName val="Consolidate  Note 7- 16 Revised"/>
      <sheetName val="Finance Lease Note 13"/>
      <sheetName val="Expenditure in Foreign Currency"/>
      <sheetName val="FC- other"/>
      <sheetName val="FC- EXC diff"/>
      <sheetName val="Exchange diff on forward"/>
      <sheetName val="BASLECHGS- SEBI"/>
      <sheetName val="BAWISEBS (2)"/>
      <sheetName val="BAWISEBS"/>
      <sheetName val="INV_BACK"/>
      <sheetName val="BSBACK"/>
      <sheetName val="liab"/>
      <sheetName val="NWC_04"/>
      <sheetName val="NWC_MAY04"/>
      <sheetName val="NWC (3)"/>
      <sheetName val="NWC"/>
      <sheetName val="NWC_BUD04"/>
      <sheetName val="NWC03"/>
      <sheetName val="NWC02"/>
      <sheetName val="Rate_working"/>
      <sheetName val="summary (2)"/>
      <sheetName val="gl_acc_"/>
      <sheetName val="pk-pur-bags (2)"/>
      <sheetName val="pk-pur-bags"/>
      <sheetName val="Actual issues"/>
      <sheetName val="gl_acc_ (2)"/>
      <sheetName val="PACK1"/>
      <sheetName val="pack-purchase-total (2)"/>
      <sheetName val="cloth bag"/>
      <sheetName val="MB5L"/>
      <sheetName val="pack-purchase-total"/>
      <sheetName val="PPV"/>
      <sheetName val="issues"/>
      <sheetName val="sum_pac_acc"/>
      <sheetName val="printing_stich"/>
      <sheetName val="pack-purchase"/>
      <sheetName val="DURGESH"/>
      <sheetName val="3001100463"/>
      <sheetName val="INV _VARIANCE"/>
      <sheetName val="3001100463 (2)"/>
      <sheetName val="download"/>
      <sheetName val="durgesh1"/>
      <sheetName val="Contingent and commitments new"/>
      <sheetName val="Exp-Duty Saved"/>
      <sheetName val="EOL-Corp"/>
      <sheetName val="Notes - Main-Corp"/>
      <sheetName val="Working Offshore-Corp"/>
      <sheetName val="REVISED INCOME TAX-Corp"/>
      <sheetName val="366040-CLAIM RECEIVABLE-Corp"/>
      <sheetName val="FD INTEREST ACCRUED-Corp"/>
      <sheetName val="Assigned Sales tax Liabity-Mkt"/>
      <sheetName val="CWC-Mkt"/>
      <sheetName val="Kerala Sales Tax-Mkt"/>
      <sheetName val="Qtr.Result (lakhs)"/>
      <sheetName val="Qtr.Result (in Crore)"/>
      <sheetName val="Backup Qtr Result"/>
      <sheetName val="Other Income Break Up"/>
      <sheetName val="Segment "/>
      <sheetName val="Regrouping for Dec 09 Result"/>
      <sheetName val="Consol - BS Sch VI"/>
      <sheetName val="Consol - PL Sch VI"/>
      <sheetName val="Schedule Consol Sch VI"/>
      <sheetName val="Console BS P&amp;L"/>
      <sheetName val="unallocable"/>
      <sheetName val="Console - Schedules"/>
      <sheetName val="TB VLOOKUP"/>
      <sheetName val="SCHVFixed Assets"/>
      <sheetName val="EDC Sch VI"/>
      <sheetName val="Segment Summary"/>
      <sheetName val="Capital Employed"/>
      <sheetName val="Cashflow FORM"/>
      <sheetName val="Divisional Cash Flow"/>
      <sheetName val="CASHFLOWworking"/>
      <sheetName val="Cash Equvalent"/>
      <sheetName val="FinalLoans"/>
      <sheetName val="FD Schedule "/>
      <sheetName val="Unrealised FE"/>
      <sheetName val="Operating &amp; other income"/>
      <sheetName val="Margindeposit"/>
      <sheetName val="previousyearcash&amp;cashequ"/>
      <sheetName val="Billdiscounting"/>
      <sheetName val="Absract"/>
      <sheetName val="indirectallocation"/>
      <sheetName val="stalechedebentures"/>
      <sheetName val="Change in Inventory &amp; Crude"/>
      <sheetName val="Sep-08 Backup"/>
      <sheetName val="Stale Cheque-Deb.Holder"/>
      <sheetName val="Ratio Details"/>
      <sheetName val="CAROutilisation"/>
      <sheetName val="Sirohi  Depot Lease Working "/>
      <sheetName val="EPS"/>
      <sheetName val="Rev "/>
      <sheetName val="primary"/>
      <sheetName val="Fund Flow"/>
      <sheetName val="BS Analysis Cumm Mar 2010"/>
      <sheetName val="BS Analysis Dec 09 to Mar 10"/>
      <sheetName val="Capital Creditors Move"/>
      <sheetName val="EDC Summary"/>
      <sheetName val="Detail EDC"/>
      <sheetName val="FTB 31.03.2010"/>
      <sheetName val="Manual Entry"/>
      <sheetName val="Sap TB 31.03.2010"/>
      <sheetName val="FTB 31.03.09"/>
      <sheetName val="FTB 31.03.08"/>
      <sheetName val="Petrochemical  Allocation"/>
      <sheetName val="Corporate Allocation"/>
      <sheetName val="Capitalisation"/>
      <sheetName val="Interdivision Balance Reco"/>
      <sheetName val="FE 30 09 2008"/>
      <sheetName val="Revaluation 28.02.10"/>
      <sheetName val="GL 161000"/>
      <sheetName val="GL 135500"/>
      <sheetName val="Revaluation Rate Feb 2010"/>
      <sheetName val="CONSOLIDATION DATA"/>
      <sheetName val="fbl1ndump3011091000"/>
      <sheetName val="fbl3n3011091000"/>
      <sheetName val="fbl5n3011091000"/>
      <sheetName val="Gua VPCL"/>
      <sheetName val="VOTL IDBI Dec 09"/>
      <sheetName val="Grp_co. DEC 09"/>
      <sheetName val="104Cr VOTL DEC 09"/>
      <sheetName val="Receiving of Services"/>
      <sheetName val="EESL PROF CONS. EXPS"/>
      <sheetName val="O &amp; M TECH SER INCOME-VOTL"/>
      <sheetName val="CRUDE HANDLING CHG"/>
      <sheetName val="421220-INTERM.HANDLING CHG."/>
      <sheetName val="421100-POWER PROCES CHG"/>
      <sheetName val="Reco of Trans"/>
      <sheetName val="Reco of Balance"/>
      <sheetName val="RP Disclosure"/>
      <sheetName val="Final"/>
      <sheetName val="RP Vendor Ledger Pivot"/>
      <sheetName val="RP Vendor Ledgers"/>
      <sheetName val="Vendor Balance Report"/>
      <sheetName val="EOL LC(Rev)"/>
      <sheetName val="SERVICES NAME"/>
      <sheetName val="QUERY DETAILS."/>
      <sheetName val="453020-prof fees alloc.FINAL"/>
      <sheetName val="Classification"/>
      <sheetName val="OFCD"/>
      <sheetName val="summ-all lenders (QTR)"/>
      <sheetName val="Debt Repayments Qtly"/>
      <sheetName val="npv (2)"/>
      <sheetName val="%Balsheet"/>
      <sheetName val="Interest Block"/>
      <sheetName val="IRR RTL"/>
      <sheetName val="IRR FCL"/>
      <sheetName val="fitl intt"/>
      <sheetName val="ICICI Format NPV"/>
      <sheetName val="ICICI Format"/>
      <sheetName val="Rev Project Cost"/>
      <sheetName val="Charts"/>
      <sheetName val="Recon {pbc}"/>
      <sheetName val="Allow {pbc}"/>
      <sheetName val="Statistics {pbc}"/>
      <sheetName val="modRollFWD"/>
      <sheetName val="MKTG - HSD"/>
      <sheetName val="LISTING FEES PROB FY 0304"/>
      <sheetName val="CLASSIC"/>
      <sheetName val="LISTING FEES"/>
      <sheetName val="CONF.EMP"/>
      <sheetName val="BUSSINESS CENTRE FEES"/>
      <sheetName val="PENDING TDS RECIEVABLE CERTIFIC"/>
      <sheetName val="146020"/>
      <sheetName val="TB-300603"/>
      <sheetName val="TB-SEP'03"/>
      <sheetName val="A N SINHA TDS"/>
      <sheetName val="FINAL CORP ENTRIES (11.07..06)"/>
      <sheetName val="120500-foriegn project reserve"/>
      <sheetName val="OIL INDIA FINAL ENTRY WORKING"/>
      <sheetName val="service tax"/>
      <sheetName val="cess"/>
      <sheetName val="stax entry"/>
      <sheetName val="W-OFF SBI MYLA &amp; INDIAN BANK"/>
      <sheetName val="f.asset w-off (offshore div)"/>
      <sheetName val="bpj, mna, b p j &amp; co"/>
      <sheetName val="BPJAIN, MNA, B P JAIN &amp; CO"/>
      <sheetName val="essar house space utilisation"/>
      <sheetName val="essar house space occupied"/>
      <sheetName val="emp strenght"/>
      <sheetName val="conf salary net sal (apr -dec'0"/>
      <sheetName val="analatical - salary"/>
      <sheetName val="gain on debenture settlement"/>
      <sheetName val="inter div refinery"/>
      <sheetName val="inter div - mktg"/>
      <sheetName val="inter div - e&amp;p"/>
      <sheetName val="staff welafre classific"/>
      <sheetName val="staff welfare classification"/>
      <sheetName val="dfec"/>
      <sheetName val="GROSS SALARY"/>
      <sheetName val="leave encashment prov"/>
      <sheetName val="superannuation"/>
      <sheetName val="gratuity"/>
      <sheetName val="341510"/>
      <sheetName val="341510 - VDM"/>
      <sheetName val="FINAL REF INT ACCRUAL - MAR'06 "/>
      <sheetName val="uniform prov"/>
      <sheetName val="unclaimed fixed component"/>
      <sheetName val="REF DIV SALARY"/>
      <sheetName val="mktg sal"/>
      <sheetName val="hsl interest"/>
      <sheetName val="int working"/>
      <sheetName val="dfec utilisation"/>
      <sheetName val="ANSINHA"/>
      <sheetName val="leave en'mnt-gratuity mar05"/>
      <sheetName val="TB-STAFF05"/>
      <sheetName val="ans - medical expns"/>
      <sheetName val="AC 111010-EQUITY"/>
      <sheetName val="124010"/>
      <sheetName val="AC 124011-LEASE EQUALISATION "/>
      <sheetName val="126011-capital reserve"/>
      <sheetName val="142520"/>
      <sheetName val="152210"/>
      <sheetName val="salary sch 156501,156011,12"/>
      <sheetName val="156025-STALE CQ AC"/>
      <sheetName val="TB-MAR06"/>
      <sheetName val="156028-OS LIAB MUSCAT"/>
      <sheetName val="156030-DUES TO EMPLOYEES - F&amp;F"/>
      <sheetName val="tds.contracor-156506,09,511,512"/>
      <sheetName val="PROV.FOR.TAX-161010 TO 161015"/>
      <sheetName val="PROV-FBT TAX A.C NO 161016"/>
      <sheetName val="Deferred tax liab - 162011"/>
      <sheetName val="prov doubtful debts-163010"/>
      <sheetName val="164010-MAR'06"/>
      <sheetName val="ANNEXURE FOR FINAL PROV"/>
      <sheetName val="164015 - prov leave encashment"/>
      <sheetName val="164016- provision - gratuity"/>
      <sheetName val="261110-INT ACCRUED"/>
      <sheetName val="OILINDIA INT (OCT'04 TO DEC'05)"/>
      <sheetName val="277010"/>
      <sheetName val="277026"/>
      <sheetName val="277029"/>
      <sheetName val="277035"/>
      <sheetName val="CONF.PROLL-SEP-DEC03"/>
      <sheetName val="OS LIAB RECON"/>
      <sheetName val="156027-contribution other funds"/>
      <sheetName val="161010 recon"/>
      <sheetName val="163010"/>
      <sheetName val="164010-OCT'04"/>
      <sheetName val="164010-DEC05"/>
      <sheetName val="274510.INCOME.RECIEVABLE"/>
      <sheetName val="261010.Interest.accrued.in.inve"/>
      <sheetName val="PROV TO REVERSE"/>
      <sheetName val="final expense provisions"/>
      <sheetName val="fixed assts"/>
      <sheetName val="cash balances"/>
      <sheetName val="269051-canara bank"/>
      <sheetName val="269058-sbi mylapore"/>
      <sheetName val="269070-abn amro"/>
      <sheetName val="269071-ing vysya"/>
      <sheetName val="269077-citi"/>
      <sheetName val="269078-hdfc"/>
      <sheetName val="269079-UTI BANK"/>
      <sheetName val="269083-sbi baroda"/>
      <sheetName val="269085- OMAN INTL"/>
      <sheetName val="269102-IOB"/>
      <sheetName val="269103-SBI MUMBAI"/>
      <sheetName val="269110-fd's.with banks"/>
      <sheetName val="STAFF ADV &amp; LOANS"/>
      <sheetName val="273010 Adv Creditors"/>
      <sheetName val="269210"/>
      <sheetName val="272010-272516"/>
      <sheetName val="273010 - adv to suppliers"/>
      <sheetName val="claims recievable - 275002"/>
      <sheetName val="dfec claims - 275004"/>
      <sheetName val="CLAIMS RECIEVABLE-275010"/>
      <sheetName val="RECIEVABLE FM ICICI BANK-275012"/>
      <sheetName val="275510-prepaid expenses gtee"/>
      <sheetName val="275511-prepaid expns"/>
      <sheetName val="276010.ADN.INCOMETAX"/>
      <sheetName val="277030.TDS.RECIEVABLE.AC"/>
      <sheetName val="TDS.RECIEVABLE.AC-MKTG"/>
      <sheetName val="277031.TDS.RECIEVABLE.ENERGY"/>
      <sheetName val="277032.TDS.RECIEVABLE(OFFSHORE)"/>
      <sheetName val="277033.TDS.RECIEVABLE(REFINERY)"/>
      <sheetName val="279110.ACCOMADATION&amp;SECURITY.DE"/>
      <sheetName val="OTHER INCOME-370011"/>
      <sheetName val="341110 - INTEREST OTHERS"/>
      <sheetName val="392010 - MISC INCOME OTHERS"/>
      <sheetName val="creditors wback"/>
      <sheetName val="341510 - DHS"/>
      <sheetName val="LIABILITY AC ANALYSIS"/>
      <sheetName val="622410"/>
      <sheetName val="622610-prof fees- mar'06"/>
      <sheetName val="624111.LEASE.EQUAL.AC"/>
      <sheetName val="124011.LEASE.EQUAL.RESERVE"/>
      <sheetName val="621102-conveyance"/>
      <sheetName val="621510-carhire"/>
      <sheetName val="621210-telephone"/>
      <sheetName val="621213"/>
      <sheetName val="621810"/>
      <sheetName val="511410"/>
      <sheetName val="EXP-FNR-SEMINAR FEES-623311"/>
      <sheetName val="611110.Rates&amp;taxes-property"/>
      <sheetName val="advt others"/>
      <sheetName val="ORIX.CONTIGENT.LIABILITY"/>
      <sheetName val="623313.SERVICE.CHGS"/>
      <sheetName val="hdfc.loan.recon"/>
      <sheetName val="TDSRECIEVABLE.ENGDIV"/>
      <sheetName val="621002.FOR.TRAVEL(DIRECTORS-LO)"/>
      <sheetName val="621006.FOR.TRAVEL.OTHERS(LOD)"/>
      <sheetName val="directors fees-622410"/>
      <sheetName val="prof fees- 15.mon.31.12.02"/>
      <sheetName val="PROF.FEES-15.MON.31.12.03"/>
      <sheetName val="var.15 months ended 31.12.02&amp;03"/>
      <sheetName val="622610-oct'04"/>
      <sheetName val="622610-pipe"/>
      <sheetName val="prof.var-june'04.vs.june'03"/>
      <sheetName val="PROF.FEES-12.MON-30.9.03"/>
      <sheetName val="var mar'04 vs dec'03"/>
      <sheetName val="715010.INT-OTHERS"/>
      <sheetName val="622330,623315-LISTING.FEES"/>
      <sheetName val="STAFF&amp;CREDITORS.BAL"/>
      <sheetName val="269083-SBI-BARODA"/>
      <sheetName val="269051-canara bank delhi"/>
      <sheetName val="AMEXICICI.RECON"/>
      <sheetName val="INTDIVBALANCES"/>
      <sheetName val="461111-repairs residential"/>
      <sheetName val="461212-repairs others"/>
      <sheetName val="BUD-mon"/>
      <sheetName val="SOV by Client Class"/>
      <sheetName val="SOV by Valuation Class"/>
      <sheetName val="FM assets Dec 2005 for Sale"/>
      <sheetName val="Reference Table"/>
      <sheetName val="Trend Table"/>
      <sheetName val="Depreciation Table"/>
      <sheetName val="RUL"/>
      <sheetName val="Trend Prep"/>
      <sheetName val="CIP Jan_Feb"/>
      <sheetName val="REVISED"/>
      <sheetName val="PART A"/>
      <sheetName val="Ann II"/>
      <sheetName val="AnnexureIII"/>
      <sheetName val="Ann I"/>
      <sheetName val="Results (2)"/>
      <sheetName val="cl stock"/>
      <sheetName val="war"/>
      <sheetName val="expless6months"/>
      <sheetName val="expmore6months"/>
      <sheetName val="diffbetphy&amp;stock"/>
      <sheetName val="HeaderDetails"/>
      <sheetName val="SynLE"/>
      <sheetName val="DataValidation"/>
      <sheetName val="dlgCollectionSelection"/>
      <sheetName val="YTD Reference"/>
      <sheetName val="Year To Do Calculation"/>
      <sheetName val="dlgOutputType"/>
      <sheetName val="dlgExchangeRateCalculator"/>
      <sheetName val="MenuandButtonControl"/>
      <sheetName val="dlgDisplayLists"/>
      <sheetName val="DisplayLists"/>
      <sheetName val="dlgHeader"/>
      <sheetName val="CloseSub"/>
      <sheetName val="OutputModule"/>
      <sheetName val="AutoCorrections"/>
      <sheetName val="DialogControl"/>
      <sheetName val="YearToDo"/>
      <sheetName val="AdminTasks"/>
      <sheetName val="LEAKY EXPIRY PROV-mar2005 "/>
      <sheetName val="leakages"/>
      <sheetName val="expired"/>
      <sheetName val="diff bet phy &amp; stock"/>
      <sheetName val="PARAMS"/>
      <sheetName val="Tally Data"/>
      <sheetName val="Tally_Exl_Ctrl"/>
      <sheetName val="FA_SCH"/>
      <sheetName val="INDIAN ACCOUNTS GROUPED"/>
      <sheetName val="DETAILED TB"/>
      <sheetName val="MONTHLY TB"/>
      <sheetName val="DEP CALC"/>
      <sheetName val="EMD_Breakup"/>
      <sheetName val="ADVANCES_BREAKUP"/>
      <sheetName val="SALES_31.12.2001"/>
      <sheetName val="Closing Stock"/>
      <sheetName val="RAW.MAT_31.12.2001"/>
      <sheetName val="TALLY GROUPED"/>
      <sheetName val="TALLY TB"/>
      <sheetName val="Salary Advance"/>
      <sheetName val="OL"/>
      <sheetName val="Dropdown lists"/>
      <sheetName val="Audit Tests Ideas List"/>
      <sheetName val="1 Q Balance Sheet"/>
      <sheetName val="2.Q.1 Profit &amp; Loss Account"/>
      <sheetName val="U-1 Fixed Assets"/>
      <sheetName val="far"/>
      <sheetName val="U-2 fapredtest"/>
      <sheetName val="2.F.1 Bank and Cash"/>
      <sheetName val="2.D.1 Trade &amp; Other Debtors"/>
      <sheetName val="2.D.1 Trade receivables"/>
      <sheetName val="2.D.1.1Prepayments"/>
      <sheetName val="2.D.1.2Other receivable"/>
      <sheetName val="2.D.1.Inventories"/>
      <sheetName val="2.B.1 Investments"/>
      <sheetName val="2.G.1 Trade &amp; Other Creditors"/>
      <sheetName val="2.G.1 Trade crs"/>
      <sheetName val="F.CREDITORS"/>
      <sheetName val="2.G.2 Accruals"/>
      <sheetName val="CAGRLTD"/>
      <sheetName val="audit fees"/>
      <sheetName val="borrowings"/>
      <sheetName val="2.P.1 Capital &amp; Reserves"/>
      <sheetName val="2.RBO"/>
      <sheetName val="3.40 Proposed Adjustments "/>
      <sheetName val="2.Q.2 Turnover"/>
      <sheetName val="analysis of gp"/>
      <sheetName val="import chg"/>
      <sheetName val="prod oh"/>
      <sheetName val="prod sal"/>
      <sheetName val="dist cost"/>
      <sheetName val="legal"/>
      <sheetName val="subs"/>
      <sheetName val="repairs"/>
      <sheetName val="stats"/>
      <sheetName val="2.V.1 Related Parties"/>
      <sheetName val="2.AA.1 Review of minutes"/>
      <sheetName val="2.CC.1 NL &amp; Journals"/>
      <sheetName val="2.DD.1 PBSE"/>
      <sheetName val="2.GG.1 Going Concern"/>
      <sheetName val="Land scape Worksheet"/>
      <sheetName val="3.40 Proposed Adjustments(old"/>
      <sheetName val="Portrait Worksheet"/>
      <sheetName val="Final Data"/>
      <sheetName val="2004 P&amp;L Savings"/>
      <sheetName val="2005 P&amp;L Savings"/>
      <sheetName val="Spend Analysis"/>
      <sheetName val="DropDown Choices"/>
      <sheetName val="Nelson Point Est Billing 3 mths"/>
      <sheetName val="INVOICE 180617-01-10"/>
      <sheetName val="GST"/>
      <sheetName val="Purchasing Discount"/>
      <sheetName val="Vehicles"/>
      <sheetName val="Site Equipment"/>
      <sheetName val="Management Fee (PB Yr1)"/>
      <sheetName val="Fixed Pay Review (Site)"/>
      <sheetName val="Fixed Pay justification"/>
      <sheetName val="Ranges"/>
      <sheetName val="Matrix"/>
      <sheetName val="Greg fcast"/>
      <sheetName val="Greg fcast upload"/>
      <sheetName val="011325"/>
      <sheetName val="O heads"/>
      <sheetName val="Mac River"/>
      <sheetName val="Mac river bar"/>
      <sheetName val="Woomera"/>
      <sheetName val="Woomera clean"/>
      <sheetName val="Woomera mgt fee"/>
      <sheetName val="Granites"/>
      <sheetName val="Groundrush"/>
      <sheetName val="Bing Bong"/>
      <sheetName val="011379"/>
      <sheetName val="Jabiru"/>
      <sheetName val="Jab Maint"/>
      <sheetName val="Bootu"/>
      <sheetName val="011348"/>
      <sheetName val="Groote"/>
      <sheetName val="Groote Market"/>
      <sheetName val="Labour_Standards HRATE"/>
      <sheetName val="Labour Cost COmparison"/>
      <sheetName val="Contract Summary (Billing) "/>
      <sheetName val="Contract Value Summary"/>
      <sheetName val="Labour Price Book FIFO 1-1"/>
      <sheetName val="Labour Summary FIFO 1-1"/>
      <sheetName val="Material Costs"/>
      <sheetName val="Management Fee FIFO 1-1"/>
      <sheetName val="Camp Ops FIFO 1-1"/>
      <sheetName val="Labour_Standards"/>
      <sheetName val="5.Ref-CUCodeName"/>
      <sheetName val="Specialisation"/>
      <sheetName val="PRCEIVE"/>
      <sheetName val="meeting"/>
      <sheetName val="BP-BREAK"/>
      <sheetName val="Nylex Grp Conso"/>
      <sheetName val="NYLEX GRP CJ"/>
      <sheetName val="Val NMI"/>
      <sheetName val="NMI conso"/>
      <sheetName val="NPN"/>
      <sheetName val="Polymer"/>
      <sheetName val="MRI"/>
      <sheetName val="IRI RM"/>
      <sheetName val="IRI Idr"/>
      <sheetName val="Val Tamco"/>
      <sheetName val="TCH Conso"/>
      <sheetName val="TCH CJ"/>
      <sheetName val="TCH"/>
      <sheetName val="TSS RM"/>
      <sheetName val="TSS RMB"/>
      <sheetName val="UMK RM"/>
      <sheetName val="UMK A$"/>
      <sheetName val="KRI RM"/>
      <sheetName val="KRI Idr"/>
      <sheetName val="TEE DIV Conso"/>
      <sheetName val="TEE M RM"/>
      <sheetName val="TEE S RM"/>
      <sheetName val="TEE S S$"/>
      <sheetName val="TEE H RM"/>
      <sheetName val="TEE H HK$"/>
      <sheetName val="Halcrow's Traffic "/>
      <sheetName val="T n G split"/>
      <sheetName val="Compensation Calculation"/>
      <sheetName val="Operations"/>
      <sheetName val="TrafficTnG-2004"/>
      <sheetName val="Scenarios"/>
      <sheetName val="MHA"/>
      <sheetName val="Assumption Register"/>
      <sheetName val="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Hypothesis"/>
      <sheetName val="Profitability"/>
      <sheetName val="Profit anal"/>
      <sheetName val="FSA"/>
      <sheetName val="F-1&amp;2"/>
      <sheetName val="F-9"/>
      <sheetName val="FF-2"/>
      <sheetName val="FF-4"/>
      <sheetName val="FF-6"/>
      <sheetName val="FF-10"/>
      <sheetName val="os"/>
      <sheetName val="Profitability Analysis"/>
      <sheetName val="F-6"/>
      <sheetName val="CF1"/>
      <sheetName val="sales cut off"/>
      <sheetName val="Purch cut off"/>
      <sheetName val="FF-3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F-22"/>
      <sheetName val="30 "/>
      <sheetName val="accumdeprn"/>
      <sheetName val="addl cost"/>
      <sheetName val="dev_exp (2)"/>
      <sheetName val="dev_exp"/>
      <sheetName val="Addl Dev Exp"/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ITA-RA"/>
      <sheetName val="Int-rest"/>
      <sheetName val="OTHER (2)"/>
      <sheetName val="Interim --&gt; Top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1"/>
      <sheetName val="p&amp;l 0304"/>
      <sheetName val="p&amp;l 0405"/>
      <sheetName val="p&amp;l 0506"/>
      <sheetName val="CF-IS"/>
      <sheetName val="CF-SCE"/>
      <sheetName val="Cash Flows"/>
      <sheetName val="F-8-20-1"/>
      <sheetName val="FF-21(a)"/>
      <sheetName val="BPR"/>
      <sheetName val="F-7"/>
      <sheetName val="F7wkg"/>
      <sheetName val="BPR balance sheet"/>
      <sheetName val="BPR profit &amp; loss"/>
      <sheetName val="BPR BS analysis"/>
      <sheetName val="BPR PL analysis"/>
      <sheetName val="A-22"/>
      <sheetName val="U-10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purchase cut off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TB-gl"/>
      <sheetName val="F-11a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7"/>
      <sheetName val="FF-8"/>
      <sheetName val="Company Info"/>
      <sheetName val="Summary of Fixed Assets"/>
      <sheetName val="Disposals"/>
      <sheetName val="Hire Purchase"/>
      <sheetName val="Controlled Transfer"/>
      <sheetName val="CA Comp"/>
      <sheetName val="IBA Comp "/>
      <sheetName val="OSM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P1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Statement of Equity"/>
      <sheetName val="OS list"/>
      <sheetName val="OSM  client"/>
      <sheetName val="Required from the client"/>
      <sheetName val="A2 (old)"/>
      <sheetName val="A2-1"/>
      <sheetName val="A2-1l1"/>
      <sheetName val="A2-2"/>
      <sheetName val="A2-3"/>
      <sheetName val="A2-4"/>
      <sheetName val="A2-4 (old)"/>
      <sheetName val="A7-40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3 P&amp;L - 3A Op.Exp"/>
      <sheetName val="4 Analysis"/>
      <sheetName val="F-1l F-2"/>
      <sheetName val="Policy"/>
      <sheetName val="Rationalisation"/>
      <sheetName val="A3-1"/>
      <sheetName val="K3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Capital Allowances97"/>
      <sheetName val="CA98"/>
      <sheetName val="Deferred tax97"/>
      <sheetName val="Deferredtax98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E1 "/>
      <sheetName val="N-final"/>
      <sheetName val="N1-f"/>
      <sheetName val="N1l1-f"/>
      <sheetName val="N2-1-f"/>
      <sheetName val="N-F"/>
      <sheetName val="N1-1"/>
      <sheetName val="N2-F"/>
      <sheetName val="N2-1F"/>
      <sheetName val="WCGW_not used"/>
      <sheetName val="revised high demand"/>
      <sheetName val="Depn1"/>
      <sheetName val="DSS1&amp;2"/>
      <sheetName val="JSN (with coupon) 15 yrs"/>
      <sheetName val="JSN (with coupon) 10 yrs"/>
      <sheetName val="New bonds"/>
      <sheetName val="BOND (with coupon)"/>
      <sheetName val="CFS"/>
      <sheetName val="2-6"/>
      <sheetName val="EmployeeDbase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F-8"/>
      <sheetName val="AP-110SUP(June)"/>
      <sheetName val="G-4-3."/>
      <sheetName val="G-4-4"/>
      <sheetName val="G-4-5."/>
      <sheetName val="G-4-6"/>
      <sheetName val="FF-2-not used"/>
      <sheetName val="SRM 1"/>
      <sheetName val="SRM 2"/>
      <sheetName val="A3-2"/>
      <sheetName val="A3-3"/>
      <sheetName val="FAD"/>
      <sheetName val="N-2"/>
      <sheetName val="Q-2-2"/>
      <sheetName val="O-1"/>
      <sheetName val="O-3"/>
      <sheetName val="FF-2 (2)"/>
      <sheetName val="O-4"/>
      <sheetName val="U-2-1"/>
      <sheetName val="FSA (Attach)"/>
      <sheetName val="BPR."/>
      <sheetName val="K lead"/>
      <sheetName val="F123"/>
      <sheetName val="F-1|F-2"/>
      <sheetName val="F-4 "/>
      <sheetName val="U(1)"/>
      <sheetName val="FF-2(CYA)"/>
      <sheetName val="MV INS &amp; R.TAX EXP LIST"/>
      <sheetName val="EQMT INS EXP LIST"/>
      <sheetName val="PREPAID-INS,RTAX"/>
      <sheetName val="A2-5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U-2_Sales Analysis"/>
      <sheetName val="U-1l2_Overall AR"/>
      <sheetName val="Cost centre expenditure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DM"/>
      <sheetName val="LABOUR,SUB-CON,LEASE"/>
      <sheetName val="ADM&amp; OHH INCOME"/>
      <sheetName val="S.OH"/>
      <sheetName val="BPR-Bloom"/>
      <sheetName val="F-4l5"/>
      <sheetName val="Bank Rec review"/>
      <sheetName val="O1"/>
      <sheetName val="**_x0000__x0000_"/>
      <sheetName val="***00"/>
      <sheetName val="Disclosure"/>
      <sheetName val="TAworkings"/>
      <sheetName val="TA"/>
      <sheetName val="CF-7"/>
      <sheetName val="interbal"/>
      <sheetName val="segmental"/>
      <sheetName val="NTA"/>
      <sheetName val="seg-turnover"/>
      <sheetName val="dato-turnover"/>
      <sheetName val="dato-pbt"/>
      <sheetName val="Assoc_byco"/>
      <sheetName val="consolpl"/>
      <sheetName val="GKTJV"/>
      <sheetName val="protover"/>
      <sheetName val="GESB"/>
      <sheetName val="GMMJV"/>
      <sheetName val="protoMP"/>
      <sheetName val="presegmental"/>
      <sheetName val="kpi"/>
      <sheetName val="Project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-2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FSL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U-8"/>
      <sheetName val="U-7"/>
      <sheetName val="DD-3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-1l2"/>
      <sheetName val="F -4"/>
      <sheetName val="F-25"/>
      <sheetName val="J-70"/>
      <sheetName val="M|MM "/>
      <sheetName val="U-Dis"/>
      <sheetName val="U-20"/>
      <sheetName val="BB-3"/>
      <sheetName val="BB - 7"/>
      <sheetName val="FF - 6"/>
      <sheetName val="AF-Notes"/>
      <sheetName val="Adm97"/>
      <sheetName val="K4"/>
      <sheetName val="BPR-PL "/>
      <sheetName val="BPR-BS"/>
      <sheetName val="F-1,2"/>
      <sheetName val="F-99"/>
      <sheetName val="A-10"/>
      <sheetName val="M MM "/>
      <sheetName val="U dis"/>
      <sheetName val="BB-10"/>
      <sheetName val="BB-17"/>
      <sheetName val="FIN297"/>
      <sheetName val="FF-4(a)"/>
      <sheetName val="10,20"/>
      <sheetName val="U3-1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N-4"/>
      <sheetName val="N-5"/>
      <sheetName val="U-Gr"/>
      <sheetName val="U-Sh"/>
      <sheetName val="U-ShG"/>
      <sheetName val="U-Aril"/>
      <sheetName val="U-Gen"/>
      <sheetName val="U-Fam"/>
      <sheetName val="Key Ratios"/>
      <sheetName val="BPR (2)"/>
      <sheetName val="payroll - to insert 20.11.01"/>
      <sheetName val="OS "/>
      <sheetName val="Sales analysis"/>
      <sheetName val="G-4-2"/>
      <sheetName val="J-71"/>
      <sheetName val="J-72"/>
      <sheetName val="J-73"/>
      <sheetName val="AP110(SUP)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F-1 F-2"/>
      <sheetName val="U-disc"/>
      <sheetName val="BB-5"/>
      <sheetName val="20 30"/>
      <sheetName val="FF_2"/>
      <sheetName val="B_3"/>
      <sheetName val="Extension"/>
      <sheetName val="CashFlow-curr"/>
      <sheetName val="P&amp;L-pre-ytd"/>
      <sheetName val="Reasons"/>
      <sheetName val="Flash "/>
      <sheetName val="high"/>
      <sheetName val="PL "/>
      <sheetName val="VARIANCE ANALYSIS"/>
      <sheetName val="VAR - ACT VS BUD"/>
      <sheetName val=" ACT VS BUD WORKINGS(YTD) "/>
      <sheetName val=" ACT VS PR.YEA WORKINGS(MONTH) "/>
      <sheetName val=" ACT VS BUD WORKINGS(MONTH) "/>
      <sheetName val="VAR - ACT VS BUD WORKINGS"/>
      <sheetName val="VAR - PREV YR VS ACT"/>
      <sheetName val="VAR - WORKINGS PREV YR VS ACT"/>
      <sheetName val="prodcost"/>
      <sheetName val="exp "/>
      <sheetName val="emp"/>
      <sheetName val="grist comp"/>
      <sheetName val="RM CONS"/>
      <sheetName val="RM CONS YTD"/>
      <sheetName val="CHEM CONS"/>
      <sheetName val="CHEM CONS YTD"/>
      <sheetName val="PM CONS"/>
      <sheetName val="PM CONS YTD"/>
      <sheetName val="consumption 1 2003"/>
      <sheetName val="CONSUMPTIONYTD"/>
      <sheetName val="WIP workings"/>
      <sheetName val="Royalty-cal"/>
      <sheetName val="SALES -monthly"/>
      <sheetName val="Depreication"/>
      <sheetName val="Creditor s"/>
      <sheetName val="Creditorss"/>
      <sheetName val="Debtors (2)"/>
      <sheetName val=" Creditors"/>
      <sheetName val="cost sheet based on brew"/>
      <sheetName val="COST SHEET"/>
      <sheetName val="Cost sheet based on brews YTD"/>
      <sheetName val="CL.STOCK"/>
      <sheetName val="COST SHEET YTD"/>
      <sheetName val="wastages"/>
      <sheetName val="monthly exp "/>
      <sheetName val="monthly  pl 01-02"/>
      <sheetName val="Monthly pl"/>
      <sheetName val="DEC WAGES "/>
      <sheetName val="DEC  EXP "/>
      <sheetName val="Creditors "/>
      <sheetName val="Stock Statement"/>
      <sheetName val="ytd adj"/>
      <sheetName val="Reco YTD SEPT 02"/>
      <sheetName val="Exp-YTD SEPT  02"/>
      <sheetName val="Int,Salary YTD SEPT  02"/>
      <sheetName val="R &amp; s"/>
      <sheetName val="Res &amp; surplus"/>
      <sheetName val="SEC LOAN "/>
      <sheetName val="UN-SEC.LOAN"/>
      <sheetName val="CASHBANK"/>
      <sheetName val="LOANS-ADV"/>
      <sheetName val="LIABILITIES"/>
      <sheetName val="OTHER INC."/>
      <sheetName val="Cons"/>
      <sheetName val="FinishedTraded Goods"/>
      <sheetName val="Int &amp; Fin chgs"/>
      <sheetName val="Extord-schedule"/>
      <sheetName val="Interunit"/>
      <sheetName val="Julie's Request Form"/>
      <sheetName val="SCR L_E 2002"/>
      <sheetName val="BIMP 13th August"/>
      <sheetName val="cash workings final (2)"/>
      <sheetName val="cash workings final"/>
      <sheetName val="Trial Bal 280203"/>
      <sheetName val="Monthly exp"/>
      <sheetName val="Billing Data"/>
      <sheetName val="WIP 280203"/>
      <sheetName val="DF"/>
      <sheetName val="depcal2006-07"/>
      <sheetName val="3CD"/>
      <sheetName val="Ann to Form 3CD"/>
      <sheetName val="ANN-I-list of books"/>
      <sheetName val="ANN-II-145A "/>
      <sheetName val="ANN-II-Depn under IT"/>
      <sheetName val="ANN-II-Depn under IT(final)"/>
      <sheetName val="ANN-IIA-additions to assets"/>
      <sheetName val="ANN-IV Section 35 D"/>
      <sheetName val="ANN-III-ESI"/>
      <sheetName val="ANN-IV-40 A 2 b"/>
      <sheetName val="ANN-V-43 B"/>
      <sheetName val="ANN-VII-43 B PF,ESI"/>
      <sheetName val="Ann VI Modvat"/>
      <sheetName val="ANN-VII-bf loss"/>
      <sheetName val="ANN-XI-TDS delay (full)"/>
      <sheetName val="Appendix VIII"/>
      <sheetName val="ANN-X-Ac ratios"/>
      <sheetName val="Leave Encashment"/>
      <sheetName val="FBT details"/>
      <sheetName val="ADV TDS details"/>
      <sheetName val="Database"/>
      <sheetName val="Growth"/>
      <sheetName val="Target Test"/>
      <sheetName val="RANSP - Service"/>
      <sheetName val="RANSP - Gift Articles"/>
      <sheetName val="LANSP - Schemes"/>
      <sheetName val="DIS Corporate"/>
      <sheetName val="10006"/>
      <sheetName val="10005"/>
      <sheetName val="15470"/>
      <sheetName val="15410"/>
      <sheetName val="15400"/>
      <sheetName val="15420"/>
      <sheetName val="15490"/>
      <sheetName val="15725"/>
      <sheetName val="15500"/>
      <sheetName val="15501"/>
      <sheetName val="15730"/>
      <sheetName val="19100"/>
      <sheetName val="22000 &amp; 22003"/>
      <sheetName val="22030"/>
      <sheetName val="23000"/>
      <sheetName val="23404"/>
      <sheetName val="23054"/>
      <sheetName val="23510"/>
      <sheetName val="23512"/>
      <sheetName val="23511"/>
      <sheetName val="23860"/>
      <sheetName val="24308"/>
      <sheetName val="24267"/>
      <sheetName val="24800"/>
      <sheetName val="24810"/>
      <sheetName val="24820"/>
      <sheetName val="24990"/>
      <sheetName val="CRITERIA1"/>
      <sheetName val="Journal 1"/>
      <sheetName val="15723 Oct "/>
      <sheetName val="Ad ageing tempOct05"/>
      <sheetName val="remittance"/>
      <sheetName val="15723 Sep"/>
      <sheetName val="Sept excess accrual"/>
      <sheetName val="Calculation"/>
      <sheetName val="Ann.II"/>
      <sheetName val="vendor listing (2)"/>
      <sheetName val="Controls"/>
      <sheetName val="Clause-21"/>
      <sheetName val="IDF (APCC)"/>
      <sheetName val="IDF Internal Orders (APCC)"/>
      <sheetName val="APCC"/>
      <sheetName val="GIT (APCC)"/>
      <sheetName val="SBI (APCC)"/>
      <sheetName val="GIT SBI (APCC)"/>
      <sheetName val="IDF Anomalies (APCC)"/>
      <sheetName val="Recon Data (APCC)"/>
      <sheetName val="Reference"/>
      <sheetName val="ASR Details"/>
      <sheetName val="Bad debt summary"/>
      <sheetName val="Summary (Actual)"/>
      <sheetName val="Aging Analysis"/>
      <sheetName val="Calc USD"/>
      <sheetName val="Hyperion(1)"/>
      <sheetName val="Calc LC$"/>
      <sheetName val="Hyperion"/>
      <sheetName val="India Adjustment"/>
      <sheetName val="LC"/>
      <sheetName val="pl-sch"/>
      <sheetName val="stock-sub"/>
      <sheetName val="fa-own"/>
      <sheetName val="bs-sub"/>
      <sheetName val="IT Depre - HAL"/>
      <sheetName val="Eval Historical Trend"/>
      <sheetName val="FYR"/>
      <sheetName val="Eval Ageing"/>
      <sheetName val="Evals Units"/>
      <sheetName val="Units REL"/>
      <sheetName val="All-REL"/>
      <sheetName val="All-HSMB"/>
      <sheetName val="Units HSMB"/>
      <sheetName val="SG"/>
      <sheetName val="MY "/>
      <sheetName val="TW"/>
      <sheetName val="SADMG"/>
      <sheetName val="TWPAD"/>
      <sheetName val="TH PAD"/>
      <sheetName val="MY &amp; SG PAD"/>
      <sheetName val="MY &amp; SG BSDR"/>
      <sheetName val="MY &amp; SG GCP"/>
      <sheetName val="EBC &amp; Others"/>
      <sheetName val="Stages"/>
      <sheetName val="Bs-grp (2)"/>
      <sheetName val="bs-sch2"/>
      <sheetName val="abstract"/>
      <sheetName val="212"/>
      <sheetName val="FAREGS"/>
      <sheetName val="own-assets-corp"/>
      <sheetName val="own-assets-dep"/>
      <sheetName val="LTA"/>
      <sheetName val="FBT"/>
      <sheetName val="II A"/>
      <sheetName val="III"/>
      <sheetName val="IV"/>
      <sheetName val="VI"/>
      <sheetName val="VII"/>
      <sheetName val="VIII"/>
      <sheetName val="Lookups"/>
      <sheetName val="P&amp;L- Paste"/>
      <sheetName val="Net Income - Paste"/>
      <sheetName val="LTC-Blore"/>
      <sheetName val="Bonus-Blore"/>
      <sheetName val="Lunch Exps-Blore"/>
      <sheetName val="Staff Welfare -Blore"/>
      <sheetName val="Medical Exps-Blore"/>
      <sheetName val="PF"/>
      <sheetName val="Salary and Wages"/>
      <sheetName val="Variation"/>
      <sheetName val="Reasonability"/>
      <sheetName val="Gratuity and Leave Encashment"/>
      <sheetName val="Authentication"/>
      <sheetName val="CREXPORT1"/>
      <sheetName val="SAR"/>
      <sheetName val="Appointment"/>
      <sheetName val="TDS"/>
      <sheetName val="ESI-Blore"/>
      <sheetName val="BLR"/>
      <sheetName val="KOL"/>
      <sheetName val="Hyd bc"/>
      <sheetName val="EOU"/>
      <sheetName val="Baroda"/>
      <sheetName val="Savli"/>
      <sheetName val="Noida"/>
      <sheetName val="SAR-Retirement Benefits"/>
      <sheetName val="Retirement Benefits"/>
      <sheetName val="SAR-Payroll"/>
      <sheetName val="GRP"/>
      <sheetName val="Working-FA"/>
      <sheetName val="App II Mar 05"/>
      <sheetName val="Working App II Mar 05"/>
      <sheetName val="App II Mar 06"/>
      <sheetName val="Working FA-250"/>
      <sheetName val="Working -301"/>
      <sheetName val="CRITERIA2"/>
      <sheetName val="Aust"/>
      <sheetName val="ICBILL"/>
      <sheetName val="Aust_aging (2)"/>
      <sheetName val="Australia (SK)"/>
      <sheetName val="Aust-NZ"/>
      <sheetName val="SGP-Australia"/>
      <sheetName val="Aust-HK"/>
      <sheetName val="Aust-India"/>
      <sheetName val="SRN"/>
      <sheetName val="TNT"/>
      <sheetName val="Unisys"/>
      <sheetName val="P &amp; L (2)"/>
      <sheetName val="draft"/>
      <sheetName val="IT Cal"/>
      <sheetName val="Annex-7"/>
      <sheetName val="B S"/>
      <sheetName val="P &amp; L (3)"/>
      <sheetName val="BS Abs"/>
      <sheetName val="SCH"/>
      <sheetName val="Cash Flow-final"/>
      <sheetName val="Working"/>
      <sheetName val="SCH 2"/>
      <sheetName val="SCH3"/>
      <sheetName val="SCH 5"/>
      <sheetName val="SCH 6(ii)"/>
      <sheetName val="SCH 7 (iii)"/>
      <sheetName val="SCH 7 (v)"/>
      <sheetName val="SCH 7 (vi)"/>
      <sheetName val="SCH 7 (vii)"/>
      <sheetName val="SCH 7 (iv)"/>
      <sheetName val="SCH 8 (A)(i)"/>
      <sheetName val="SCH 8 (A)(ii)"/>
      <sheetName val="SCH 8(A) (iii)"/>
      <sheetName val="SCH 8 (A)(iv)"/>
      <sheetName val="SCH 8 (A)(v)"/>
      <sheetName val="SCH 8 A(vi)"/>
      <sheetName val="SCH 12"/>
      <sheetName val="SCH 13"/>
      <sheetName val="FA DET"/>
      <sheetName val="Asset Sale"/>
      <sheetName val="Asset W Off"/>
      <sheetName val="Dep Cal"/>
      <sheetName val="Existing Asset"/>
      <sheetName val="Existing Asset-1"/>
      <sheetName val="Adv Tax"/>
      <sheetName val="Leave"/>
      <sheetName val="Related Party"/>
      <sheetName val="Comp Annex-1"/>
      <sheetName val="Comp Annex-2"/>
      <sheetName val="Capital Gains Workings"/>
      <sheetName val="Form 3CD"/>
      <sheetName val="TA Annex I"/>
      <sheetName val="TA Annex II"/>
      <sheetName val="TDS Receivable"/>
      <sheetName val="Annex-1"/>
      <sheetName val="Annex 1A"/>
      <sheetName val="Annex 2"/>
      <sheetName val="Annex 2A"/>
      <sheetName val="Annex-3"/>
      <sheetName val="Annex-3A"/>
      <sheetName val="Annex-4"/>
      <sheetName val="Annex-5"/>
      <sheetName val="Annex 4A"/>
      <sheetName val="Annex-5A"/>
      <sheetName val="Annex 4B"/>
      <sheetName val="Annex-6"/>
      <sheetName val="Annex-8A"/>
      <sheetName val="Annex-8B"/>
      <sheetName val="Annex-8C"/>
      <sheetName val="Annex-8D"/>
      <sheetName val="Annex-8E"/>
      <sheetName val="Annex-9"/>
      <sheetName val="Annex-10"/>
      <sheetName val="Carried Losses"/>
      <sheetName val="FA IT"/>
      <sheetName val="IT additions"/>
      <sheetName val="Computation (2)"/>
      <sheetName val="MAT (2)"/>
      <sheetName val="Pay Details"/>
      <sheetName val="269 SS Annexure"/>
      <sheetName val="269T Annexure"/>
      <sheetName val="Entertainment tax"/>
      <sheetName val="DP &amp;MSO"/>
      <sheetName val="PSR"/>
      <sheetName val="Ad&amp; PT"/>
      <sheetName val="PL grp"/>
      <sheetName val="XXXXXXX"/>
      <sheetName val="XXXXXX0"/>
      <sheetName val="XXXXXX1"/>
      <sheetName val="XXXXXX2"/>
      <sheetName val="XXXXXX3"/>
      <sheetName val="dividend inputs"/>
      <sheetName val="2005 Q4"/>
      <sheetName val="Book Income"/>
      <sheetName val="Bus Obj"/>
      <sheetName val="Model for Deferreds"/>
      <sheetName val="Purch Acct Adj"/>
      <sheetName val="Projected income"/>
      <sheetName val="Sum of Jurisdictions"/>
      <sheetName val="APO Q3"/>
      <sheetName val="LAO Q3"/>
      <sheetName val="Europe Q3"/>
      <sheetName val="NA Q3"/>
      <sheetName val="Stock Comp Amortization "/>
      <sheetName val="BV gross-up"/>
      <sheetName val="FAS 109"/>
      <sheetName val="P_F18 Dec prov"/>
      <sheetName val="P1_Dec TB"/>
      <sheetName val="P3_05 TR"/>
      <sheetName val="P2_SRED"/>
      <sheetName val="P5_Reserves"/>
      <sheetName val="P5.1_06 Def Rev"/>
      <sheetName val="Sales Performance"/>
      <sheetName val="General Sales Order List"/>
      <sheetName val="Geral"/>
      <sheetName val="Thiago"/>
      <sheetName val="Resumo"/>
      <sheetName val="2131"/>
      <sheetName val="BRAZIL - Comm"/>
      <sheetName val="Acum 2005"/>
      <sheetName val="Q1-2005"/>
      <sheetName val="Q2-2005"/>
      <sheetName val="EMEA A2P Roster"/>
      <sheetName val="BUS OBJ YTD OCT 2006"/>
      <sheetName val="(A) LIC REV BUS OBJ YTD OCT 06"/>
      <sheetName val="A01 CS&amp;S and PS Expenses"/>
      <sheetName val="(D) R&amp;D dept data tie ext r&amp;d"/>
      <sheetName val="(E) R&amp;D dept data"/>
      <sheetName val="Lic Rev Account Lookup Table"/>
      <sheetName val="R&amp;D Department Lookup Table"/>
      <sheetName val="Entity Lookup Table"/>
      <sheetName val="F64 LC P&amp;L"/>
      <sheetName val="(C) F18 LC P&amp;L"/>
      <sheetName val="F18 LC by Dept"/>
      <sheetName val="F18 Mgmt Dept"/>
      <sheetName val="(B) F11 LC P&amp;L"/>
      <sheetName val="F40 LC Depts"/>
      <sheetName val="GL Queries"/>
      <sheetName val="Div YTD"/>
      <sheetName val="(F) F18 LC by Dept"/>
      <sheetName val="(G) F40 LC Depts"/>
      <sheetName val="(H) F18 Mgmt Dept"/>
      <sheetName val="(I) Indirect Costs f Allocation"/>
      <sheetName val="(J) F11 P&amp;L by Dept"/>
      <sheetName val="R&amp;D dept data tie to ext r&amp;d"/>
      <sheetName val="R&amp;D dept data"/>
      <sheetName val="F18 LC P&amp;L"/>
      <sheetName val="F11 LC P&amp;L"/>
      <sheetName val="(E) F11 P&amp;L by Dept"/>
      <sheetName val="Schedules BS"/>
      <sheetName val="Sch-7"/>
      <sheetName val="Schedules PL"/>
      <sheetName val="grouping"/>
      <sheetName val="PartIV"/>
      <sheetName val="TB07"/>
      <sheetName val="TB06"/>
      <sheetName val="TB05"/>
      <sheetName val="TB04"/>
      <sheetName val="TB03"/>
      <sheetName val="Sec 212"/>
      <sheetName val="IT Depn "/>
      <sheetName val="depre logic"/>
      <sheetName val="far pivot"/>
      <sheetName val="Fareg"/>
      <sheetName val="cap commitment"/>
      <sheetName val="abst _2_"/>
      <sheetName val="IBM C BLOCK"/>
      <sheetName val="fidelity"/>
      <sheetName val="IBM D BLOCK"/>
      <sheetName val="cherryhill"/>
      <sheetName val="anz"/>
      <sheetName val="Campus"/>
      <sheetName val="Pine Valley"/>
      <sheetName val="24 bar 7"/>
      <sheetName val="COVANSYS"/>
      <sheetName val="Signature"/>
      <sheetName val="Netapps"/>
      <sheetName val="EGL-FOODCOURT"/>
      <sheetName val="IBM C Block Fitout"/>
      <sheetName val="IBM D Block Fitout"/>
      <sheetName val="24bar7 (ICON)"/>
      <sheetName val="24bar7 phase 2"/>
      <sheetName val="LG Soft Fitout"/>
      <sheetName val="kirby"/>
      <sheetName val="kirby Gs"/>
      <sheetName val="ibm1"/>
      <sheetName val="ibm2"/>
      <sheetName val="ibm3"/>
      <sheetName val="Goodwill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xxx"/>
      <sheetName val="F-7B"/>
      <sheetName val="B-1."/>
      <sheetName val="30(old)"/>
      <sheetName val="cashflowcomp"/>
      <sheetName val="cashflowcomp (2)"/>
      <sheetName val="A2l2"/>
      <sheetName val="A3l1"/>
      <sheetName val="A3l1-1"/>
      <sheetName val="A2l1-RJE"/>
      <sheetName val="A2l2-CLA"/>
      <sheetName val="A2l3-SAD"/>
      <sheetName val="C8"/>
      <sheetName val="EA"/>
      <sheetName val="EC"/>
      <sheetName val="E1l1"/>
      <sheetName val="E7"/>
      <sheetName val="IA"/>
      <sheetName val="K3l1"/>
      <sheetName val="K5"/>
      <sheetName val="K6"/>
      <sheetName val="K7"/>
      <sheetName val="OA"/>
      <sheetName val="O2-CA"/>
      <sheetName val="O3-Disposal"/>
      <sheetName val="O4"/>
      <sheetName val="Pl1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4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M, MM"/>
      <sheetName val=" BB-2"/>
      <sheetName val="CC-3-1"/>
      <sheetName val="PP-2"/>
      <sheetName val="RCD 5- (APPENDIX 1)"/>
      <sheetName val="k-Discl"/>
      <sheetName val="UA"/>
      <sheetName val="stmt of equity"/>
      <sheetName val="auditors' report"/>
      <sheetName val="Attach"/>
      <sheetName val="Hypo"/>
      <sheetName val="AP110 sup"/>
      <sheetName val="AP110sup"/>
      <sheetName val="FF "/>
      <sheetName val="FF-2 (1)"/>
      <sheetName val="FF-2 (3)"/>
      <sheetName val="KK-1"/>
      <sheetName val="MM-10"/>
      <sheetName val="U dis (3)"/>
      <sheetName val="U dis (2)"/>
      <sheetName val="F-1,2 (2)"/>
      <sheetName val="F-22 (2)"/>
      <sheetName val="F-1,2 (3)"/>
      <sheetName val="F-3 (3)"/>
      <sheetName val="F-22 (3)"/>
      <sheetName val="CF-4 "/>
      <sheetName val="CF-1,2"/>
      <sheetName val="CF-3"/>
      <sheetName val="ccf"/>
      <sheetName val="A5l1"/>
      <sheetName val="(U3-2) Realised forex loss"/>
      <sheetName val="(U3) Unrealised forex gain-loss"/>
      <sheetName val="(U3-1) Realised forex gain"/>
      <sheetName val="BPR - Conclusion"/>
      <sheetName val="F-8(FSA)"/>
      <sheetName val="F-9b"/>
      <sheetName val="F-9c"/>
      <sheetName val="RCD-1-1"/>
      <sheetName val="C-6"/>
      <sheetName val="C-6a"/>
      <sheetName val="M MM"/>
      <sheetName val="Pnl-10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OHDcom"/>
      <sheetName val="SRM"/>
      <sheetName val="A6-1l1"/>
      <sheetName val="A6-1l2"/>
      <sheetName val="A3-7"/>
      <sheetName val="E "/>
      <sheetName val="F "/>
      <sheetName val="U1-1"/>
      <sheetName val="LDU Sales qty 2009-10"/>
      <sheetName val="W block"/>
      <sheetName val="Table 41"/>
      <sheetName val="Table 9"/>
      <sheetName val="Table11"/>
      <sheetName val="Table 1"/>
      <sheetName val="Table 2"/>
      <sheetName val="Table 3"/>
      <sheetName val="Table 4"/>
      <sheetName val="Table 5"/>
      <sheetName val="Table 6"/>
      <sheetName val="Pivot 2"/>
      <sheetName val="DOT-Customer-data"/>
      <sheetName val="Fund Utilisation"/>
      <sheetName val="Hyderabad_NLA"/>
      <sheetName val="Silokhera_NLA"/>
      <sheetName val="Cyber City_NLA"/>
      <sheetName val="Chennai_NLA"/>
      <sheetName val="Chennai "/>
      <sheetName val="Tenant-Chennai"/>
      <sheetName val="Hyderabad"/>
      <sheetName val="Tanent-W Block"/>
      <sheetName val="W block (2)"/>
      <sheetName val="Silokhera"/>
      <sheetName val="Table 7"/>
      <sheetName val="Project Data"/>
      <sheetName val="Unleased area"/>
      <sheetName val="Pivot (2)"/>
      <sheetName val="Building Matrix"/>
      <sheetName val="Related - Construction"/>
      <sheetName val="TB31.12.2008"/>
      <sheetName val="BS &amp; PL"/>
      <sheetName val="BS Schedule"/>
      <sheetName val="Sch 4 FA Sch"/>
      <sheetName val="Sch 5- Investment"/>
      <sheetName val="P&amp;L Schedule"/>
      <sheetName val="POCM - 31.12.08"/>
      <sheetName val="Final - Plots  "/>
      <sheetName val="Final - Town Houses"/>
      <sheetName val="Deferred  Tax"/>
      <sheetName val="Tax Provision"/>
      <sheetName val="Dep As per IT act "/>
      <sheetName val="FBT-Working "/>
      <sheetName val="Details "/>
      <sheetName val="Fixed Assets Register"/>
      <sheetName val="AR TB"/>
      <sheetName val="ICD- interest Income  "/>
      <sheetName val="Interest CCD- Expenses"/>
      <sheetName val="Group -31.12.2008"/>
      <sheetName val="Interest Allocation "/>
      <sheetName val="DTA &amp; C TAX"/>
      <sheetName val="One Pager"/>
      <sheetName val="P &amp; L Schedule"/>
      <sheetName val="Grouping Sheet"/>
      <sheetName val="Revised TB Ramco"/>
      <sheetName val="TB 31.03.10"/>
      <sheetName val="Ramco TB"/>
      <sheetName val="Pocm Sheet"/>
      <sheetName val="Q-1 Sale"/>
      <sheetName val="Project Summary"/>
      <sheetName val="Fixed Assets "/>
      <sheetName val="IT -Assets"/>
      <sheetName val="Leasehold"/>
      <sheetName val="Development Rights"/>
      <sheetName val="PF Details"/>
      <sheetName val="DRDL Int ICD"/>
      <sheetName val="DCDL Int ICD"/>
      <sheetName val="DHDL Int. CCD"/>
      <sheetName val="Clogs Int.CCD"/>
      <sheetName val="Epop Working"/>
      <sheetName val="Rent Equalization"/>
      <sheetName val="GAM Text"/>
      <sheetName val="BS SAC YS Ver 2.0"/>
      <sheetName val="P&amp;L SAC YS Ver 2.0"/>
      <sheetName val="BS SAC Ver 1.0"/>
      <sheetName val="P&amp;L SAC Ver 1.0"/>
      <sheetName val="YS SAC"/>
      <sheetName val="Schedule VI"/>
      <sheetName val="POCM Working"/>
      <sheetName val="Q-2 Revised Sale Report"/>
      <sheetName val="Q2 Sale Report"/>
      <sheetName val="Q1 Sale Report "/>
      <sheetName val="Q3 Sale report"/>
      <sheetName val="Development Right"/>
      <sheetName val="Personnel expenses"/>
      <sheetName val="Kakanad"/>
      <sheetName val="Sriperamathur"/>
      <sheetName val="OMR - II"/>
      <sheetName val="Constructions Expenses"/>
      <sheetName val="Management expenses"/>
      <sheetName val="Project Management Expenses"/>
      <sheetName val="Financial expenses"/>
      <sheetName val="Interest allocation June 10"/>
      <sheetName val="Interest allocation Mar 2010"/>
      <sheetName val="._ls___ls___ls_Site Detail"/>
      <sheetName val="._ls_._ls_._ls_Site Detail"/>
      <sheetName val="landed cost tower cranes"/>
      <sheetName val="Tender Summary"/>
      <sheetName val="Markup"/>
      <sheetName val="CCS"/>
      <sheetName val="Non-Rec"/>
      <sheetName val="Prelims"/>
      <sheetName val="Bill1"/>
      <sheetName val="1.1 Staff"/>
      <sheetName val="3.1 Labour"/>
      <sheetName val="4.1 Site_Offices"/>
      <sheetName val="6.1 Plant"/>
      <sheetName val="6.5.1 Ext Scaffold"/>
      <sheetName val="6.5.2 Int Scaffold"/>
      <sheetName val="POCM"/>
      <sheetName val="POCM - Entries"/>
      <sheetName val="POCM - working"/>
      <sheetName val="Inventory Main sheet"/>
      <sheetName val="Construction"/>
      <sheetName val="Approval Cost"/>
      <sheetName val="EDC IDC"/>
      <sheetName val="EDC &amp; IDC 118.562"/>
      <sheetName val="EDC &amp; IDC 34.01"/>
      <sheetName val="INDORAMA Group June 02"/>
      <sheetName val="NMDC Porf"/>
      <sheetName val="XXXXXXXX"/>
      <sheetName val="bsvertical"/>
      <sheetName val="sch2"/>
      <sheetName val="sch4"/>
      <sheetName val="sch5"/>
      <sheetName val="sch6-btd"/>
      <sheetName val="sch8,9,10,11"/>
      <sheetName val="sch12,13,14"/>
      <sheetName val="B Sheet"/>
      <sheetName val="PreOp"/>
      <sheetName val="DET0900"/>
      <sheetName val="414000 UPDATED INSURANCE"/>
      <sheetName val="16862"/>
      <sheetName val="DIRECTORS DETAILS"/>
      <sheetName val="UPDATED ON 23 07 01"/>
      <sheetName val="Detail Sheet"/>
      <sheetName val="BAL S"/>
      <sheetName val="BAL SHEET 12 april 02"/>
      <sheetName val="TALLY "/>
      <sheetName val="429400"/>
      <sheetName val="429400 june"/>
      <sheetName val="PROF"/>
      <sheetName val="JUNE   "/>
      <sheetName val="425230 june"/>
      <sheetName val="Bal Sheet Aug 01 (15.9.01)  (2)"/>
      <sheetName val="GIST"/>
      <sheetName val="A.1"/>
      <sheetName val="A.2"/>
      <sheetName val="D 1"/>
      <sheetName val="D 3"/>
      <sheetName val="D 4"/>
      <sheetName val="D 5"/>
      <sheetName val="D 6"/>
      <sheetName val="Balance Sheet upto Sept., 2001"/>
      <sheetName val="D 7"/>
      <sheetName val="D 7.1"/>
      <sheetName val="D 2"/>
      <sheetName val="D 8"/>
      <sheetName val="425230 apr may 01"/>
      <sheetName val="D 9"/>
      <sheetName val="D 10"/>
      <sheetName val="D 10.1"/>
      <sheetName val="D 10.2"/>
      <sheetName val="D 10.3"/>
      <sheetName val="D 12"/>
      <sheetName val="D 13"/>
      <sheetName val="E.1"/>
      <sheetName val="E.2"/>
      <sheetName val="E.3"/>
      <sheetName val="E.3.1"/>
      <sheetName val="E.3.2"/>
      <sheetName val="E.3.3"/>
      <sheetName val="E.4"/>
      <sheetName val="E.5"/>
      <sheetName val="E.6"/>
      <sheetName val="E.7"/>
      <sheetName val="E.8"/>
      <sheetName val="425229 apr may 01"/>
      <sheetName val="415030(APR01)"/>
      <sheetName val="410010"/>
      <sheetName val="COVERPAGE"/>
      <sheetName val="review"/>
      <sheetName val="mis - reports"/>
      <sheetName val="p&amp;l  "/>
      <sheetName val="PBIDT-GROUP"/>
      <sheetName val="Trend"/>
      <sheetName val="EMP-LOAN"/>
      <sheetName val="INCENTIVE-1"/>
      <sheetName val="INITIATIVE-SUMM"/>
      <sheetName val="CANTEEN-SUM"/>
      <sheetName val="HIRD_VEH"/>
      <sheetName val="PROFF"/>
      <sheetName val="HRD&amp;GS"/>
      <sheetName val="W.CAP"/>
      <sheetName val="STK OP.SUPPLIES"/>
      <sheetName val="STK.SPARES"/>
      <sheetName val="STK.SIP"/>
      <sheetName val="DISC.ROLL"/>
      <sheetName val="DR.BAL-HSM"/>
      <sheetName val="DR.BAL-SIP"/>
      <sheetName val="LEFT-EMP "/>
      <sheetName val="FREE ISSUE"/>
      <sheetName val="DRS COM"/>
      <sheetName val="SCHE-12-SIP"/>
      <sheetName val="SCH_12-HSM"/>
      <sheetName val="SCH13HSM"/>
      <sheetName val="SCH13SIP"/>
      <sheetName val="FUND REP"/>
      <sheetName val="IIL-IMIL"/>
      <sheetName val="Emp loan"/>
      <sheetName val="RECOVERY LIST"/>
      <sheetName val="INITIATIVES"/>
      <sheetName val="ElectInst"/>
      <sheetName val="Plan&amp;Mach"/>
      <sheetName val="Railway"/>
      <sheetName val="Dep-Tally"/>
      <sheetName val="Final-Asset-Depre-SKG"/>
      <sheetName val="AssetMaster-Final"/>
      <sheetName val="Sch-3-fixedAssets"/>
      <sheetName val="Final-Allocation-SKG"/>
      <sheetName val="fluct-2yrs"/>
      <sheetName val="Frgn-Exch-Diff"/>
      <sheetName val="CWIP-Tally"/>
      <sheetName val="cwip-proj"/>
      <sheetName val="CWIP-remain"/>
      <sheetName val="CWIP-detl-AUC"/>
      <sheetName val="details for cwip remain"/>
      <sheetName val="Final data for DEP."/>
      <sheetName val="Main data for Dep"/>
      <sheetName val="Final Allocation Summary"/>
      <sheetName val="SINTER+CHFES+COAL INJ."/>
      <sheetName val="Tally with SAP"/>
      <sheetName val="ORIGINAL Sint+CHFES+Coal Inj"/>
      <sheetName val="Control Chart"/>
      <sheetName val="U_Instructions CFIAT"/>
      <sheetName val="U-1_SGA BLock Reconciliation"/>
      <sheetName val="U-2_SGA Inventory Tally"/>
      <sheetName val="U-3_Depreciation Reasonability"/>
      <sheetName val="U-4_Investments &amp; FD"/>
      <sheetName val="U-5_Raw Materials Tally"/>
      <sheetName val="U-6_Yield Analysis-RMPM"/>
      <sheetName val="U-7_Finished Goods Tally"/>
      <sheetName val="U-8_Schedule VI-FG Tally &amp; RM"/>
      <sheetName val="U-9_NRV Testing-FG"/>
      <sheetName val="U-10_Container Reconciliation"/>
      <sheetName val="U-11_Finished Goods Excise Duty"/>
      <sheetName val="U-12_Accrued Expenses Turnover"/>
      <sheetName val="U-13_Excise Duty Reasonability"/>
      <sheetName val="U-14_Sales Tax Reconciliation"/>
      <sheetName val="Sales Tax Reco-Working"/>
      <sheetName val="U-15_Sales Tax Incentive"/>
      <sheetName val="U-16_OAR-Balance Sheet"/>
      <sheetName val="U-17_GP Reconciliation"/>
      <sheetName val="U-18_Qty &amp; Rate Variance_GP, NP"/>
      <sheetName val="U-19_NP Reconciliation"/>
      <sheetName val="U-20_Payroll Expense"/>
      <sheetName val="U-21_Power &amp; Fuel Expense"/>
      <sheetName val="U-22_OAR-P&amp;L Account"/>
      <sheetName val="U-23_Contingent Liabilities"/>
      <sheetName val="U-24_Ratios Chart"/>
      <sheetName val="U-25_Balance Sheet_2004"/>
      <sheetName val="U-26_P&amp;L Account_2004"/>
      <sheetName val="U-27_Schedules_2004"/>
      <sheetName val="U-28_Ross TB_2004"/>
      <sheetName val="U-29_FA Schedule_2004"/>
      <sheetName val="U-30_Additional Info_2004"/>
      <sheetName val="U-31_Miscellaneous Info_2004"/>
      <sheetName val="U-32_Inter Unit Sales-FG_2004"/>
      <sheetName val="U-33_Balance Sheet_2003"/>
      <sheetName val="U-34_P&amp;L Account_2003"/>
      <sheetName val="U-35_Schedules_2003"/>
      <sheetName val="U-36_Ross TB_2003"/>
      <sheetName val="U-37_FA Schedule_2003"/>
      <sheetName val="U-38_Additional Info_2003"/>
      <sheetName val="U-39_Miscellaneous Info_2003"/>
      <sheetName val="Intermix"/>
      <sheetName val="Blender"/>
      <sheetName val="TST"/>
      <sheetName val="CV"/>
      <sheetName val="AA2"/>
      <sheetName val="newexpected"/>
      <sheetName val="Summary-mixing"/>
      <sheetName val="SUMMARYline"/>
      <sheetName val="COMPOUNDING"/>
      <sheetName val="prod3(val)"/>
      <sheetName val="Renault"/>
      <sheetName val="CVtrend"/>
      <sheetName val="SALE7C"/>
      <sheetName val="Coversheet"/>
      <sheetName val="Sales Customer (CCI)"/>
      <sheetName val="Gap Analysis (CCI)"/>
      <sheetName val="P&amp;L Sub"/>
      <sheetName val="DCF(CCI)"/>
      <sheetName val="WACC (CCI)"/>
      <sheetName val="BETA(CCI)"/>
      <sheetName val="CFS (CCI)"/>
      <sheetName val="IL&amp;FS"/>
      <sheetName val="P&amp;L (CCI)"/>
      <sheetName val="BS (CCI)"/>
      <sheetName val="Revised Logistics (2)"/>
      <sheetName val="Revised Logistics"/>
      <sheetName val="Logistics (CCI)"/>
      <sheetName val="Assumption (CCI)"/>
      <sheetName val="FF Business (CCI)"/>
      <sheetName val="Deprn FF (CCI)"/>
      <sheetName val="Loan Schedule (CCI)"/>
      <sheetName val="Deprn Logistics (CCI)"/>
      <sheetName val="Future Income (2)"/>
      <sheetName val="UILP Sales FY11"/>
      <sheetName val="UILP Expense FY11"/>
      <sheetName val="Warehouse (CCI)"/>
      <sheetName val="Oper Exps"/>
      <sheetName val="GP from Audited Nos"/>
      <sheetName val="Oper Income"/>
      <sheetName val="Fin Yr 10-11"/>
      <sheetName val="Final GP &amp; Projections (CCI)"/>
      <sheetName val="Fin Yr 09 - 10"/>
      <sheetName val="OT FY10"/>
      <sheetName val="OT R FY10"/>
      <sheetName val="OT FY11"/>
      <sheetName val="OT R FY11"/>
      <sheetName val="Employee Cost"/>
      <sheetName val="S&amp;A Expenses"/>
      <sheetName val="Interest &amp; Finance Charges"/>
      <sheetName val="Taxes (CCI)"/>
      <sheetName val="Investments (CCI)"/>
      <sheetName val="Loans &amp; Advances (CCI)"/>
      <sheetName val="Current Liabilities (CCI)"/>
      <sheetName val="Provision (CCI)"/>
      <sheetName val="Reserve &amp; Surplus (CCI)"/>
      <sheetName val="Secured Loan (CCI)"/>
      <sheetName val="Unsecured Loan (CCI)"/>
      <sheetName val="Proj Freight"/>
      <sheetName val="Depreciation (CCI)"/>
      <sheetName val="YEAR"/>
      <sheetName val="SAPBEXqueries"/>
      <sheetName val="SAPBEXfilters"/>
      <sheetName val="BS PL"/>
      <sheetName val="Vendor Branches"/>
      <sheetName val="operation BC"/>
      <sheetName val="Advance"/>
      <sheetName val="TB Dec-09-10"/>
      <sheetName val="ADVANCES CASH IN KIND (3)"/>
      <sheetName val="ADVANCES CASH IN KIND (2)"/>
      <sheetName val="ADVANCES CASH IN KIND"/>
      <sheetName val="memo WROK summary  (2)"/>
      <sheetName val="81"/>
      <sheetName val="Correction Require "/>
      <sheetName val="Debtor summary"/>
      <sheetName val="BS Detail Sheet"/>
      <sheetName val="INT SEC 18 "/>
      <sheetName val="BS PL "/>
      <sheetName val="memo  summary OTHER THAN IOT"/>
      <sheetName val="CWIP SECHUDELE"/>
      <sheetName val="cAPITAL adv &amp; cRS"/>
      <sheetName val="SUMMARY MEMO IOT"/>
      <sheetName val="PL Detail Sheet JSLO"/>
      <sheetName val="47"/>
      <sheetName val="Debit  1 loans"/>
      <sheetName val="DEP Sec 5 BS "/>
      <sheetName val="PL FOR HO "/>
      <sheetName val="PL Interest Paid"/>
      <sheetName val="PL SAP TB "/>
      <sheetName val="BS SAP TB "/>
      <sheetName val="P-Admin"/>
      <sheetName val="Final MEMO"/>
      <sheetName val="PL.Schedules"/>
      <sheetName val="Power Plant"/>
      <sheetName val="Exch Fluct"/>
      <sheetName val="other expens"/>
      <sheetName val="P-Sales"/>
      <sheetName val="Selling Exp "/>
      <sheetName val="Project power"/>
      <sheetName val="Contractor"/>
      <sheetName val="Raw mat cons"/>
      <sheetName val="buyers credit"/>
      <sheetName val="FREIGHT INWARD INDIGENOUS"/>
      <sheetName val="P List 870"/>
      <sheetName val="Final BS PL March 11 "/>
      <sheetName val="dEPR 10-11"/>
      <sheetName val="Fin BS Detail Sheet MARCH 11"/>
      <sheetName val="Capital  Vendor  Final"/>
      <sheetName val="Acceptance"/>
      <sheetName val="Exch Flucat"/>
      <sheetName val="IUT"/>
      <sheetName val="Trail  Pr 11.05.11 "/>
      <sheetName val="Capital Advance "/>
      <sheetName val="Stock 31.03.11"/>
      <sheetName val="Opeartion BC"/>
      <sheetName val="Trail 11.05.11"/>
      <sheetName val="Final BS PL Dec  qUATERWISD"/>
      <sheetName val="Reconciliation 4th Quarter"/>
      <sheetName val="Nov FITL Intt"/>
      <sheetName val="ECB Interest"/>
      <sheetName val="FCCB Interest Calculation "/>
      <sheetName val="P&amp;L up to Nov 10"/>
      <sheetName val="DEP "/>
      <sheetName val="Ph I Int Term Loan &amp; ECB"/>
      <sheetName val="DPS Power"/>
      <sheetName val="Sales Reco with TB"/>
      <sheetName val="other manufct exp"/>
      <sheetName val="Transport"/>
      <sheetName val="wroking capital "/>
      <sheetName val="Exch Fluct "/>
      <sheetName val="power"/>
      <sheetName val="Jan 08.Trial"/>
      <sheetName val="TB 30.11.10"/>
      <sheetName val="Consum Chrome Friable"/>
      <sheetName val="Memo Entry"/>
      <sheetName val="wrok rough "/>
      <sheetName val="Nov Consu"/>
      <sheetName val="Raw mat cons Nov"/>
      <sheetName val="Dep. &amp; Intt."/>
      <sheetName val="Prov Dec-09"/>
      <sheetName val="Trial. Dec 07"/>
      <sheetName val="Ope_Trial"/>
      <sheetName val="FG Val"/>
      <sheetName val="SFG val"/>
      <sheetName val="Rm-TISCo"/>
      <sheetName val="material detail Indonesia"/>
      <sheetName val="PIVOT-MATERIAL INDIA"/>
      <sheetName val="Material Detail- india"/>
      <sheetName val="Material Summary"/>
      <sheetName val="Money Summary"/>
      <sheetName val="QUALITY COM"/>
      <sheetName val="Monthly P&amp;L"/>
      <sheetName val="July 03"/>
      <sheetName val="Aug 03"/>
      <sheetName val="Sep 03"/>
      <sheetName val="Oct 03"/>
      <sheetName val="Nov 03"/>
      <sheetName val="CDR Ratios "/>
      <sheetName val="Other Ratios"/>
      <sheetName val="Net Worth"/>
      <sheetName val="TOL CDR"/>
      <sheetName val="Secured Borrowings"/>
      <sheetName val="Current Ratio"/>
      <sheetName val="Interface"/>
      <sheetName val="IRR 1 year"/>
      <sheetName val="IRR with 2 years"/>
      <sheetName val="R&amp;C"/>
      <sheetName val="2008-09"/>
      <sheetName val="Qtr debt profile"/>
      <sheetName val="CONS(F)-Final"/>
      <sheetName val="Overall Summary"/>
      <sheetName val="Debt profile"/>
      <sheetName val="Debt 31.03.10"/>
      <sheetName val="Monthly repayments"/>
      <sheetName val="Sacrifice"/>
      <sheetName val="Existing loan sch"/>
      <sheetName val="Lender wise 2"/>
      <sheetName val="Lender-wise"/>
      <sheetName val="Sacrifice backup"/>
      <sheetName val="Rs Crore-JSL Ratios"/>
      <sheetName val="Presentation slides"/>
      <sheetName val="try"/>
      <sheetName val="sbicap"/>
      <sheetName val="JSL - Financials"/>
      <sheetName val="phase II"/>
      <sheetName val="PPT"/>
      <sheetName val="Consolidated"/>
      <sheetName val="Consolidated (Try)"/>
      <sheetName val="OSL - Financials"/>
      <sheetName val="Inv. Sch."/>
      <sheetName val="CONS(F)"/>
      <sheetName val="Capacity &amp; Cost"/>
      <sheetName val="consolidated IT Cal"/>
      <sheetName val="CMA (rough)"/>
      <sheetName val="Old DP"/>
      <sheetName val="Selling Prices"/>
      <sheetName val="Sales Mix"/>
      <sheetName val="Raw Material Costs"/>
      <sheetName val="Consolidated Qtr"/>
      <sheetName val="Spec. Consumptions"/>
      <sheetName val="ProcessYields"/>
      <sheetName val="Chemistry"/>
      <sheetName val="Utilization"/>
      <sheetName val="R&amp;C Impact"/>
      <sheetName val="Capital Cost"/>
      <sheetName val="addon4"/>
      <sheetName val="addon3"/>
      <sheetName val="addon2"/>
      <sheetName val="addon1"/>
      <sheetName val="Ration"/>
      <sheetName val="JSS-STOCK TALLY"/>
      <sheetName val="JSW-STOCK TALLY"/>
      <sheetName val="B. Sheet Abstract "/>
      <sheetName val="JSN-STOCK TALLY"/>
      <sheetName val="B. S. 2009-2010 "/>
      <sheetName val="JSN-Ageing"/>
      <sheetName val="JSW-Ageing"/>
      <sheetName val="JSS-Cust-Ageing"/>
      <sheetName val="JSS-FG Valuation"/>
      <sheetName val="JSS-Scrap"/>
      <sheetName val="(JSS) Inc-Dec. "/>
      <sheetName val="JSN-WIP Valuation"/>
      <sheetName val="JSN-Scrap Valuation"/>
      <sheetName val="JSN INC-DEC WORKING"/>
      <sheetName val="Notes to ac part B"/>
      <sheetName val="Gratuity P.no 12"/>
      <sheetName val="B. S. 09-10"/>
      <sheetName val="Ann B"/>
      <sheetName val="F.Assets Consolidated"/>
      <sheetName val="Working Cash flow"/>
      <sheetName val="Cap. Commitment"/>
      <sheetName val="CIF VALUE DETAIL"/>
      <sheetName val="JSN- Vendor"/>
      <sheetName val="JSW-Vendor"/>
      <sheetName val="JSS-VENDOR"/>
      <sheetName val="Schedule-5(Consolidated)"/>
      <sheetName val="JSN-DEP"/>
      <sheetName val="JSW-DEP"/>
      <sheetName val="JSS-DEP"/>
      <sheetName val="JSSS_Dep"/>
      <sheetName val="TB Chennai"/>
      <sheetName val="TB Mumbai"/>
      <sheetName val="TB Gurgaon"/>
      <sheetName val="D. Tax Liability Cal. 09-10"/>
      <sheetName val="I. Tax Prov. 09-10"/>
      <sheetName val="JSN-Cons. Sheet"/>
      <sheetName val="JSW-Cons. Sheet"/>
      <sheetName val="JSS-Cons. Sheet"/>
      <sheetName val="JSN-FG Valuation"/>
      <sheetName val="JSN-Sales Return"/>
      <sheetName val="JSW-FG (31.03.10)"/>
      <sheetName val="JSW-Scrap(31.03.10)"/>
      <sheetName val="JSW-Sales Return"/>
      <sheetName val="JSS-Sales Return"/>
      <sheetName val="INT RECD. JSW"/>
      <sheetName val="JSW-Inc-Dec. Working"/>
      <sheetName val="JSN-Interest Received Detail"/>
      <sheetName val="Opening Balance"/>
      <sheetName val="Annexure G"/>
      <sheetName val="Sched"/>
      <sheetName val="FA_Final"/>
      <sheetName val="Groupings-final"/>
      <sheetName val="prov"/>
      <sheetName val="gain.loss"/>
      <sheetName val="sap trial"/>
      <sheetName val="Scheme Area Details_Block__ C2"/>
      <sheetName val="New33KVSS_E3"/>
      <sheetName val="Prop aug of Ex 33KVSS_E3a"/>
      <sheetName val="SIN"/>
      <sheetName val="CREV"/>
      <sheetName val="DREV"/>
      <sheetName val="IDCCALHYD_GOO"/>
      <sheetName val="18_4_10 pm"/>
      <sheetName val="ADJ_TB"/>
      <sheetName val="Map"/>
      <sheetName val="Pub-res"/>
      <sheetName val="AR-BS"/>
      <sheetName val="AR-P&amp;L"/>
      <sheetName val="Segment"/>
      <sheetName val="SCH 1_2"/>
      <sheetName val="SCH _3"/>
      <sheetName val="SCH_4"/>
      <sheetName val="SCH 5 (N)"/>
      <sheetName val=" SCH 6_7 "/>
      <sheetName val=" SCH 8 9 10 11"/>
      <sheetName val="SCH121314"/>
      <sheetName val="SCH 1516"/>
      <sheetName val="SCH1718"/>
      <sheetName val="SCH19"/>
      <sheetName val="wkg cflo"/>
      <sheetName val="BS Abstract"/>
      <sheetName val="8PSCH66A-NA"/>
      <sheetName val="TRDG PROFIT"/>
      <sheetName val="PointNo.5"/>
      <sheetName val="Entity List"/>
      <sheetName val="Agra"/>
      <sheetName val="Udaipur"/>
      <sheetName val="Projections"/>
      <sheetName val="Sales to schenider"/>
      <sheetName val="Sales Regr 2011-12"/>
      <sheetName val="YS"/>
      <sheetName val="GW"/>
      <sheetName val="Consolidated excl pz&amp;gw"/>
      <sheetName val="1.1 Cashflow analysis"/>
      <sheetName val="1.2 Secured loans"/>
      <sheetName val="1.3 Fixed Assets"/>
      <sheetName val="1.4 Debtors"/>
      <sheetName val="1.5 Loans and advances"/>
      <sheetName val="Shareholders fund"/>
      <sheetName val="Sales mfg"/>
      <sheetName val="Sales Trd"/>
      <sheetName val="3.3 Employee costs"/>
      <sheetName val="1.2 Inventory"/>
      <sheetName val="3.1 Sales mfg"/>
      <sheetName val="3.1 Sales Trd"/>
      <sheetName val="3.1 Other Income"/>
      <sheetName val="3.2 CoM"/>
      <sheetName val="3.4 Other operating expenses"/>
      <sheetName val="Seg P&amp;L"/>
      <sheetName val="Seg BS"/>
      <sheetName val="XCWIP_segment"/>
      <sheetName val="Assets_segmantal"/>
      <sheetName val="PROFIT &amp; LOSS ACCOUNT"/>
      <sheetName val="COMM"/>
      <sheetName val="R&amp;d"/>
      <sheetName val="GR SERVICES"/>
      <sheetName val="GR CAP"/>
      <sheetName val="GR MAT"/>
      <sheetName val="Prov. Others"/>
      <sheetName val="FORM-16"/>
      <sheetName val="MD Office"/>
      <sheetName val="Quality"/>
      <sheetName val="Proface"/>
      <sheetName val="MKt"/>
      <sheetName val="HR"/>
      <sheetName val="Industry"/>
      <sheetName val="Logistics"/>
      <sheetName val="BLD"/>
      <sheetName val="ISC"/>
      <sheetName val="BMS"/>
      <sheetName val="Distri"/>
      <sheetName val="PEC"/>
      <sheetName val="SISC"/>
      <sheetName val="SGBD"/>
      <sheetName val="E&amp;I"/>
      <sheetName val="IT &amp; Bridge"/>
      <sheetName val="Approval Matrix"/>
      <sheetName val="01 T"/>
      <sheetName val="03 "/>
      <sheetName val="WELCOME"/>
      <sheetName val="Q2 YTD OG Sales Analysis"/>
      <sheetName val="ER3"/>
      <sheetName val="ER11_Old"/>
      <sheetName val="ER10_Old"/>
      <sheetName val="Total Expenses"/>
      <sheetName val="XXXXX"/>
      <sheetName val="Buildings-III (2)"/>
      <sheetName val="cap-gas (31-3-02) (2)"/>
      <sheetName val="sch 4 (2)"/>
      <sheetName val="dep on exch -fluct (2)"/>
      <sheetName val="offshore spares"/>
      <sheetName val="FC (2)"/>
      <sheetName val="CIF VALUE "/>
      <sheetName val="Prro.for Tax (R) (2)"/>
      <sheetName val="sch 1,2"/>
      <sheetName val="sch 3"/>
      <sheetName val="sch 4"/>
      <sheetName val="sch 5 "/>
      <sheetName val="sch 6,7,8,9,10,11"/>
      <sheetName val="sch 12,13,14,15"/>
      <sheetName val="TB - 31.03.02"/>
      <sheetName val="Computation of Tax "/>
      <sheetName val="MAT CAL"/>
      <sheetName val="Restate-Crs"/>
      <sheetName val="Reinst - FCL"/>
      <sheetName val="OE"/>
      <sheetName val="oe-1"/>
      <sheetName val="Leasehold Premises"/>
      <sheetName val="dep on exch -fluct"/>
      <sheetName val="buidlings - I"/>
      <sheetName val="buildings - II"/>
      <sheetName val="Buildings-III"/>
      <sheetName val="ONSHORE-EQUIP"/>
      <sheetName val="Offshore Equipment"/>
      <sheetName val="cap-gas (31-3-02)"/>
      <sheetName val="Stock Details"/>
      <sheetName val="GAS"/>
      <sheetName val="NAPHTHA"/>
      <sheetName val="HSD"/>
      <sheetName val="Int.Cal "/>
      <sheetName val="Guarantee Commn."/>
      <sheetName val="Prepaid Insurance"/>
      <sheetName val="Prro.for Tax (R)"/>
      <sheetName val="Prov.for Tax"/>
      <sheetName val="APTRANSCO-Dr"/>
      <sheetName val="APTRANSCO-Sales"/>
      <sheetName val="Int.Receivable-BreakUp"/>
      <sheetName val="Hire charges"/>
      <sheetName val="Break up of o.s.liability &amp; TDS"/>
      <sheetName val="Cal of dividend"/>
      <sheetName val="General Reserve"/>
      <sheetName val="DRR "/>
      <sheetName val="cashflow -PWC"/>
      <sheetName val="cashflow-LKPPL"/>
      <sheetName val="cashflow -final"/>
      <sheetName val="sch 3 "/>
      <sheetName val="sch 5,6,7,8,9,10"/>
      <sheetName val="sch 11,12,13,14"/>
      <sheetName val="Groupings 10.6.05"/>
      <sheetName val="TB - 10.6.05"/>
      <sheetName val="Entries"/>
      <sheetName val="Fin.Summary (2)"/>
      <sheetName val="Fin.Summary"/>
      <sheetName val="PAT"/>
      <sheetName val="Prov.for Tax "/>
      <sheetName val="Pro.for Tax "/>
      <sheetName val="Cal of 234(C) "/>
      <sheetName val="Cal. of Bonus"/>
      <sheetName val="Sales 10-6-05 "/>
      <sheetName val="Sales (2005-06 )"/>
      <sheetName val="Comfort fees"/>
      <sheetName val="Ex.fluct.on rept.FCL"/>
      <sheetName val="Wealth Tax"/>
      <sheetName val="ONSHORE-EQUIP "/>
      <sheetName val="cap-gas "/>
      <sheetName val="dep on exch -fluct   "/>
      <sheetName val="Gas Bills"/>
      <sheetName val="HSD &amp; Naptha"/>
      <sheetName val="Interest-2005"/>
      <sheetName val="Loans-2005"/>
      <sheetName val="bud-act (4)"/>
      <sheetName val="bud-act (3)"/>
      <sheetName val="bud-act (2)"/>
      <sheetName val="dep on exch -fluct "/>
      <sheetName val="capital payments (2)"/>
      <sheetName val="Variance-July"/>
      <sheetName val="bud-act"/>
      <sheetName val="Act02-03(Workings)"/>
      <sheetName val="Actuals"/>
      <sheetName val="LTMA"/>
      <sheetName val="LTAPSA"/>
      <sheetName val="generation(bud -Act)"/>
      <sheetName val="intincome -act"/>
      <sheetName val="Act-Interest"/>
      <sheetName val="Status-27-31.5"/>
      <sheetName val="Status-2002-03"/>
      <sheetName val="cashflows (breaf)"/>
      <sheetName val="capital payments"/>
      <sheetName val="O&amp;M Consumtions-Ser"/>
      <sheetName val="o&amp;M forecast -march"/>
      <sheetName val="PAT (USD)"/>
      <sheetName val="forecast-mar"/>
      <sheetName val="ASSU-NOTES"/>
      <sheetName val="GC"/>
      <sheetName val="tra"/>
      <sheetName val="cash budget"/>
      <sheetName val="operating budget"/>
      <sheetName val="Revenue "/>
      <sheetName val="FCOSTS"/>
      <sheetName val="fx_interest"/>
      <sheetName val="re_interest"/>
      <sheetName val="Term Loans"/>
      <sheetName val="Mis."/>
      <sheetName val="interest1"/>
      <sheetName val="Additions-2001-02 "/>
      <sheetName val="4 FAssets-onshore(corrected)"/>
      <sheetName val="otheritems-dep"/>
      <sheetName val="CIVIL DEP"/>
      <sheetName val="ONSHORE-DEP"/>
      <sheetName val="OFFSHORE-DEP"/>
      <sheetName val="int-mar"/>
      <sheetName val="int-oct"/>
      <sheetName val="fcl-disb"/>
      <sheetName val="allocation"/>
      <sheetName val="stocks-naptha"/>
      <sheetName val="stocks-hsd"/>
      <sheetName val="cashflows (april)"/>
      <sheetName val="bud-act (april)"/>
      <sheetName val="books"/>
      <sheetName val="gasprice(Feb)"/>
      <sheetName val="gasprice(Jan)"/>
      <sheetName val="gasprice(Dec)"/>
      <sheetName val="gasprice"/>
      <sheetName val="Establishment Prov."/>
      <sheetName val="bud-act(SEP)"/>
      <sheetName val="bud-act (OCT)"/>
      <sheetName val="EMAIL"/>
      <sheetName val="gas price(Nov)"/>
      <sheetName val="wc-int"/>
      <sheetName val="bud-act(Jan) (2)"/>
      <sheetName val="bud-act(Feb)"/>
      <sheetName val="cap-actuals"/>
      <sheetName val="depciation"/>
      <sheetName val="assu"/>
      <sheetName val="fuel (2)"/>
      <sheetName val="fuel"/>
      <sheetName val="Clause 41 - final"/>
      <sheetName val="SCH (1-4) "/>
      <sheetName val="SCH INV 6"/>
      <sheetName val="SCH CA (7-12)"/>
      <sheetName val="SCH PL (13-17)"/>
      <sheetName val="Cash flow for DEC,09"/>
      <sheetName val="LITL"/>
      <sheetName val="Stock &amp; WIP"/>
      <sheetName val="Income and Deferred Tax"/>
      <sheetName val="Windpower Fin."/>
      <sheetName val="Seg in lakhs"/>
      <sheetName val="IT Dep"/>
      <sheetName val="FA-TA"/>
      <sheetName val="FA-IA"/>
      <sheetName val="Invst."/>
      <sheetName val="PL Notes"/>
      <sheetName val="RP"/>
      <sheetName val="Work CY"/>
      <sheetName val="Work PY"/>
      <sheetName val="Grps CY"/>
      <sheetName val="Grps PY"/>
      <sheetName val="TB CY"/>
      <sheetName val="TB PY"/>
      <sheetName val="Forex Cap Detail"/>
      <sheetName val="PY regrouping"/>
      <sheetName val="SHP &amp; Dir"/>
      <sheetName val="NP EDC"/>
      <sheetName val="Debtors Ageing"/>
      <sheetName val="ICBC"/>
      <sheetName val="Changes"/>
      <sheetName val="****00"/>
      <sheetName val="ENGG_VAL"/>
      <sheetName val="ADD_WAVG"/>
      <sheetName val="VAL31MAR-ALL"/>
      <sheetName val="MPS_PACKING"/>
      <sheetName val="Book1"/>
      <sheetName val="#REF!"/>
      <sheetName val="Heat Cons"/>
      <sheetName val="Imp"/>
      <sheetName val="Indg"/>
      <sheetName val="Cost_ Sheet Coal"/>
      <sheetName val="Cost sheet CokeFines-Imp"/>
      <sheetName val="Cost-Sheet-ImpCoke"/>
      <sheetName val="July.01"/>
      <sheetName val="Aug.01"/>
      <sheetName val="Sept.01"/>
      <sheetName val="Oct'01"/>
      <sheetName val="Nov'01"/>
      <sheetName val="Dec'01"/>
      <sheetName val="Jan'02"/>
      <sheetName val="Feb'02"/>
      <sheetName val="March'02"/>
      <sheetName val="April'02"/>
      <sheetName val="May'02"/>
      <sheetName val="June'02"/>
      <sheetName val="July'02"/>
      <sheetName val="Quality July'02"/>
      <sheetName val="slip Aug."/>
      <sheetName val="Interest on Bank Borrowings"/>
      <sheetName val="Hire Purchase &amp; Interest"/>
      <sheetName val="Orix 1.1"/>
      <sheetName val="Orix 1.2"/>
      <sheetName val="Orix2"/>
      <sheetName val="Orix3"/>
      <sheetName val="Orix 4"/>
      <sheetName val="Orix 5"/>
      <sheetName val="Orix 6"/>
      <sheetName val="Orix 7"/>
      <sheetName val="Orix 8"/>
      <sheetName val="Orix 9"/>
      <sheetName val="Orix 10"/>
      <sheetName val="Orix 11"/>
      <sheetName val="Orix 12"/>
      <sheetName val="ICICI(1)"/>
      <sheetName val="ICICI (3)"/>
      <sheetName val="ICICI (4)"/>
      <sheetName val="ICICI (5)"/>
      <sheetName val="ICICI (6)"/>
      <sheetName val="ICICI (7)"/>
      <sheetName val="ICICI (10)"/>
      <sheetName val="ICICI (11)"/>
      <sheetName val="ICICI(12)"/>
      <sheetName val="ICICI(13)"/>
      <sheetName val="ICICI(14)"/>
      <sheetName val="ICICI(15)"/>
      <sheetName val="HDFC 1"/>
      <sheetName val="HDFC (2)"/>
      <sheetName val="Kotak(1)"/>
      <sheetName val="Kotak(2)"/>
      <sheetName val="Kotak(3)"/>
      <sheetName val="working for bc fcs"/>
      <sheetName val="tallied with TB"/>
      <sheetName val="as 11 working"/>
      <sheetName val="Merged"/>
      <sheetName val="SecurityNote"/>
      <sheetName val="OracleTB"/>
      <sheetName val="CashFlow (2)"/>
      <sheetName val="Sch-  5"/>
      <sheetName val="OracleTB (Rs Crs)"/>
      <sheetName val="RatioAnalysis(Standalone)"/>
      <sheetName val="Ratioworking(Standalone)"/>
      <sheetName val="PrevYearReclass"/>
      <sheetName val="N1.1"/>
      <sheetName val="N1.3"/>
      <sheetName val="N1.6"/>
      <sheetName val="N.2.13"/>
      <sheetName val="N1.8"/>
      <sheetName val="US Engg"/>
      <sheetName val="CT"/>
      <sheetName val="Merlin"/>
      <sheetName val="nMR"/>
      <sheetName val="Horizon"/>
      <sheetName val="T&amp;L"/>
      <sheetName val="Exchange"/>
      <sheetName val="LOCAL XRAY (2)"/>
      <sheetName val="CARM"/>
      <sheetName val="LOCAL XRAY"/>
      <sheetName val="Sales return after Mar-07"/>
      <sheetName val="FIXASET"/>
      <sheetName val="old_serial no."/>
      <sheetName val="tot_ass_9697"/>
      <sheetName val="June08"/>
      <sheetName val="May2008"/>
      <sheetName val="Fix summary"/>
      <sheetName val="OFF EQP"/>
      <sheetName val="FUR FITT"/>
      <sheetName val="MOT VEH"/>
      <sheetName val="CAN EQUIP"/>
      <sheetName val="fIRE EXTIN"/>
      <sheetName val="Elec inst"/>
      <sheetName val="P&amp;m"/>
      <sheetName val="Patt &amp; dies"/>
      <sheetName val="RUPEE"/>
      <sheetName val="cap-borrow"/>
      <sheetName val="fassets"/>
      <sheetName val="asset1"/>
      <sheetName val="asset2"/>
      <sheetName val="plsch2"/>
      <sheetName val="plsch3"/>
      <sheetName val="EPS "/>
      <sheetName val="Tax Movement"/>
      <sheetName val="Tax Prov"/>
      <sheetName val="IT WDV"/>
      <sheetName val="FormV"/>
      <sheetName val="FormVII"/>
      <sheetName val="Cost of project"/>
      <sheetName val="Margin Money"/>
      <sheetName val="Means of finance"/>
      <sheetName val="Cost of Production"/>
      <sheetName val="Raw Materials "/>
      <sheetName val="Power calculations"/>
      <sheetName val="Working results"/>
      <sheetName val="Income Tax"/>
      <sheetName val="DSCR"/>
      <sheetName val="Break-even"/>
      <sheetName val="Payback"/>
      <sheetName val="Estimates"/>
      <sheetName val="CONTENT INDEX"/>
      <sheetName val="ANNEXURES"/>
      <sheetName val="PL sch 1"/>
      <sheetName val="PL SCH2"/>
      <sheetName val="BS sch1"/>
      <sheetName val="BS sch2"/>
      <sheetName val="FA -casted New"/>
      <sheetName val="FAold"/>
      <sheetName val="BS sch 3"/>
      <sheetName val="BS sch 4"/>
      <sheetName val="Notes-1"/>
      <sheetName val="Notes-2"/>
      <sheetName val="P&amp;L Variance"/>
      <sheetName val="Balancesheet"/>
      <sheetName val="Blade budget rev(20.04.10)"/>
      <sheetName val="Budget Vs Actual (3)"/>
      <sheetName val="Budget Vs Actual"/>
      <sheetName val="Monthwise Summary"/>
      <sheetName val="Sep08"/>
      <sheetName val="Aug08"/>
      <sheetName val="July08"/>
      <sheetName val="Apr2008"/>
      <sheetName val="Mar2008"/>
      <sheetName val="Feb2008"/>
      <sheetName val="INV PL LSML (INDIA) md revie"/>
      <sheetName val="INVESTMENT PLAN ITALY"/>
      <sheetName val="INV PL LSML (INDIA)"/>
      <sheetName val="IT BUDGET"/>
      <sheetName val="Philip Blade "/>
      <sheetName val="INV PL LSML(ITALY)"/>
      <sheetName val="Directives"/>
      <sheetName val="Explanation fields"/>
      <sheetName val="5year sum"/>
      <sheetName val="DOWN SEGMENT REPORT"/>
      <sheetName val="FLUCTUATIONS"/>
      <sheetName val="Previous year"/>
      <sheetName val="rescheudule"/>
      <sheetName val="ROCE Calculation"/>
      <sheetName val="Revaluaiton"/>
      <sheetName val="Part IV"/>
      <sheetName val="5year sum "/>
      <sheetName val="REgrouping"/>
      <sheetName val="cogs reconciliation"/>
      <sheetName val="PNEW"/>
      <sheetName val="Audit commitee"/>
      <sheetName val="Cash flow chander"/>
      <sheetName val="cashflow "/>
      <sheetName val="ED on stock"/>
      <sheetName val="Segment - Balance Sheet"/>
      <sheetName val="Segment report"/>
      <sheetName val="LS39 Rotor blade -Capital Items"/>
      <sheetName val="Employee cost Balu"/>
      <sheetName val="Payroll cost"/>
      <sheetName val="Detail HR-Plan"/>
      <sheetName val="cost centres"/>
      <sheetName val="MC Shop"/>
      <sheetName val="Blade"/>
      <sheetName val="Prinoth"/>
      <sheetName val="P&amp;P"/>
      <sheetName val="Planing"/>
      <sheetName val="250KW"/>
      <sheetName val="Points"/>
      <sheetName val="Current tax"/>
      <sheetName val="NDC"/>
      <sheetName val="Capitalization"/>
      <sheetName val="IND AS BS YoY"/>
      <sheetName val="IND AS PL YoY"/>
      <sheetName val="Other Equity"/>
      <sheetName val="ActPolicy"/>
      <sheetName val="Note -4"/>
      <sheetName val="Note - 5-6"/>
      <sheetName val="Note 7-10"/>
      <sheetName val="Share Capital Note_GoodCo"/>
      <sheetName val="Note 12-17"/>
      <sheetName val="PL Note 18-24"/>
      <sheetName val="ON - 25-37"/>
      <sheetName val="ON 33 rpt"/>
      <sheetName val="Loan Os"/>
      <sheetName val="RepaySch"/>
      <sheetName val="InterestWork"/>
      <sheetName val="PL Sch 8-24"/>
      <sheetName val="Ind AS Opening Balance Sheet"/>
      <sheetName val="W-1"/>
      <sheetName val="W-2"/>
      <sheetName val="W-3"/>
      <sheetName val="W-4"/>
      <sheetName val="W-5"/>
      <sheetName val="W-6"/>
      <sheetName val="W-8"/>
      <sheetName val="W-9"/>
      <sheetName val="W-10"/>
      <sheetName val="W-11"/>
      <sheetName val="W-12"/>
      <sheetName val="W-13"/>
      <sheetName val="W-14"/>
      <sheetName val="W-15"/>
      <sheetName val="W-16"/>
      <sheetName val="W-17"/>
      <sheetName val="Note 17"/>
      <sheetName val="Note 18"/>
      <sheetName val="W-PL"/>
      <sheetName val="Adj Entries Mar 16"/>
      <sheetName val="Adj Entries Mar 15"/>
      <sheetName val="Adj Entries Mar 14"/>
      <sheetName val="Adj Entries Mar 13"/>
      <sheetName val="WORKING 1"/>
      <sheetName val="Working 2"/>
      <sheetName val="Working 3"/>
      <sheetName val="Opening BS"/>
      <sheetName val="Working 4"/>
      <sheetName val="Working 5"/>
      <sheetName val="Adj ent-2"/>
      <sheetName val="IND AS BS"/>
      <sheetName val="IND AS PL"/>
      <sheetName val="SOCE"/>
      <sheetName val="CF W"/>
      <sheetName val="N.1-3"/>
      <sheetName val="N- 4-5"/>
      <sheetName val="N- 6"/>
      <sheetName val="N- 7-10"/>
      <sheetName val="N- 11"/>
      <sheetName val="N-13-15"/>
      <sheetName val="N-16"/>
      <sheetName val="N-PL16-23"/>
      <sheetName val="N-24-36"/>
      <sheetName val="N-37"/>
      <sheetName val="RPB"/>
      <sheetName val="N-38-41"/>
      <sheetName val="ECB"/>
      <sheetName val="Monthly disc"/>
      <sheetName val="Liab (2)"/>
      <sheetName val="Entries premium"/>
      <sheetName val="Adj Entries"/>
      <sheetName val="C tax"/>
      <sheetName val="Deff tax"/>
      <sheetName val="Amort Tax &amp; D I"/>
      <sheetName val="Inv Model (2)"/>
      <sheetName val="Dep Per Books"/>
      <sheetName val="TB 30.09.2016"/>
      <sheetName val="Monthly disc final"/>
      <sheetName val="w-18"/>
      <sheetName val="w-7"/>
      <sheetName val="w-19"/>
      <sheetName val="w-20"/>
      <sheetName val="Reco."/>
      <sheetName val="CL-GRP"/>
      <sheetName val="CA-GRP"/>
      <sheetName val="Bal Sheet"/>
      <sheetName val="P &amp; L Ac"/>
      <sheetName val="Sch  A B C "/>
      <sheetName val=" Sch G"/>
      <sheetName val="Sch "/>
      <sheetName val="Curr Assets"/>
      <sheetName val="Cur Liab"/>
      <sheetName val="Sch of Exp"/>
      <sheetName val="EQ"/>
      <sheetName val="N- 2"/>
      <sheetName val="N-3 -6"/>
      <sheetName val="N-9-11"/>
      <sheetName val="PLS"/>
      <sheetName val="Ind AS OBS"/>
      <sheetName val="W- 1"/>
      <sheetName val="WN- PL"/>
      <sheetName val="W P&amp;LSCH "/>
      <sheetName val="TB 30.6.2016"/>
      <sheetName val="WPLSCH"/>
      <sheetName val="MF"/>
      <sheetName val="Monthly disc (2)"/>
      <sheetName val="Actual"/>
      <sheetName val="Volumes"/>
      <sheetName val="N- 7-9"/>
      <sheetName val="N- 10"/>
      <sheetName val="N-12-13"/>
      <sheetName val="N-14-15"/>
      <sheetName val="N-PL15-22"/>
      <sheetName val="N-23-34"/>
      <sheetName val="N-35"/>
      <sheetName val="N-36"/>
      <sheetName val="DER"/>
      <sheetName val="Accounting Confirmation"/>
      <sheetName val="Acting Conf-Ann"/>
      <sheetName val="NCF Work"/>
      <sheetName val="NCF"/>
      <sheetName val="N.BS"/>
      <sheetName val="N.P&amp;L"/>
      <sheetName val="Accting Policies"/>
      <sheetName val="Accting Policies1"/>
      <sheetName val="FA-M3"/>
      <sheetName val="FA-M9"/>
      <sheetName val="Note 31 RPT "/>
      <sheetName val="Note 31 RPB"/>
      <sheetName val="Note 32-33"/>
      <sheetName val="Note 34-39"/>
      <sheetName val="Exch Loss"/>
      <sheetName val="Wht Avg Share"/>
      <sheetName val="N.Grp"/>
      <sheetName val="Trial Bal"/>
      <sheetName val="1st Disbursement"/>
      <sheetName val="2nd Disbursement"/>
      <sheetName val="Note 1-3"/>
      <sheetName val="N-2-3-5"/>
      <sheetName val="N-6-7-8"/>
      <sheetName val="N-9-11-12"/>
      <sheetName val="N-12-15"/>
      <sheetName val="June16"/>
      <sheetName val="TC W"/>
      <sheetName val="N-CF"/>
      <sheetName val="RPTJUne16"/>
      <sheetName val="P&amp;L-O"/>
      <sheetName val="N-SCH-O"/>
      <sheetName val="P &amp; L Sch-O"/>
      <sheetName val="March 14"/>
      <sheetName val="Sept. 2014"/>
      <sheetName val="June 2014"/>
      <sheetName val="Dec.14"/>
      <sheetName val="30.9.2015"/>
      <sheetName val="30.6.2015"/>
      <sheetName val="31.3.2015"/>
      <sheetName val="TB 31.12.2015"/>
      <sheetName val="31.3.2016"/>
      <sheetName val="N-BS -O"/>
      <sheetName val="BK Pre-op"/>
      <sheetName val="N - Sch PL 1"/>
      <sheetName val="Note 5 (2)"/>
      <sheetName val="Note 14"/>
      <sheetName val="Note 15"/>
      <sheetName val="Note 22"/>
      <sheetName val="Ind AS Opening Balance Shee (2)"/>
      <sheetName val="WORKING 1 "/>
      <sheetName val="WORKING 2 (2)"/>
      <sheetName val="Working 3 (2)"/>
      <sheetName val="Working 4 "/>
      <sheetName val="InvIT"/>
      <sheetName val="SPV entries"/>
      <sheetName val="SPV"/>
      <sheetName val="RTGS details"/>
      <sheetName val="IRBIDL"/>
      <sheetName val="C.Tax"/>
      <sheetName val="Dir Rem Sec.349"/>
      <sheetName val="14 A Disallowance"/>
      <sheetName val="NCF wrk"/>
      <sheetName val="N.PL"/>
      <sheetName val="Note 1-5"/>
      <sheetName val="Note 6-21 BS"/>
      <sheetName val="Note 14-15 Inv"/>
      <sheetName val="Note 22 - 27 PL"/>
      <sheetName val="Note 28"/>
      <sheetName val="Note 29-35"/>
      <sheetName val="Note 36"/>
      <sheetName val="RPT Mar 13"/>
      <sheetName val="RPB Mar 13"/>
      <sheetName val="RPT SRB Form Dec 12"/>
      <sheetName val="Note 37"/>
      <sheetName val="Goup N PL"/>
      <sheetName val="N Group BS"/>
      <sheetName val="C.TaxYrWiseLiab"/>
      <sheetName val="S Cr"/>
      <sheetName val="TBAL"/>
      <sheetName val="DSR"/>
      <sheetName val="Debt ratio"/>
      <sheetName val="N-BS"/>
      <sheetName val="N-P&amp;L"/>
      <sheetName val="cash flow 2016"/>
      <sheetName val="N-Notes -1"/>
      <sheetName val="N-Notes -2"/>
      <sheetName val="P&amp; L"/>
      <sheetName val="Liab Sch"/>
      <sheetName val="Sch - CA"/>
      <sheetName val="Sch - CL"/>
      <sheetName val="Sch-PL"/>
      <sheetName val="JV's"/>
      <sheetName val="IRBSD TB-02.05.09"/>
      <sheetName val="Old IRBSD TB Mar,09"/>
      <sheetName val="Press Release"/>
      <sheetName val="IT Comp"/>
      <sheetName val="FBT Comp"/>
      <sheetName val="TB-FBT 02.05.09"/>
      <sheetName val="TB-FBT"/>
      <sheetName val="TB-RPT 02.05.09"/>
      <sheetName val="Old TB-RPT"/>
      <sheetName val="P&amp;L schedule "/>
      <sheetName val="IRBPA 03.04.2010"/>
      <sheetName val="fixed asset "/>
      <sheetName val="N-Notes -P&amp;L"/>
      <sheetName val="Notes 3"/>
      <sheetName val="trial march 2016"/>
      <sheetName val="notes - 4"/>
      <sheetName val="cash flow working "/>
      <sheetName val="cash flow working 10-11"/>
      <sheetName val="cash flow working 11-12"/>
      <sheetName val="trial balance march 2011"/>
      <sheetName val="IRBPA 31.03.2012"/>
      <sheetName val="IRBPA 30.06.2012"/>
      <sheetName val="cash flow working 12-13"/>
      <sheetName val="cash flow working MARCH 2013"/>
      <sheetName val="Related party September 2015"/>
      <sheetName val="RPT december 2015"/>
      <sheetName val="irbpa dec 2015"/>
      <sheetName val="RPT March 2016"/>
      <sheetName val="cash flow working MARCH 2015"/>
      <sheetName val="sept 2015"/>
      <sheetName val="detailes sept.13"/>
      <sheetName val="sept 2014"/>
      <sheetName val="IRBPA-Sept.2013"/>
      <sheetName val="IRBPA - sept. 2012"/>
      <sheetName val="IRBPA Dec. 2012"/>
      <sheetName val="IRBPA March 2013"/>
      <sheetName val="detailed march 13"/>
      <sheetName val="detailed June 2013"/>
      <sheetName val="detailed June 2012"/>
      <sheetName val="IRBPA RPT sept  2014"/>
      <sheetName val="IRBPA March 2014"/>
      <sheetName val="detaailed march 2014"/>
      <sheetName val="June 2013"/>
      <sheetName val="irbpa dec. 2013"/>
      <sheetName val="detailed trial 31.12.2013"/>
      <sheetName val="IRBPA June 2015"/>
      <sheetName val="IRBPA DETAILED june 2014"/>
      <sheetName val="detailed sept. 2014"/>
      <sheetName val="irbpa march 2015"/>
      <sheetName val="rpt quarter dec 2014"/>
      <sheetName val="irbpa jUNE 2014"/>
      <sheetName val="cash flow "/>
      <sheetName val="CF Wrkng"/>
      <sheetName val="Sh Cap"/>
      <sheetName val="Tb dec 15 detailed"/>
      <sheetName val="RPT Balances"/>
      <sheetName val="HY1 TB detailed"/>
      <sheetName val="Grouping "/>
      <sheetName val="Tb March 15"/>
      <sheetName val="TB March 15 detailed "/>
      <sheetName val="Detailed TB Mar14"/>
      <sheetName val="Detailed TB Sept.13"/>
      <sheetName val="TB-Sept.13"/>
      <sheetName val="Details FA"/>
      <sheetName val="Detail FA"/>
      <sheetName val="TB March.13"/>
      <sheetName val="computation March 13"/>
      <sheetName val="TB Sept.12"/>
      <sheetName val="TB March 14"/>
      <sheetName val="TB Dec 13"/>
      <sheetName val="TB Sep 15"/>
      <sheetName val="IRBTA June 15"/>
      <sheetName val="IRBTA detailed June 15"/>
      <sheetName val="TB Dec 15"/>
      <sheetName val="March 16"/>
      <sheetName val="working "/>
      <sheetName val="Tb detailed Sep 15"/>
      <sheetName val="March 16 detailed"/>
      <sheetName val="Cluster Mapping"/>
      <sheetName val="Rate sheet"/>
      <sheetName val="Sales Wipro HCIT"/>
      <sheetName val="COS Wipro HCIT"/>
      <sheetName val="Support cost Wipro HCIT"/>
      <sheetName val="Manpower No. Wipro HCIT"/>
      <sheetName val="Support cost BPO-CPO"/>
      <sheetName val="COS  BPO-CPO"/>
      <sheetName val="Sales  BPO-CPO"/>
      <sheetName val="Support cost DD"/>
      <sheetName val="COS  DD"/>
      <sheetName val="Sales  DD"/>
      <sheetName val="Support cost LS"/>
      <sheetName val="COS LS"/>
      <sheetName val="Sales LS"/>
      <sheetName val="Sales HC"/>
      <sheetName val="COS HC"/>
      <sheetName val="Support cost HC"/>
      <sheetName val="FUNDFLOW"/>
      <sheetName val="Corp Format"/>
      <sheetName val="P&amp;L Consol"/>
      <sheetName val="P&amp;L HC"/>
      <sheetName val="P&amp;L LS"/>
      <sheetName val="P&amp;L DD"/>
      <sheetName val="P&amp;L BPO-CPO"/>
      <sheetName val="P&amp;L Biomed"/>
      <sheetName val="P&amp;L Cen Sup"/>
      <sheetName val="P&amp;L Wipro HCIT"/>
      <sheetName val="Joydeep"/>
      <sheetName val="Cen Supp Costs"/>
      <sheetName val="Manpower Consol"/>
      <sheetName val="Manpower No. HC"/>
      <sheetName val="Manpower No. LS"/>
      <sheetName val="Manpower No. DD"/>
      <sheetName val="Manpower c Support"/>
      <sheetName val="Manpower No. BPO-CPO"/>
      <sheetName val="HRZ"/>
      <sheetName val="Manpower Cost"/>
      <sheetName val="Geo-Sal inv"/>
      <sheetName val="Rev,MM&amp;Rat sum"/>
      <sheetName val="Cont analy"/>
      <sheetName val="Ver-Geowise mm"/>
      <sheetName val="Ver-Geowise mm sum"/>
      <sheetName val="Business Visa"/>
      <sheetName val="Work Permit"/>
      <sheetName val="Intl cost"/>
      <sheetName val="Reco-KALM"/>
      <sheetName val="vertical"/>
      <sheetName val="Service Function"/>
      <sheetName val="891&amp;salesadj"/>
      <sheetName val="CONTNREPT"/>
      <sheetName val="Contrib-rawdata"/>
      <sheetName val="sales file"/>
      <sheetName val="Sales file $"/>
      <sheetName val="Sales file Rs."/>
      <sheetName val="loading"/>
      <sheetName val="Loading Details"/>
      <sheetName val="Loading Rawdata"/>
      <sheetName val="PDD Nov'01"/>
      <sheetName val="capital charge"/>
      <sheetName val="ME List"/>
      <sheetName val="PBT Reco"/>
      <sheetName val="BS - Schedules"/>
      <sheetName val="P&amp;L Schedules"/>
      <sheetName val="sub-sch"/>
      <sheetName val="TRIAL-GROUPING"/>
      <sheetName val="FIXED ASSETS FINAL (Rs. lacs)"/>
      <sheetName val="FIXEDASSET-MINERALS-FINAL"/>
      <sheetName val="PRVOSNL FA 0102"/>
      <sheetName val="FA - DEP SCH - ACCTS - 0102 "/>
      <sheetName val="Related Party Disclosure"/>
      <sheetName val="workings - Assets"/>
      <sheetName val="80IB"/>
      <sheetName val="Computation "/>
      <sheetName val="workings - liabilites"/>
      <sheetName val=" P&amp;L"/>
      <sheetName val="Trail Balance"/>
      <sheetName val="Workings for P &amp; L"/>
      <sheetName val="Schedules to P&amp;L "/>
      <sheetName val="Schedules to BS "/>
      <sheetName val="Audit entries"/>
      <sheetName val="Points to be con for final del."/>
      <sheetName val="groups"/>
      <sheetName val="misc.workings"/>
      <sheetName val="Computation  (2)"/>
      <sheetName val="80 IB"/>
      <sheetName val="Working P &amp; L"/>
      <sheetName val="Curr liab Adv from customers"/>
      <sheetName val="Closing stock (2)"/>
      <sheetName val="Workings Cash flows"/>
      <sheetName val="Trail Balance 07-08"/>
      <sheetName val="Trial Balance 08-09"/>
      <sheetName val="U2-1"/>
      <sheetName val="Waterfall"/>
      <sheetName val="Tracker"/>
      <sheetName val="Sources&amp;Apps"/>
      <sheetName val="Holdco"/>
      <sheetName val="EMIR"/>
      <sheetName val="Output"/>
      <sheetName val="Consol FY08"/>
      <sheetName val="Consol FY09"/>
      <sheetName val="Prop.Summ"/>
      <sheetName val="Val.Sum"/>
      <sheetName val="Prop.Schedule"/>
      <sheetName val="Depn"/>
      <sheetName val="(1) Pacific Dunes"/>
      <sheetName val="(2) Peach Tree"/>
      <sheetName val="(3) St.Andrews"/>
      <sheetName val="(4) Crystal Down"/>
      <sheetName val="(5) Augusta"/>
      <sheetName val="(6) Fairwinds"/>
      <sheetName val="(7-A) BlueBay"/>
      <sheetName val="(7-B) Fountain Head"/>
      <sheetName val="(8) Pine Valley"/>
      <sheetName val="(9) Eagle Ridge"/>
      <sheetName val="(10) Yahoo"/>
      <sheetName val="(11) Sunningdale"/>
      <sheetName val="(12) New Office"/>
      <sheetName val="(13) Cypress Point"/>
      <sheetName val="(14) Pine Hurst"/>
      <sheetName val="(15) Manyata Blk B"/>
      <sheetName val="(16) Manyata Blk D1"/>
      <sheetName val="(17) Manyata Blk D2"/>
      <sheetName val="(18) Manyata Blk D3"/>
      <sheetName val="Mkt.Rent"/>
      <sheetName val="Fitout.I"/>
      <sheetName val="Exist.RR"/>
      <sheetName val="New.RR"/>
      <sheetName val="Carpark.I"/>
      <sheetName val="Terrace.I"/>
      <sheetName val="Maint.I"/>
      <sheetName val="Misc.I"/>
      <sheetName val="Revenue by tenants"/>
      <sheetName val="Depri Rates"/>
      <sheetName val="FA on 31.12.01"/>
      <sheetName val="FA on 31.3.02-Final"/>
      <sheetName val="FA on 31.12.02-Final"/>
      <sheetName val="FA Add 1.4.02 to 31.12.02"/>
      <sheetName val="FA on 31.12.02"/>
      <sheetName val="FA on 31.12.02 v 1.0"/>
      <sheetName val="Status"/>
      <sheetName val="Sal Break up"/>
      <sheetName val="Segment Workings"/>
      <sheetName val="sal cost"/>
      <sheetName val="Deferred Tax "/>
      <sheetName val="Int on TDS Disallowance"/>
      <sheetName val="IT 09-10"/>
      <sheetName val="CFS Final"/>
      <sheetName val="CF workings - BSR"/>
      <sheetName val="ExistingRangeDetails"/>
      <sheetName val="IEDC"/>
      <sheetName val="FA- Sch"/>
      <sheetName val="Groupings BSR revised"/>
      <sheetName val="FA 2009 - 10"/>
      <sheetName val="IT_DEP "/>
      <sheetName val="Groupings IGAAP"/>
      <sheetName val="Depreciation  fINAL (2)"/>
      <sheetName val="Investments - 2009"/>
      <sheetName val="Journals"/>
      <sheetName val="Investments details"/>
      <sheetName val="bs-abs"/>
      <sheetName val="fa 000"/>
      <sheetName val="FA_Sch 07-08 (2)"/>
      <sheetName val="C Flow Final"/>
      <sheetName val="212 (1) (e) (2)"/>
      <sheetName val="217(2A)"/>
      <sheetName val="CF Lead 2010"/>
      <sheetName val="CF Work 2010"/>
      <sheetName val="short term fund"/>
      <sheetName val="Linked TB-3Unit"/>
      <sheetName val="Linked TB-EoU"/>
      <sheetName val="fa rupee"/>
      <sheetName val="Warranty"/>
      <sheetName val="note def tax"/>
      <sheetName val="IT computation 05"/>
      <sheetName val="IT computation 04"/>
      <sheetName val="Dep-28.02.2010"/>
      <sheetName val="Depreciation  fINAL"/>
      <sheetName val="Veh sale"/>
      <sheetName val="symphony-08-09"/>
      <sheetName val="IT computaion 03"/>
      <sheetName val="AUDIT ISSUES"/>
      <sheetName val="IT 07-08 Final"/>
      <sheetName val="TB 2005"/>
      <sheetName val="CF Lead 2008"/>
      <sheetName val="CF Work 2008"/>
      <sheetName val="FA_Sch-link to iggap"/>
      <sheetName val="depn schedule"/>
      <sheetName val="sale deed value"/>
      <sheetName val="land cost17000"/>
      <sheetName val="sales details-13808"/>
      <sheetName val="MergerAnalysis"/>
      <sheetName val="AcqShares"/>
      <sheetName val="TgtShares"/>
      <sheetName val="Acq IS"/>
      <sheetName val="Tgt IS"/>
      <sheetName val="PFIS"/>
      <sheetName val="SumStat"/>
      <sheetName val="BlankPage"/>
      <sheetName val="Counters"/>
      <sheetName val="TOP SHEET"/>
      <sheetName val="Unsec"/>
      <sheetName val="Inventory details"/>
      <sheetName val="Loans &amp; Adv"/>
      <sheetName val="Current Liab &amp; prov "/>
      <sheetName val="Other exps"/>
      <sheetName val="tax year on year"/>
      <sheetName val="BSR"/>
      <sheetName val="BSR (2)"/>
      <sheetName val="Note on Revenue Recognition"/>
      <sheetName val="Sumarry"/>
      <sheetName val="Revenue workings"/>
      <sheetName val="POC"/>
      <sheetName val="S3A - Office"/>
      <sheetName val="S3A - Retai"/>
      <sheetName val="S3B"/>
      <sheetName val="Total Pmts.(MRHPL)"/>
      <sheetName val="Lists"/>
      <sheetName val="ExportVar"/>
      <sheetName val="Business_Organisation"/>
      <sheetName val="Subsidiary Companies"/>
      <sheetName val="Beneficial Owners"/>
      <sheetName val="Principal Item -Trading"/>
      <sheetName val="Principal Item - Raw material"/>
      <sheetName val="Principal Item - Products"/>
      <sheetName val="Schedule TI"/>
      <sheetName val="Part C"/>
      <sheetName val="Bank Accounts"/>
      <sheetName val="Schedule HP"/>
      <sheetName val="Schedule BP"/>
      <sheetName val="Schedule DPM"/>
      <sheetName val="Schedule DOA"/>
      <sheetName val="Schedule DEP"/>
      <sheetName val="Schedule DCG"/>
      <sheetName val="Schedule ESR"/>
      <sheetName val="Schedule CG"/>
      <sheetName val="Schedule OS"/>
      <sheetName val="Schedule CFL"/>
      <sheetName val="Schedule 10"/>
      <sheetName val="Schedule 80G"/>
      <sheetName val="Schedule 80"/>
      <sheetName val="Schedule VIA"/>
      <sheetName val="SCHEDULE STTR"/>
      <sheetName val="Schedule SI"/>
      <sheetName val="Schedule EI"/>
      <sheetName val="Schedule MAT"/>
      <sheetName val="Schedule MATC"/>
      <sheetName val="Schedule DDT"/>
      <sheetName val="Schedule FB"/>
      <sheetName val="Schedule IT - Adv"/>
      <sheetName val="Schedule IT - Self"/>
      <sheetName val="Schedule FBT"/>
      <sheetName val="Schedule DDTP"/>
      <sheetName val="Schedule TDS2"/>
      <sheetName val="Schedule TCS"/>
      <sheetName val="P_L"/>
      <sheetName val="cash flow (2)"/>
      <sheetName val="Cash flow workings1"/>
      <sheetName val="Inc Tax"/>
      <sheetName val="FA schedule (08-09)"/>
      <sheetName val="P_L Schedules"/>
      <sheetName val="BS Groupings"/>
      <sheetName val="PL Groupings"/>
      <sheetName val="TrialBal"/>
      <sheetName val="EPS workings (2)"/>
      <sheetName val="Interest reco"/>
      <sheetName val="outside entries(Mukul)"/>
      <sheetName val="outside entries"/>
      <sheetName val="Regrouping of pr yr"/>
      <sheetName val="uncertified workings - creditor"/>
      <sheetName val="Deferred tax (2)"/>
      <sheetName val="Micr small enterprises"/>
      <sheetName val="Enfield"/>
      <sheetName val="Notes changes"/>
      <sheetName val="FA Schedule (09-10)"/>
      <sheetName val="PrintManagerCode"/>
      <sheetName val="ReportManagerCode"/>
      <sheetName val="AdditionalPrintCode"/>
      <sheetName val="MainPrintCode"/>
      <sheetName val="__FDSCACHE__"/>
      <sheetName val="G to N"/>
      <sheetName val="LCIP"/>
      <sheetName val="LCIP Output"/>
      <sheetName val="Aggregate"/>
      <sheetName val="Crossover"/>
      <sheetName val="CJ Analysis"/>
      <sheetName val="IV Sen"/>
      <sheetName val="G to N Sens"/>
      <sheetName val="PWM Case"/>
      <sheetName val="Comp Cases"/>
      <sheetName val="Comp Sens"/>
      <sheetName val="MS Comp"/>
      <sheetName val="German"/>
      <sheetName val="Draper"/>
      <sheetName val="Tim's Proposal"/>
      <sheetName val="Hugh's Analysis"/>
      <sheetName val="Gross to Net- Majors"/>
      <sheetName val="Gross to Net-No Majors"/>
      <sheetName val="Comp Sens WSIB"/>
      <sheetName val="Non-Major"/>
      <sheetName val="CalPERS"/>
      <sheetName val="G to N CalPERS"/>
      <sheetName val="GM"/>
      <sheetName val="G to N for GM"/>
      <sheetName val="German Output"/>
      <sheetName val="German Sens"/>
      <sheetName val="CalSTRS"/>
      <sheetName val="US_Analysis Breakout"/>
      <sheetName val="US_Analysis"/>
      <sheetName val="Revised U.S. Fund"/>
      <sheetName val="U.S. Fund"/>
      <sheetName val="Model Guidance"/>
      <sheetName val="PL, BS, Cash Flow"/>
      <sheetName val="consorev"/>
      <sheetName val="Mumbai"/>
      <sheetName val="Bangalore"/>
      <sheetName val="delhi"/>
      <sheetName val="Personnel Exps &amp; Debt"/>
      <sheetName val="Detailed Rev Break up"/>
      <sheetName val="Prcost"/>
      <sheetName val="HopVizFin"/>
      <sheetName val="Expenses-personnel"/>
      <sheetName val="Bedcapplan"/>
      <sheetName val="Bang-Rev"/>
      <sheetName val="Mumbai-rev"/>
      <sheetName val="Delhi-rev"/>
      <sheetName val="PROFIT_LOSS"/>
      <sheetName val="GENERAL2"/>
      <sheetName val="BS Print"/>
      <sheetName val="Summary P&amp;L"/>
      <sheetName val="Detailed P&amp;L"/>
      <sheetName val="Export Mixed"/>
      <sheetName val="Export WH"/>
      <sheetName val="Export LWC"/>
      <sheetName val="Export OCC"/>
      <sheetName val="Export PL"/>
      <sheetName val="PMaterial"/>
      <sheetName val="W&amp;S"/>
      <sheetName val="Presentation sheet"/>
      <sheetName val="Plant Summary "/>
      <sheetName val="YTD Comparison"/>
      <sheetName val="Prior Year PDFs"/>
      <sheetName val="PDF Summary"/>
      <sheetName val="Paul Maint"/>
      <sheetName val="Sales Estimate 03-04"/>
      <sheetName val="Distribution Cost Savings"/>
      <sheetName val="Dist"/>
      <sheetName val="Chemical Cost Savings"/>
      <sheetName val="Sundries Cost Savings"/>
      <sheetName val="Mill Mix"/>
      <sheetName val="Production Estimate 03-04"/>
      <sheetName val="Grade Cost"/>
      <sheetName val="Grade Cost - Monthly"/>
      <sheetName val="Grade Cost - Monthly Detail"/>
      <sheetName val="Sales - Tonnes - VP3"/>
      <sheetName val="Sales - Tonnes - VP6"/>
      <sheetName val="Sales - Prices"/>
      <sheetName val="Sales - Value - VP3"/>
      <sheetName val="Sales - Value - VP6"/>
      <sheetName val="Sales - Revenue"/>
      <sheetName val="Production - VP3"/>
      <sheetName val="Production - VP6"/>
      <sheetName val="Production Assumptions - VP3"/>
      <sheetName val="Production Assumptions - VP6"/>
      <sheetName val="R Mat - BOM"/>
      <sheetName val="Other Materials"/>
      <sheetName val="Other Materials - BOM"/>
      <sheetName val="Other Materials - Consumption"/>
      <sheetName val="Energy"/>
      <sheetName val="Wages"/>
      <sheetName val="Wages Summary"/>
      <sheetName val="R&amp;M Timming"/>
      <sheetName val="R+M Summ - AccNo"/>
      <sheetName val="Overheads"/>
      <sheetName val="FTE"/>
      <sheetName val="Grade Cost Monthly - DATA"/>
      <sheetName val="G Cost Mthly - DATA Detail"/>
      <sheetName val="Sales-Prod Mix"/>
      <sheetName val="PDF Summary with Sales detail"/>
      <sheetName val="Grade Cost - Grade"/>
      <sheetName val="Grade Cost - PBL Group"/>
      <sheetName val="Sales - Tonnes"/>
      <sheetName val="Sales - Value"/>
      <sheetName val="PBL Tons &amp; Price"/>
      <sheetName val="Production Assumptions"/>
      <sheetName val="Prod Assumptions - PBL"/>
      <sheetName val="R Mat - Bom Sept - Jun"/>
      <sheetName val="R Mat -S.C. BOM "/>
      <sheetName val="R Mat - PBL BOM Jul - Aug"/>
      <sheetName val="R MAt - PBL bom Sept - Jun"/>
      <sheetName val="Other Mats - BOM Jul-Dec"/>
      <sheetName val="OM - PBL BOM Jul-Dec"/>
      <sheetName val="Other Mats - BOM Jan-Jun"/>
      <sheetName val="OM - PBL BOM Jan-Jun"/>
      <sheetName val="Other Mats - BOM Mar-Jun03"/>
      <sheetName val="OM - PBL BOM Mar-Jun03"/>
      <sheetName val="Dist - PBL Consol"/>
      <sheetName val="Dist - BoralAust"/>
      <sheetName val="Dist - CSR"/>
      <sheetName val="Dist - BGC"/>
      <sheetName val="Dist - LafBoralAsia"/>
      <sheetName val="Dist - ABS Turkey"/>
      <sheetName val="Dist - BPB Asia"/>
      <sheetName val="Dist - Winstone"/>
      <sheetName val="Audit data"/>
      <sheetName val="Power Point Data"/>
      <sheetName val="Data_History"/>
      <sheetName val="YTD PDF Summary"/>
      <sheetName val="Graph - VPC Prod. TPM"/>
      <sheetName val="Rebate Calc"/>
      <sheetName val="Raw Materials - BOM"/>
      <sheetName val="Other Mats - BOM"/>
      <sheetName val="Graph  Other Materials Analysis"/>
      <sheetName val="Other Mat Calcs"/>
      <sheetName val="PC114"/>
      <sheetName val="PPAK219"/>
      <sheetName val="HBAK412"/>
      <sheetName val="UHBAK702"/>
      <sheetName val="WaxAK505"/>
      <sheetName val="TCHG310"/>
      <sheetName val="Capacity VPC"/>
      <sheetName val="Potential VPC"/>
      <sheetName val="USA Chart"/>
      <sheetName val="India_Asia Chart"/>
      <sheetName val="Germany Chart"/>
      <sheetName val="Internal Integration Chart"/>
      <sheetName val="Base Paper PDF Summary"/>
      <sheetName val="Graph - Base Paper Cont. to PDF"/>
      <sheetName val="Reference Data"/>
      <sheetName val="KEMI Analysis Data"/>
      <sheetName val="KEMI Analysis Graphs"/>
      <sheetName val="Alterations"/>
      <sheetName val="summarywith exindia comparison"/>
      <sheetName val="datalcmar"/>
      <sheetName val="ex-india"/>
      <sheetName val="ebtreco"/>
      <sheetName val="DATA_INR"/>
      <sheetName val="Corp_EBTytd"/>
      <sheetName val="Global ytd"/>
      <sheetName val="Corp_Salesytd"/>
      <sheetName val="Backup of global consolidation "/>
      <sheetName val="Area Build 8"/>
      <sheetName val="Budget Vs Actual- Bldg.8"/>
      <sheetName val="Area"/>
      <sheetName val="Interest 30.11.2006 for 337 and"/>
      <sheetName val="infinity "/>
      <sheetName val="Related party new-format"/>
      <sheetName val="working of related party"/>
      <sheetName val="dep 8.2006"/>
      <sheetName val="Building 8"/>
      <sheetName val="dAKSH"/>
      <sheetName val="Budget Vs Actual- Infinity"/>
      <sheetName val="Interest 30.11.06 exp 337 &amp; 343"/>
      <sheetName val="ACCENTURE"/>
      <sheetName val="cwip 11.2006"/>
      <sheetName val="Balance sheet DCCDL Nov 06"/>
      <sheetName val="GL_SL-ACC CODE MATRIX"/>
      <sheetName val="GL-ACCOUNT CODE MAPPING"/>
      <sheetName val="coa_ramco_168"/>
      <sheetName val="Lying Stock 1.4.99"/>
      <sheetName val="Issues-RTS 0499 to 0999"/>
      <sheetName val="Phy Stock 30.9.99"/>
      <sheetName val="Lying Stock 30.9.99"/>
      <sheetName val="MAT0499"/>
      <sheetName val="Final Sheet"/>
      <sheetName val="MAT Summary"/>
      <sheetName val="MAT Consolidated"/>
      <sheetName val="Debit MAT 499 to 999"/>
      <sheetName val="Contractor wise work done (2)"/>
      <sheetName val="Contractor wise work done"/>
      <sheetName val="VCH-SLC"/>
      <sheetName val="Item Master"/>
      <sheetName val="gateway tower 0999 ctc"/>
      <sheetName val="CONTR+MATERIAL CTC"/>
      <sheetName val="Gateway Contractor 1099 - FINAL"/>
      <sheetName val="Balance Order 0110"/>
      <sheetName val="mat summ"/>
      <sheetName val="STR. BASEMENT WITH FDN"/>
      <sheetName val="F.ISSUE  (BASEMENT WITH FDN)"/>
      <sheetName val="STR. BASEMENT WITHOUT FDN"/>
      <sheetName val="F.ISSUE  (BASEMENT WITHOUT FDN)"/>
      <sheetName val="FINISHING (BASEMENT)"/>
      <sheetName val="Conference"/>
      <sheetName val="guidance"/>
      <sheetName val="Detailed-DCF"/>
      <sheetName val="Main Sheet"/>
      <sheetName val="Rupee-P&amp;L"/>
      <sheetName val="Bill-rates"/>
      <sheetName val="Billrt-margin"/>
      <sheetName val="DCF (2)"/>
      <sheetName val="Sales(%)"/>
      <sheetName val="Sales(Rsm)"/>
      <sheetName val="SalesIncr(%)"/>
      <sheetName val="Dummy"/>
      <sheetName val="EVA"/>
      <sheetName val="HY-Analysis"/>
      <sheetName val="Questions"/>
      <sheetName val="TMT"/>
      <sheetName val="S-w exports"/>
      <sheetName val="Employees"/>
      <sheetName val="Customers"/>
      <sheetName val="Profits"/>
      <sheetName val="HRM Data"/>
      <sheetName val="cflwmpbswc"/>
      <sheetName val="Working Sheet"/>
      <sheetName val="Sales &amp; Profit"/>
      <sheetName val="Perf-summary"/>
      <sheetName val="profit"/>
      <sheetName val="Explanation "/>
      <sheetName val="QMM-Graph"/>
      <sheetName val="MHO"/>
      <sheetName val="sbu1"/>
      <sheetName val="F A Sch sbu-2"/>
      <sheetName val="sbu-3"/>
      <sheetName val="sbu-4"/>
      <sheetName val="F A SBU-5"/>
      <sheetName val="F A Sch SBU-6"/>
      <sheetName val="sbu-7"/>
      <sheetName val="sbu-9"/>
      <sheetName val="F A Sch sbu-11"/>
      <sheetName val="eob"/>
      <sheetName val="ped"/>
      <sheetName val="F A Sch NBDD"/>
      <sheetName val="F A Sch HTC"/>
      <sheetName val="F A Sch EOU"/>
      <sheetName val="eou polymer"/>
      <sheetName val="F A Sch SPBU-1"/>
      <sheetName val="Operating Statistics"/>
      <sheetName val="Introduction"/>
      <sheetName val="Financials(O)"/>
      <sheetName val="70% stake"/>
      <sheetName val="BS'03"/>
      <sheetName val="Cap. Exp."/>
      <sheetName val="Three Aces"/>
      <sheetName val="Bill"/>
      <sheetName val="Tax Calculation"/>
      <sheetName val="Labour_Cess_Bill"/>
      <sheetName val="Work done Value"/>
      <sheetName val="QUANTITY CALCULATION FULLY UNIT"/>
      <sheetName val="ACP CLADDING"/>
      <sheetName val="spider glazing"/>
      <sheetName val="challan summary"/>
      <sheetName val="page 1 of 2"/>
      <sheetName val="page 2 of 2"/>
      <sheetName val="Explanation"/>
      <sheetName val="More Exp."/>
      <sheetName val="E-Core version"/>
      <sheetName val="Laptop Loan Req Form"/>
      <sheetName val="Laptop Release Form"/>
      <sheetName val="FT-06-02"/>
      <sheetName val="Comm Final"/>
      <sheetName val="Maint final"/>
      <sheetName val="Maint"/>
      <sheetName val="Trial_SEZ FB_31.03.10"/>
      <sheetName val="Cyber SEZ Profit (80IAB)"/>
      <sheetName val="A302101-000-017"/>
      <sheetName val="Galaxy"/>
      <sheetName val="rent prov"/>
      <sheetName val="comm prov"/>
      <sheetName val="TDS recoverable"/>
      <sheetName val="Current Liab"/>
      <sheetName val="Loan &amp; Advances"/>
      <sheetName val="stock reco"/>
      <sheetName val="Advance Tax"/>
      <sheetName val="maintenance income"/>
      <sheetName val="misc income"/>
      <sheetName val="Advance Ageing"/>
      <sheetName val="Creditor Ageing"/>
      <sheetName val="reqt"/>
      <sheetName val="unsec Loan"/>
      <sheetName val="FDR"/>
      <sheetName val="corp bank"/>
      <sheetName val="Bank book"/>
      <sheetName val="SDR"/>
      <sheetName val="Security Deposit"/>
      <sheetName val="maint deb"/>
      <sheetName val="rent deb"/>
      <sheetName val="Net assets"/>
      <sheetName val="GT_Custom"/>
      <sheetName val="BELDEN06"/>
      <sheetName val="DSP-06"/>
      <sheetName val="DOD-06"/>
      <sheetName val="EDWARD"/>
      <sheetName val="CONSOL 2006"/>
      <sheetName val="New Gen06"/>
      <sheetName val="DUL06"/>
      <sheetName val="Beverly06"/>
      <sheetName val="Akruti06"/>
      <sheetName val="DHDL06"/>
      <sheetName val="BHORUKA6"/>
      <sheetName val="DSL06"/>
      <sheetName val="DRDL06"/>
      <sheetName val="Kolkata"/>
      <sheetName val="DEDL"/>
      <sheetName val="FALGUNI"/>
      <sheetName val="AYUSHI"/>
      <sheetName val="SOLID"/>
      <sheetName val="SUMEDHA"/>
      <sheetName val="GULIKA"/>
      <sheetName val="GANIKA"/>
      <sheetName val="Ananti"/>
      <sheetName val="Monishka"/>
      <sheetName val="Dhyan"/>
      <sheetName val="Abhiraj"/>
      <sheetName val="Breeze"/>
      <sheetName val="ANJULI"/>
      <sheetName val="Natwar"/>
      <sheetName val="Gyan"/>
      <sheetName val="KAMINI"/>
      <sheetName val="DHOOMKETU"/>
      <sheetName val="CARLTON"/>
      <sheetName val="AMISHI"/>
      <sheetName val="ALOKI"/>
      <sheetName val="aadarshini"/>
      <sheetName val="KAIRAV"/>
      <sheetName val="PALIWAL"/>
      <sheetName val="JWALA"/>
      <sheetName val="Passion builders"/>
      <sheetName val="VSK"/>
      <sheetName val="UMED"/>
      <sheetName val="VALINI"/>
      <sheetName val="Talika"/>
      <sheetName val="Trisha"/>
      <sheetName val="Tuhina"/>
      <sheetName val="SIMBALA"/>
      <sheetName val="DIWAKAR"/>
      <sheetName val="Shrila"/>
      <sheetName val="Sanchalli"/>
      <sheetName val="EILA"/>
      <sheetName val="Rajika"/>
      <sheetName val="ROADTECH"/>
      <sheetName val="PHASE IV"/>
      <sheetName val="real est limited"/>
      <sheetName val="GKS"/>
      <sheetName val="Chennai"/>
      <sheetName val="Chandigarh"/>
      <sheetName val="DRP"/>
      <sheetName val="Avinashi"/>
      <sheetName val="DRB"/>
      <sheetName val="WELLINGTON"/>
      <sheetName val="DPD"/>
      <sheetName val="RBD"/>
      <sheetName val="Kavicon-06"/>
      <sheetName val="NILAYAM"/>
      <sheetName val="SHIVAJI"/>
      <sheetName val="NILIMA"/>
      <sheetName val="DHCL"/>
      <sheetName val="Nilgiri"/>
      <sheetName val="DALMIA"/>
      <sheetName val="DCDL"/>
      <sheetName val="rec foun"/>
      <sheetName val="DFSL"/>
      <sheetName val="CPC"/>
      <sheetName val="Provisional entries"/>
      <sheetName val="DCDL Consol June 06"/>
      <sheetName val="Infocity-Chandigarh"/>
      <sheetName val="Infocity-Kolkata"/>
      <sheetName val="DCDL-final"/>
      <sheetName val="Info city-Bangalore"/>
      <sheetName val="Info city-Hyderabad"/>
      <sheetName val="Udipti"/>
      <sheetName val="Bhoruka"/>
      <sheetName val="Real Estate"/>
      <sheetName val="Info city- Chennai"/>
      <sheetName val="Passion"/>
      <sheetName val="STANDALONE"/>
      <sheetName val="CF (08)"/>
      <sheetName val="addl info"/>
      <sheetName val="SH1-2"/>
      <sheetName val="SH3-4"/>
      <sheetName val="SH5-6"/>
      <sheetName val="SH7"/>
      <sheetName val="SH8-11"/>
      <sheetName val="SH12-14"/>
      <sheetName val="SH15"/>
      <sheetName val="SH16-17"/>
      <sheetName val="SH18-22"/>
      <sheetName val="SH-23"/>
      <sheetName val="Back up working"/>
      <sheetName val="SH18-21"/>
      <sheetName val="SH-22"/>
      <sheetName val="ENTERIES"/>
      <sheetName val="STANDALONE (2)"/>
      <sheetName val="review2audit"/>
      <sheetName val="SH-7"/>
      <sheetName val="SH-22-23"/>
      <sheetName val="STANDALONE (3)"/>
      <sheetName val="Standalone_BS"/>
      <sheetName val="STANDALONE (4)"/>
      <sheetName val="Lead_sheet"/>
      <sheetName val="PL_Group"/>
      <sheetName val="P&amp;L_31"/>
      <sheetName val="L&amp;A (2)"/>
      <sheetName val="BS_31"/>
      <sheetName val="Deffered_Tax"/>
      <sheetName val="Const-ggn"/>
      <sheetName val="Non-Const-GGN"/>
      <sheetName val="Saket"/>
      <sheetName val="Club-V"/>
      <sheetName val="Dwarka"/>
      <sheetName val="Mumbai_Branch"/>
      <sheetName val="Marine_drive"/>
      <sheetName val="Bangalore_Branch"/>
      <sheetName val="L&amp;a"/>
      <sheetName val="CL"/>
      <sheetName val="Lucknow_Branch"/>
      <sheetName val="Interest_reco"/>
      <sheetName val="LY REGROUP"/>
      <sheetName val="bs_Group"/>
      <sheetName val="Schedule"/>
      <sheetName val="Annexure"/>
      <sheetName val="CAPITAL WORK IN PROGRESS"/>
      <sheetName val="CAPTLISATION OF INTEREST"/>
      <sheetName val="Capital Commitment"/>
      <sheetName val="Consolidation Cash Flow"/>
      <sheetName val="Content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Histogram"/>
      <sheetName val="Appendix C"/>
      <sheetName val="Org Cost Summary"/>
      <sheetName val="Organisation Costs"/>
      <sheetName val="Appendix D"/>
      <sheetName val="Time Line"/>
      <sheetName val="Int Walls"/>
      <sheetName val="Buildups"/>
      <sheetName val="Euros"/>
      <sheetName val="Sign Off"/>
      <sheetName val="Prov Dec'09 (1)"/>
      <sheetName val="Prov Dec'09 (2)"/>
      <sheetName val="MLCP"/>
      <sheetName val="Sech 01,02,03"/>
      <sheetName val="Sech 04"/>
      <sheetName val="Sch 05,06,07,08"/>
      <sheetName val="Sech 09,10"/>
      <sheetName val="Sech 11,12"/>
      <sheetName val="Sech 13,14,15,16"/>
      <sheetName val="6310"/>
      <sheetName val="6300"/>
      <sheetName val="7100"/>
      <sheetName val="5400"/>
      <sheetName val="5300"/>
      <sheetName val="5500"/>
      <sheetName val="8100"/>
      <sheetName val="8400"/>
      <sheetName val="Misc Expe"/>
      <sheetName val="S DR"/>
      <sheetName val="8300 (3)"/>
      <sheetName val="Interest-8600"/>
      <sheetName val="6100"/>
      <sheetName val="8500"/>
      <sheetName val="Trial 31Dec07"/>
      <sheetName val="corporate green"/>
      <sheetName val="Interest 30.11.06"/>
      <sheetName val="Cashflow for int"/>
      <sheetName val="CosntCostdata"/>
      <sheetName val="Const cost"/>
      <sheetName val="Rental PAT"/>
      <sheetName val="BU_Quarterly (3)"/>
      <sheetName val="Detailed-FY 08-09 (2)"/>
      <sheetName val="Qwisepatfinal"/>
      <sheetName val="Qwisepatfinal Scen2"/>
      <sheetName val="fitout margin"/>
      <sheetName val="FrontsheetNew"/>
      <sheetName val="Final Cashflow"/>
      <sheetName val="Qwisecashflow"/>
      <sheetName val="Inputsheet"/>
      <sheetName val="Inputsheet qwise"/>
      <sheetName val="7.5%"/>
      <sheetName val="Corporate Debts"/>
      <sheetName val="Land Repfund"/>
      <sheetName val="Clearing house"/>
      <sheetName val="Land Payables"/>
      <sheetName val="LRD"/>
      <sheetName val="LRD Computation"/>
      <sheetName val="Debtpaymentschedule"/>
      <sheetName val="Assumption Sheet"/>
      <sheetName val="Sale rate"/>
      <sheetName val="Sale data"/>
      <sheetName val="Construction data"/>
      <sheetName val="Con schedule"/>
      <sheetName val="Sales value"/>
      <sheetName val="Phasedates"/>
      <sheetName val="Existing buildings"/>
      <sheetName val="Other incomes"/>
      <sheetName val="Other incomes12onwards"/>
      <sheetName val="GL-ACCOUNT CODE MAPPING - 8FEB"/>
      <sheetName val="RAMCO COA 8-FEB-2008"/>
      <sheetName val="GL-SL-ACC CODE MAPPING 8FEB"/>
      <sheetName val="07-08"/>
      <sheetName val="Q1 08-09"/>
      <sheetName val="Depriciation"/>
      <sheetName val="blank ..."/>
      <sheetName val="worksheet for reference"/>
      <sheetName val="Review Form A"/>
      <sheetName val="Labour Chart"/>
      <sheetName val="Subcon - JAN 05"/>
      <sheetName val="Subcon"/>
      <sheetName val="Plant"/>
      <sheetName val="Notes - Plant"/>
      <sheetName val="Payment Summary"/>
      <sheetName val="RVs"/>
      <sheetName val="Notes - Accruals"/>
      <sheetName val="Notes - Formwork"/>
      <sheetName val="Notes - Concrete"/>
      <sheetName val="Notes - Reinforcement"/>
      <sheetName val="Notes - Building Fabric"/>
      <sheetName val="Notes - Sundries"/>
      <sheetName val="ridgewood"/>
      <sheetName val="Interest-others"/>
      <sheetName val="Covera 2011-12"/>
      <sheetName val="FIRE SI 2009-10"/>
      <sheetName val="DT CINEMAS &amp; FC"/>
      <sheetName val="DUL"/>
      <sheetName val="GOLF CLUB"/>
      <sheetName val="SHOPPING COMPLEX"/>
      <sheetName val="SHOPPING MALL"/>
      <sheetName val="HOME"/>
      <sheetName val="WATER TANKS"/>
      <sheetName val="FLOP+ Other Add On"/>
      <sheetName val="Missl"/>
      <sheetName val="Fire SI 2011-12"/>
      <sheetName val="DT Cinemas &amp; Food Court"/>
      <sheetName val="sold malls stock"/>
      <sheetName val="dsl emporio"/>
      <sheetName val="dsl courtyard"/>
      <sheetName val="dsl promenade"/>
      <sheetName val="dsl chandigarh mall"/>
      <sheetName val="leased mall asset(mall own co)"/>
      <sheetName val="FAR Malls DSL"/>
      <sheetName val="BKS"/>
      <sheetName val="SN"/>
      <sheetName val="city court sikander pur"/>
      <sheetName val="Gateway Tower"/>
      <sheetName val="B-8"/>
      <sheetName val="B-5"/>
      <sheetName val="F-Block"/>
      <sheetName val="Saket Mall"/>
      <sheetName val="V.K.Mall"/>
      <sheetName val="Chennai-Final"/>
      <sheetName val="B&amp;S"/>
      <sheetName val="GE charges "/>
      <sheetName val="GE charges"/>
      <sheetName val="Income from Subsidiaries-Group "/>
      <sheetName val="G.P. Provision - Jan05"/>
      <sheetName val="Summary -Jan05"/>
      <sheetName val="Provision - Dec04"/>
      <sheetName val="Parked Actual"/>
      <sheetName val="Parked Bhawna"/>
      <sheetName val="9中ｖｓ基本予算委託研・経費（業務管理BL）"/>
      <sheetName val="Code表"/>
      <sheetName val="☆81連結☆"/>
      <sheetName val="☆82連結☆"/>
      <sheetName val="HM_81ki"/>
      <sheetName val="HM_82ki"/>
      <sheetName val="ASH_82ki"/>
      <sheetName val="TH_82ki"/>
      <sheetName val="ASH_81ki"/>
      <sheetName val="TH_81ki"/>
      <sheetName val="タイ単独元ネタ"/>
      <sheetName val="HVN 04 BrD"/>
      <sheetName val="HVN_2005"/>
      <sheetName val="HVN_2006"/>
      <sheetName val="HVN_2007"/>
      <sheetName val="9MT_ASH_model"/>
      <sheetName val="9MT_ash_PL"/>
      <sheetName val="81Asean配賦"/>
      <sheetName val="81HMまとめ"/>
      <sheetName val="81HM"/>
      <sheetName val="船積台数"/>
      <sheetName val="コスト"/>
      <sheetName val="ﾓﾃﾞﾙ別収益"/>
      <sheetName val="まとめ表"/>
      <sheetName val="枠外・設備・技指料・CBU"/>
      <sheetName val="差異分析"/>
      <sheetName val="差異分析 (3)"/>
      <sheetName val="JM MORGAN -JAN"/>
      <sheetName val="Kotak Liquid-JANM"/>
      <sheetName val="PRUDENTIAL LIQUID-JAN"/>
      <sheetName val="DSP ML LIQUID-JAN"/>
      <sheetName val="Birla Liquid-jan"/>
      <sheetName val="Prudential Floater"/>
      <sheetName val="PP_TOTAL _ ALLIED % increase"/>
      <sheetName val="ALLIED_cash flow"/>
      <sheetName val="ALLIED_WC"/>
      <sheetName val="PP_TOTAL _ ALLIED"/>
      <sheetName val="AHC_PP_FINAL (HO)"/>
      <sheetName val="DGN _ P P"/>
      <sheetName val="RFCL _ PP"/>
      <sheetName val="Barr Laboratories"/>
      <sheetName val="King"/>
      <sheetName val="Pliva USD"/>
      <sheetName val="Pliva - HRK"/>
      <sheetName val="Mylan Labs"/>
      <sheetName val="Watson Pharma"/>
      <sheetName val="Consolidated Sheet"/>
      <sheetName val="Teva"/>
      <sheetName val="item details"/>
      <sheetName val="Name List"/>
      <sheetName val="BLOCK MASONARY"/>
      <sheetName val="Balance Sheet Details CMC"/>
      <sheetName val="Mgt_2009"/>
      <sheetName val="Tax_2009"/>
      <sheetName val="BGD"/>
      <sheetName val="Posting"/>
      <sheetName val="Inter Br Adj"/>
      <sheetName val="Consolidation"/>
      <sheetName val="FOREIGN CUR. AC"/>
      <sheetName val="SAMPATH"/>
      <sheetName val="CBC (2)"/>
      <sheetName val="HNB"/>
      <sheetName val="CBC"/>
      <sheetName val="Sheet 01"/>
      <sheetName val="Sheet 02"/>
      <sheetName val="Sheet2 (3)"/>
      <sheetName val="&lt;A12&gt;"/>
      <sheetName val="&lt;A12.1&gt;"/>
      <sheetName val="&lt;A12.2&gt;"/>
      <sheetName val="&lt;A12.3&gt;"/>
      <sheetName val="&lt;A12.4&gt;"/>
      <sheetName val="&lt;A12.5&gt;"/>
      <sheetName val="&lt;A12.6&gt;"/>
      <sheetName val="&lt;A12.7&gt;"/>
      <sheetName val="&lt;A12.8&gt;"/>
      <sheetName val="&lt;A12.9&gt;"/>
      <sheetName val="&lt;A12.10&gt;"/>
      <sheetName val="&lt;A12.11&gt;"/>
      <sheetName val="&lt;A12.11A&gt;"/>
      <sheetName val="&lt;A12.12&gt;"/>
      <sheetName val="&lt;A12.13&gt;"/>
      <sheetName val="&lt;A12.14"/>
      <sheetName val="Test (9)"/>
      <sheetName val="Test (10)"/>
      <sheetName val="Test (11)"/>
      <sheetName val="Test (12)"/>
      <sheetName val="Test (13)"/>
      <sheetName val="Test (14)"/>
      <sheetName val="Test (15)"/>
      <sheetName val="Test (16)"/>
      <sheetName val="Test (17)"/>
      <sheetName val="Test (18)"/>
      <sheetName val="Test (19)"/>
      <sheetName val="Test (20)"/>
      <sheetName val="Test (21)"/>
      <sheetName val="Test (22)"/>
      <sheetName val="Test (23)"/>
      <sheetName val="Test (24)"/>
      <sheetName val="Test (31)"/>
      <sheetName val="Test (32)"/>
      <sheetName val="Test (33)"/>
      <sheetName val="Test (34)"/>
      <sheetName val="1.3 (2)"/>
      <sheetName val="Test (35)"/>
      <sheetName val="Test (36)"/>
      <sheetName val="page 2(A12.1)"/>
      <sheetName val="page 7(A12.6)"/>
      <sheetName val="1.3"/>
      <sheetName val="1.3 (3)"/>
      <sheetName val="1.3 (6)"/>
      <sheetName val="1.3 (4)"/>
      <sheetName val="1.3 (5)"/>
      <sheetName val="1.3 (7)"/>
      <sheetName val="1.3 (9)"/>
      <sheetName val="&lt;A12.16&gt;"/>
      <sheetName val="&lt;A12.17&gt;"/>
      <sheetName val="&lt;A12.18&gt;"/>
      <sheetName val="&lt;A12.19&gt;"/>
      <sheetName val="&lt;A12.20&gt;"/>
      <sheetName val="&lt;A12.21&gt;"/>
      <sheetName val="&lt;A12.22&gt;"/>
      <sheetName val="&lt;A12.23&gt;"/>
      <sheetName val="&lt;A12.24&gt;"/>
      <sheetName val="&lt;A12.25&gt;"/>
      <sheetName val="TB_2012"/>
      <sheetName val="Detailed "/>
      <sheetName val="Detailed 1"/>
      <sheetName val="Detailed 2"/>
      <sheetName val="Detailed 3"/>
      <sheetName val="Detailed 4"/>
      <sheetName val="P 7 to 8"/>
      <sheetName val="P17-18"/>
      <sheetName val="P 26-27"/>
      <sheetName val="P 24 to 25 (2)"/>
      <sheetName val="DDT2011"/>
      <sheetName val="DDT2012"/>
      <sheetName val="Sage"/>
      <sheetName val="Sage123"/>
      <sheetName val="BAL.SHEET"/>
      <sheetName val="Notes BAL.S"/>
      <sheetName val="P &amp; L A-C"/>
      <sheetName val="Notes P &amp; L"/>
      <sheetName val="TB-2013"/>
      <sheetName val="P 20 gap"/>
      <sheetName val="P 21gap"/>
      <sheetName val="P 22gap"/>
      <sheetName val="Details IS"/>
      <sheetName val="CRA-Detail"/>
      <sheetName val="Test of Controls"/>
      <sheetName val="Customize Work Program"/>
      <sheetName val="D 14"/>
      <sheetName val="D 14.1"/>
      <sheetName val="D 14.2"/>
      <sheetName val="D 14.2.1"/>
      <sheetName val="D 14.3"/>
      <sheetName val="D 14.4"/>
      <sheetName val="D 14.5"/>
      <sheetName val="D 14.6"/>
      <sheetName val="D 14.7"/>
      <sheetName val="D 14.8"/>
      <sheetName val="D 14.9"/>
      <sheetName val="D 14.10"/>
      <sheetName val="D 14.11"/>
      <sheetName val="D 14.12"/>
      <sheetName val="D 14.13"/>
      <sheetName val="Screen print"/>
      <sheetName val="Payments"/>
      <sheetName val="D4B F"/>
      <sheetName val="D4B.A"/>
      <sheetName val="D4B.1"/>
      <sheetName val="D4B.1a"/>
      <sheetName val="D4B.2"/>
      <sheetName val="D4B.3"/>
      <sheetName val="D4B.4"/>
      <sheetName val="D4B.5"/>
      <sheetName val="D4B.6"/>
      <sheetName val="OSP Sampling Sheet "/>
      <sheetName val="D4B.7"/>
      <sheetName val="D4B.8"/>
      <sheetName val="D4B.9"/>
      <sheetName val="D4B.10"/>
      <sheetName val="D4B.11"/>
      <sheetName val="D4B.12"/>
      <sheetName val="D4B.13"/>
      <sheetName val="D4B.14"/>
      <sheetName val="D4B.15"/>
      <sheetName val="D4B.16"/>
      <sheetName val="Random Sample"/>
      <sheetName val="Key Items"/>
      <sheetName val="front &lt;D 19&gt;"/>
      <sheetName val="INDEX&lt;16.1&gt;"/>
      <sheetName val="Index &lt;D 19.b&gt;"/>
      <sheetName val="A plan&lt;D 19.1&gt;"/>
      <sheetName val="A NOTE&lt;D 19.2&gt;"/>
      <sheetName val="Lead&lt;D 19.3&gt;"/>
      <sheetName val="OSP&lt;D 19.6&gt;"/>
      <sheetName val="sample&lt;D 19.7&gt;"/>
      <sheetName val="s method&lt;16.7&gt;"/>
      <sheetName val="USD-TD"/>
      <sheetName val="EX Valu"/>
      <sheetName val="LKR TD"/>
      <sheetName val="ON-AS"/>
      <sheetName val="ON-FC"/>
      <sheetName val="ON-WT"/>
      <sheetName val="ON-ET"/>
      <sheetName val="Bond HTM (2)"/>
      <sheetName val="UT NEW"/>
      <sheetName val=" Shares"/>
      <sheetName val="Shares SUM"/>
      <sheetName val="Com Paer"/>
      <sheetName val="GL Adjustments"/>
      <sheetName val="Schedule Adjestments"/>
      <sheetName val="New Deposits"/>
      <sheetName val="Reconsilliation"/>
      <sheetName val="drftac"/>
      <sheetName val="AmalACs"/>
      <sheetName val="TB MARCH "/>
      <sheetName val="P16,17"/>
      <sheetName val="P21,22,23"/>
      <sheetName val="Reconciliation "/>
      <sheetName val="JEs "/>
      <sheetName val="Admin &amp; Estab"/>
      <sheetName val="Additions Annex 4"/>
      <sheetName val="Addition Annex 5"/>
      <sheetName val="Supporting Notes to Publication"/>
      <sheetName val="Banks Loan"/>
      <sheetName val="agu"/>
      <sheetName val="P22-24"/>
      <sheetName val="P27-28"/>
      <sheetName val="P30-31"/>
      <sheetName val="P34-36"/>
      <sheetName val="P37-38"/>
      <sheetName val="P39"/>
      <sheetName val="P40"/>
      <sheetName val="P41"/>
      <sheetName val="P42"/>
      <sheetName val="P44-48"/>
      <sheetName val="P49-50"/>
      <sheetName val="P51"/>
      <sheetName val="P52"/>
      <sheetName val="PROVDD-FRS"/>
      <sheetName val="KC_TEO"/>
      <sheetName val="BT_MERAH"/>
      <sheetName val="AR_FX"/>
      <sheetName val="AUDIT_SUM"/>
      <sheetName val="MGT_SUM"/>
      <sheetName val="RELATED_CO"/>
      <sheetName val="&gt;120_and_90_days"/>
      <sheetName val="PROV_DD"/>
      <sheetName val="PROV_DD_PROXY"/>
      <sheetName val="KCT"/>
      <sheetName val="WPROXY(ADJ)"/>
      <sheetName val="MGT-SUM"/>
      <sheetName val="Amal,New TB"/>
      <sheetName val="BS,TB"/>
      <sheetName val="Inv (2)"/>
      <sheetName val="Detailed BS"/>
      <sheetName val="TB Final"/>
      <sheetName val="sub notes"/>
      <sheetName val="TB Linked"/>
      <sheetName val="SCI"/>
      <sheetName val="TB 2"/>
      <sheetName val="Amal P&amp;L"/>
      <sheetName val="SCF"/>
      <sheetName val="P  25"/>
      <sheetName val="P 26 &amp; 27"/>
      <sheetName val="TB 10.06.13"/>
      <sheetName val="P 21 old"/>
      <sheetName val="P 22 old"/>
      <sheetName val="P 29 old"/>
      <sheetName val="P 30."/>
      <sheetName val="P 32."/>
      <sheetName val="P 33."/>
      <sheetName val="P34."/>
      <sheetName val="P 35."/>
      <sheetName val="TB on 14.06.13"/>
      <sheetName val="gap reconciliation"/>
      <sheetName val="balance sheet gap02"/>
      <sheetName val="gap 3"/>
      <sheetName val="ANALYSIS(STIPL)"/>
      <sheetName val="sumBS"/>
      <sheetName val="BS(S$)"/>
      <sheetName val="BS(FC)"/>
      <sheetName val="sumPL"/>
      <sheetName val="PL(S$)"/>
      <sheetName val="PL(FC)"/>
      <sheetName val="EJE"/>
      <sheetName val="TLF covenant"/>
      <sheetName val="Covenant"/>
      <sheetName val="UOB Covenant"/>
      <sheetName val="MI FCA"/>
      <sheetName val="Trans"/>
      <sheetName val="EYAR"/>
      <sheetName val="Flash final"/>
      <sheetName val="ANALYSISLY(STIPL)"/>
      <sheetName val="ANALYSISLY"/>
      <sheetName val="consol Aug02"/>
      <sheetName val="TLF_covenant"/>
      <sheetName val="UOB_Covenant"/>
      <sheetName val="MI_FCA"/>
      <sheetName val="Rates_"/>
      <sheetName val="Flash_final"/>
      <sheetName val="AR_JAN'02"/>
      <sheetName val="Sub Lead"/>
      <sheetName val="D1.15"/>
      <sheetName val="D1.16"/>
      <sheetName val="TB 31.03.2008"/>
      <sheetName val="Trial Balance 31.03.2009"/>
      <sheetName val="Exchange Diff"/>
      <sheetName val="DDTax-2010"/>
      <sheetName val="DDTax-2009"/>
      <sheetName val="SOFP"/>
      <sheetName val="P2"/>
      <sheetName val="P3"/>
      <sheetName val="Rec IS"/>
      <sheetName val="AR_FX-1"/>
      <sheetName val="Tax Memo (2)"/>
      <sheetName val="GRAPH"/>
      <sheetName val="QQ"/>
      <sheetName val="D18.0-Front"/>
      <sheetName val="D18.1-Index"/>
      <sheetName val="D18.2-Audit Plan"/>
      <sheetName val="D18.3-Audit Findings"/>
      <sheetName val="D18.4-Audit Notes"/>
      <sheetName val="D18.5-Lead Schedule"/>
      <sheetName val="D18.6-Movement schedule"/>
      <sheetName val="D18.7-Movement schedule-Loan Ac"/>
      <sheetName val="D18.8-OSP-Current Accounts"/>
      <sheetName val="D18.9-OSP-Loan Account"/>
      <sheetName val="D18.10-Confirmation"/>
      <sheetName val="D18.11-Directors Loan"/>
      <sheetName val="D18.12-Print Screen"/>
      <sheetName val="Q&amp;Q"/>
      <sheetName val="Audit plan D2"/>
      <sheetName val="Front D2.1"/>
      <sheetName val="D2.2Index"/>
      <sheetName val="D2.3 Conclusion"/>
      <sheetName val="D2.4 Audit Finding"/>
      <sheetName val=" D2.5 Audit notes"/>
      <sheetName val="&lt;D2.6&gt;Lead"/>
      <sheetName val="D2.7 SAP"/>
      <sheetName val="D2.8 Additions &amp; dep"/>
      <sheetName val="D2.9 OSP"/>
      <sheetName val="D2.10 Rrvaluations"/>
      <sheetName val="D2.11 Depreciation"/>
      <sheetName val="D2.12 Client schedule"/>
      <sheetName val="Representative Worksheet"/>
      <sheetName val="Attribute Worksheet"/>
      <sheetName val="&lt;D2-Front&gt;"/>
      <sheetName val="&lt;D4.1&gt;"/>
      <sheetName val="&lt;D4.2&gt;"/>
      <sheetName val="&lt;D4.3&gt;"/>
      <sheetName val="&lt;D2.2-Note&gt;"/>
      <sheetName val="&lt;D4.5&gt;"/>
      <sheetName val="&lt;D2.3-Lead&gt;"/>
      <sheetName val="&lt;D4.7&gt;"/>
      <sheetName val="&lt;D4.8&gt;"/>
      <sheetName val="&lt;D18.21&gt; OSP sample sheet"/>
      <sheetName val="&lt;D4.9&gt;"/>
      <sheetName val="&lt;D4.10&gt;"/>
      <sheetName val="Quaries"/>
      <sheetName val="A2- FS"/>
      <sheetName val="A2.1-Index"/>
      <sheetName val="A2.2-Audit Note"/>
      <sheetName val="A2.3 - Audit Finding"/>
      <sheetName val="A2.4 - Audit Stratergy"/>
      <sheetName val="A2.5Audit Plan"/>
      <sheetName val="A2.6 - lead"/>
      <sheetName val="A2.7- SAP 1"/>
      <sheetName val="A2.8 - SAP 2."/>
      <sheetName val="A2.9OSP 1"/>
      <sheetName val="PPE Movement"/>
      <sheetName val="-Dec 11"/>
      <sheetName val="A2.10 OSP2"/>
      <sheetName val="TB Ammend"/>
      <sheetName val="W.P Index"/>
      <sheetName val="Audit Stratergy"/>
      <sheetName val="Lead- Amalgamated"/>
      <sheetName val="Cost of Cement "/>
      <sheetName val="Reasons for Variances"/>
      <sheetName val="OSP Plan"/>
      <sheetName val="OSP Sheet 1"/>
      <sheetName val="OSP Sheet 2"/>
      <sheetName val="OSP Template 1"/>
      <sheetName val="Clupack"/>
      <sheetName val="Screen Shots"/>
      <sheetName val="cartatula"/>
      <sheetName val="SITUACION GLOBAL 2"/>
      <sheetName val="ALQUILERES EN VIGOR"/>
      <sheetName val="Alquileres 5 "/>
      <sheetName val="BONIFICADOS 7"/>
      <sheetName val="FACTURACION AGOSTO"/>
      <sheetName val="INGRESOS AGOSTO"/>
      <sheetName val="ESTADO FACTURACION 22"/>
      <sheetName val="PDTE COBRO ACTUALIZADO"/>
      <sheetName val="BANCO 31"/>
      <sheetName val="PERDIDA RENTA X VTO"/>
      <sheetName val="A_areas"/>
      <sheetName val="Const"/>
      <sheetName val="input &amp; an-sens"/>
      <sheetName val="areas"/>
      <sheetName val="wbs"/>
      <sheetName val="perc"/>
      <sheetName val="pag"/>
      <sheetName val="cmp"/>
      <sheetName val="tes"/>
      <sheetName val="tes (A)"/>
      <sheetName val="vnd"/>
      <sheetName val="rnd"/>
      <sheetName val="Comercialização"/>
      <sheetName val="Res1"/>
      <sheetName val="Res2"/>
      <sheetName val="PREVFAC"/>
      <sheetName val="Gráfico4"/>
      <sheetName val="Res-Ctr"/>
      <sheetName val="GLOBAL (by general costs)"/>
      <sheetName val="ACUMULADO (POR CENTRO DE CUSTO)"/>
      <sheetName val="AGGREGATE (by specific costs)"/>
      <sheetName val="PAM000 General"/>
      <sheetName val="PAM001 still to afect"/>
      <sheetName val="Items peoplesoft"/>
      <sheetName val="Conversion Key (A.I. to ING)"/>
      <sheetName val="Detalhe Adjudicações"/>
      <sheetName val="PAM100 Parking"/>
      <sheetName val="PAM200 SHOPPING (global)"/>
      <sheetName val="PAM220 SHOPPING (lot 2)"/>
      <sheetName val="PAM230 SHOPPING (lot 3)"/>
      <sheetName val="PAM240 BRIDGES (between lots)"/>
      <sheetName val="PAM250 TECHNICAL GALLERY"/>
      <sheetName val="PAM300 OFFICCES"/>
      <sheetName val="PAM400 MAIN SQUARE"/>
      <sheetName val="PAM500 EXTERIOR APPEARANCE"/>
      <sheetName val="PAM600 SUBWAY"/>
      <sheetName val="PAM700 COVER-ROOF"/>
      <sheetName val="PAM800 SPECIAL EQUIMENTS"/>
      <sheetName val="PAM900 OTHERS"/>
      <sheetName val="Balance Analyses"/>
      <sheetName val="Balance ING"/>
      <sheetName val="LRM"/>
      <sheetName val="P&amp;L ING"/>
      <sheetName val="P&amp;L Analyses"/>
      <sheetName val="Establishment costs"/>
      <sheetName val="INPUT Accounts"/>
      <sheetName val="Promotion Fees"/>
      <sheetName val="Resultados"/>
      <sheetName val="INPUT Accounts consolidated"/>
      <sheetName val="Task_Data"/>
      <sheetName val="dev-opo-012"/>
      <sheetName val="FP-CFA"/>
      <sheetName val="vendas"/>
      <sheetName val="Rent Roll"/>
      <sheetName val="Variações"/>
      <sheetName val="Definição EBT"/>
      <sheetName val="COVER (1)"/>
      <sheetName val="Monthly Scheduling"/>
      <sheetName val="Valuation - Monthly Basis"/>
      <sheetName val="COVER (3)"/>
      <sheetName val="Taxes"/>
      <sheetName val="Market Rates"/>
      <sheetName val="Outlet_Inventoyr_Sep'12"/>
      <sheetName val="Main Bar"/>
      <sheetName val="Cigar_E-Polo"/>
      <sheetName val="Outlet_Inventory_Oct'12 "/>
      <sheetName val="Outlet_Inventory_Nov'12"/>
      <sheetName val="FD transfer to Dec'12"/>
      <sheetName val="Outlet_Inventoyr_Oct'12"/>
      <sheetName val="BV transfer to Nov"/>
      <sheetName val="Giftshop to BBR"/>
      <sheetName val="Cigar10"/>
      <sheetName val="Outlet_Inventory_Jan'13"/>
      <sheetName val="RE Minibar"/>
      <sheetName val="049"/>
      <sheetName val="052"/>
      <sheetName val="053"/>
      <sheetName val="054"/>
      <sheetName val="055"/>
      <sheetName val="056"/>
      <sheetName val="058"/>
      <sheetName val="Business Unit"/>
      <sheetName val="Company"/>
      <sheetName val="024"/>
      <sheetName val="028"/>
      <sheetName val="JE-Spa"/>
      <sheetName val="Spa"/>
      <sheetName val="Outlet_Inventory_Mar'13"/>
      <sheetName val="E Bar"/>
      <sheetName val="Food Transfer"/>
      <sheetName val="BV Transfer"/>
      <sheetName val="MS_BS"/>
      <sheetName val="Outlet_Inventory_Apr'13"/>
      <sheetName val="Outlet_Inventory_Feb'13"/>
      <sheetName val="AutoFormat"/>
      <sheetName val="Scrapbook"/>
      <sheetName val="myFormat"/>
      <sheetName val="LsAgXLB"/>
      <sheetName val="056_Item Description"/>
      <sheetName val="Outlet_Inventory_Jun'13"/>
      <sheetName val="054_Item Description"/>
      <sheetName val="054_Item Cost"/>
      <sheetName val="Outlet_Inventory_Oct'13"/>
      <sheetName val="Wine Marriott"/>
      <sheetName val="Outlet_Inventory_Dec'13"/>
      <sheetName val="APK12"/>
      <sheetName val="APK Books12"/>
      <sheetName val="APK Boots12"/>
      <sheetName val="CV.INTI12"/>
      <sheetName val="Outlet Inventory_Feb'14"/>
      <sheetName val="088FDS"/>
      <sheetName val="088BEV"/>
      <sheetName val="088GEN"/>
      <sheetName val="Out let"/>
      <sheetName val="1-28"/>
      <sheetName val="1-30"/>
      <sheetName val="1-31"/>
      <sheetName val="Post_Ent"/>
      <sheetName val="Post_OC"/>
      <sheetName val="MTD_1-28 Feb"/>
      <sheetName val="JE Ent For VAT"/>
      <sheetName val="Department-ENT"/>
      <sheetName val="Department-OC"/>
      <sheetName val="Outlet Inventory_Mar'14"/>
      <sheetName val="079FDS"/>
      <sheetName val="079BEV"/>
      <sheetName val="079GEN"/>
      <sheetName val="Mar'14"/>
      <sheetName val="Gift shop_Mar"/>
      <sheetName val="Kitchen Room"/>
      <sheetName val="Bakery room Mar"/>
      <sheetName val="Item spicy spoon"/>
      <sheetName val="Inventory transfer from Budarik"/>
      <sheetName val="Professional"/>
      <sheetName val="Operation"/>
      <sheetName val="Wine Breeze"/>
      <sheetName val="Wine Layan"/>
      <sheetName val="Bar-Sala Layan"/>
      <sheetName val="Bar-Breeze"/>
      <sheetName val="IVD"/>
      <sheetName val="Minibar_Mar"/>
      <sheetName val="Cigar"/>
      <sheetName val="ALL IN ONE"/>
      <sheetName val="ALL IN ONE (2)"/>
      <sheetName val="SAMPLE"/>
      <sheetName val="Outlet_Inventory_Mar'14"/>
      <sheetName val="054SPA"/>
      <sheetName val="Brochure Spicy Spoons"/>
      <sheetName val="Orcle Retail"/>
      <sheetName val="BaanThalia"/>
      <sheetName val="SalaSiam"/>
      <sheetName val="WINCE CELLAR"/>
      <sheetName val="Outlet Inventory_Apr'14"/>
      <sheetName val="Apr'14"/>
      <sheetName val="Gift shop_Apr"/>
      <sheetName val="Accr."/>
      <sheetName val="Wine F&amp;B"/>
      <sheetName val="Bar F&amp;B "/>
      <sheetName val="Minibar_Apr"/>
      <sheetName val="Outlet_Inventory_Aug'13"/>
      <sheetName val="Outlet_Inventory_May'14"/>
      <sheetName val="F&amp;B Credit"/>
      <sheetName val="F_Basket Jan 14"/>
      <sheetName val="Key In_TF Club Lounge"/>
      <sheetName val="Key In_BK Transfer(Cake)"/>
      <sheetName val="Welcome .Drink"/>
      <sheetName val="FD transfer to Room&amp;Sale"/>
      <sheetName val="Welcome Drink"/>
      <sheetName val="Outlet_Inventory_Apr'14"/>
      <sheetName val="Baan Thalia"/>
      <sheetName val="Work Progress"/>
      <sheetName val="Final Work Progress"/>
      <sheetName val="Kurva-S Revisi "/>
      <sheetName val="Rekap Laporan"/>
      <sheetName val="Rekap Progress"/>
      <sheetName val="MPB-A"/>
      <sheetName val="MPB-B"/>
      <sheetName val="MPB-C"/>
      <sheetName val="Vibrating Screen "/>
      <sheetName val="Kantor Pabrik"/>
      <sheetName val="Workshop "/>
      <sheetName val="G. Kimia "/>
      <sheetName val="Bunch Ash Storage "/>
      <sheetName val="Loading Sheed "/>
      <sheetName val="Toilet Block"/>
      <sheetName val="T. Parkir "/>
      <sheetName val="T. Parkir M&amp;S "/>
      <sheetName val="Guard House"/>
      <sheetName val="Musholla "/>
      <sheetName val="Balai Karyawan "/>
      <sheetName val="Pos Grading "/>
      <sheetName val="R. Pompa Diesel "/>
      <sheetName val="Oil Despatch PH "/>
      <sheetName val="Pump House of WTP "/>
      <sheetName val="E. Pump House "/>
      <sheetName val="Rumah Panel WI "/>
      <sheetName val="Transfer Carriage A "/>
      <sheetName val="Transfer Carriage B "/>
      <sheetName val="L. Ramp "/>
      <sheetName val="Sterilizer"/>
      <sheetName val="Tippler A "/>
      <sheetName val="Tippler B"/>
      <sheetName val="Capstan &amp; Bollard "/>
      <sheetName val="Rel Track "/>
      <sheetName val="Cable Trench A "/>
      <sheetName val="Pondasi Panel A"/>
      <sheetName val="PAO, SCR &amp; MLR "/>
      <sheetName val="Treshing"/>
      <sheetName val="Pressing"/>
      <sheetName val="Kernel Recovery "/>
      <sheetName val="Depricarping "/>
      <sheetName val="Cable Trench B "/>
      <sheetName val="Pondasi Panel B"/>
      <sheetName val="Clarifikasi "/>
      <sheetName val="Power House "/>
      <sheetName val="Pondasi Boiler"/>
      <sheetName val="Boiler WTP"/>
      <sheetName val="Fat Pit "/>
      <sheetName val="Cable Trench"/>
      <sheetName val="Pondasi Panel C"/>
      <sheetName val="CPO Storage "/>
      <sheetName val="KSB "/>
      <sheetName val="Pondasi WTP "/>
      <sheetName val="Jembatan"/>
      <sheetName val="Lantai"/>
      <sheetName val="Retaining Wall "/>
      <sheetName val="Incenerator"/>
      <sheetName val="Drainase "/>
      <sheetName val="Jalan"/>
      <sheetName val="Parking Area"/>
      <sheetName val="Pagar Pabrik "/>
      <sheetName val="Pagar Kolam Limbah "/>
      <sheetName val="Saluran"/>
      <sheetName val="Bak Shell"/>
      <sheetName val="Bak Exces Fibre"/>
      <sheetName val="Tanam Rumput"/>
      <sheetName val="Marshal"/>
      <sheetName val="Permanent info"/>
      <sheetName val="Ws Jul-2004"/>
      <sheetName val="Belmera"/>
      <sheetName val="Buku Besar 1"/>
      <sheetName val="Cawang Tomang Cengkareng"/>
      <sheetName val="Jakarta Cikampek"/>
      <sheetName val="Citarum"/>
      <sheetName val="Depreciation  schedule"/>
      <sheetName val="Attachement"/>
      <sheetName val="F1771-II"/>
      <sheetName val="lampiran"/>
      <sheetName val="2001Marshal"/>
      <sheetName val="Jagorawi"/>
      <sheetName val="Jakarta Merak"/>
      <sheetName val="F1771-I"/>
      <sheetName val="Padalarang Cileunyi"/>
      <sheetName val="Palikanci"/>
      <sheetName val="Semarang"/>
      <sheetName val="Surabaya Gempol Mojokerto"/>
      <sheetName val="2001GeneralInfo"/>
      <sheetName val="Lead Sch"/>
      <sheetName val="Consolidated BS"/>
      <sheetName val="Consolidated PL"/>
      <sheetName val="Adjusted Combined"/>
      <sheetName val="Combined 2001"/>
      <sheetName val="Kantor Pusat"/>
      <sheetName val="Audit Adjustment"/>
      <sheetName val="Client's Late Adjustment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BBM-03"/>
      <sheetName val="BBM-03 (2)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dbgFIRNA"/>
      <sheetName val="DBG"/>
      <sheetName val="opini"/>
      <sheetName val="AJE (2)"/>
      <sheetName val="Neraca "/>
      <sheetName val="Neraca  (2)"/>
      <sheetName val="Laba Rugi "/>
      <sheetName val="NOTE8"/>
      <sheetName val="Ringkasan"/>
      <sheetName val="Account (2)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WBS &amp; WPL"/>
      <sheetName val="PAJE FIXED ASSET"/>
      <sheetName val="MATERIALITY - PL"/>
      <sheetName val="MATERIALITY - BS"/>
      <sheetName val="PREPAID ADJUSTMENT"/>
      <sheetName val="AR -OTHER"/>
      <sheetName val="ACCRUED EXPENSE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SP"/>
      <sheetName val="sample 1"/>
      <sheetName val="SUBSTANTIV SALES"/>
      <sheetName val="PENGHASILAN DEPOSIT"/>
      <sheetName val="LEASING"/>
      <sheetName val="ANLS"/>
      <sheetName val="ANALISA"/>
      <sheetName val="REKALKULASI U. PEND. JASA GIRO"/>
      <sheetName val="manfaat"/>
      <sheetName val="perhitungan"/>
      <sheetName val="identitas (2)"/>
      <sheetName val="2001profit - loss"/>
      <sheetName val="2000biaya lain-lain"/>
      <sheetName val="2001neraca"/>
      <sheetName val="2001REC-FISCAL"/>
      <sheetName val="2001FA-DEPR"/>
      <sheetName val="2001depr-fisc"/>
      <sheetName val="2001PPh ps 22"/>
      <sheetName val="2001Exit fiscal"/>
      <sheetName val="2001PPh 25"/>
      <sheetName val="2001Art 23(prepaid)"/>
      <sheetName val="2001Pengurus"/>
      <sheetName val="2000dftlamp"/>
      <sheetName val="2002Art25 calc"/>
      <sheetName val="FI-1771$.P1"/>
      <sheetName val="FE-1771$.P1"/>
      <sheetName val="FI-1771$.P2"/>
      <sheetName val="FE-1771$.P2"/>
      <sheetName val="FI-1771-I$"/>
      <sheetName val="FE-1771-I$"/>
      <sheetName val="FI-1771-II$"/>
      <sheetName val="FE-1771-II$"/>
      <sheetName val="FI-1771-III$"/>
      <sheetName val="FE-1771-III$"/>
      <sheetName val="FI-1771-IV"/>
      <sheetName val="FE-1771-IV"/>
      <sheetName val="FI-1771-V"/>
      <sheetName val="FE-1771-V"/>
      <sheetName val="FI-1771-VI $"/>
      <sheetName val="FE-1771-VI$"/>
      <sheetName val="Budget_PTI_&amp;_PTIL"/>
      <sheetName val="jul03"/>
      <sheetName val="budget_des2003"/>
      <sheetName val="comp_mon_purc_val_by_mat_gr ALL"/>
      <sheetName val="comp_mon_purc_val_by_mat_grp"/>
      <sheetName val="comp_mon_purc_val_by_mat_grp(2)"/>
      <sheetName val="gcm"/>
      <sheetName val="rmpm"/>
      <sheetName val="Purchase_YTD_RM200405"/>
      <sheetName val="Purchase_YTD_RM2003"/>
      <sheetName val="Purchase_YTD_GCM200405"/>
      <sheetName val="Purchase_YTD_GCM2003"/>
      <sheetName val="Purchase_GCM200405"/>
      <sheetName val="Purchase_GCM200305"/>
      <sheetName val="Purchase_RM200305"/>
      <sheetName val="Purchase_RM200405"/>
      <sheetName val="NERACA"/>
      <sheetName val="DETAILBS"/>
      <sheetName val="DETAILGA"/>
      <sheetName val="PIUTANG-AGING"/>
      <sheetName val="INV-LAB"/>
      <sheetName val="BARANG JADI"/>
      <sheetName val="INV-PEMB-RESIN"/>
      <sheetName val="hutang bank"/>
      <sheetName val="AcruedTax"/>
      <sheetName val="ACCOUNT-PAYABLE"/>
      <sheetName val="accrued"/>
      <sheetName val="SPLIT9907"/>
      <sheetName val="SPLIT9906"/>
      <sheetName val="Resin in Tank"/>
      <sheetName val="FA 06"/>
      <sheetName val="ASSETS05"/>
      <sheetName val="FA 06 OKE"/>
      <sheetName val="asset 2005"/>
      <sheetName val="ngitung akum. toniji"/>
      <sheetName val="FA 06 (2)"/>
      <sheetName val="OPsample"/>
      <sheetName val="TPsample"/>
      <sheetName val="AA.1"/>
      <sheetName val="AA.2"/>
      <sheetName val="AA.3"/>
      <sheetName val="AA.3.2"/>
      <sheetName val="AP ACCRUED"/>
      <sheetName val="OTHER ACCOUNT CLAIM"/>
      <sheetName val="BB.1.1"/>
      <sheetName val="BB.1.2"/>
      <sheetName val="BB.2"/>
      <sheetName val="BB-2.1"/>
      <sheetName val="BB.2.1.1"/>
      <sheetName val="BB.2.2"/>
      <sheetName val="BB.2.3"/>
      <sheetName val="BB.3"/>
      <sheetName val="invt_jun03 _2_"/>
      <sheetName val="COMPARATTIVE"/>
      <sheetName val="vendorjun04"/>
      <sheetName val="INVTJUN04"/>
      <sheetName val="invt_jun03 (2)"/>
      <sheetName val="Comperative_by_Vendor jan_may"/>
      <sheetName val="Dec04"/>
      <sheetName val="Dec07"/>
      <sheetName val="reconsile"/>
      <sheetName val="potensi loss"/>
      <sheetName val="Table of Content"/>
      <sheetName val="General Assumption"/>
      <sheetName val="MARKET SHARE"/>
      <sheetName val="PRICING SITUATION"/>
      <sheetName val="SUPPLY CONDITION"/>
      <sheetName val="INDUSTRY TREND"/>
      <sheetName val="SWOT ANALYSIS"/>
      <sheetName val="MARKETING&amp;SALES COND"/>
      <sheetName val="PRODUCT MIX &amp; QUALITY"/>
      <sheetName val="MANUFACTURING CAPABILITIES"/>
      <sheetName val="SUPPLY CHAIN CONDITION"/>
      <sheetName val="FINANCIAL CONDITION"/>
      <sheetName val="OVERALL P&amp;L"/>
      <sheetName val="By Group"/>
      <sheetName val="SCM"/>
      <sheetName val="UHT"/>
      <sheetName val="RM_COST"/>
      <sheetName val="SALES VOLUME"/>
      <sheetName val="GROSS SELLING PRICE"/>
      <sheetName val="GROSS SALES VALUE"/>
      <sheetName val="RETUR VOLUME"/>
      <sheetName val="DISCOUNT VALUE"/>
      <sheetName val="A&amp;P_ATL "/>
      <sheetName val="A&amp;P_BTL"/>
      <sheetName val="A&amp;P"/>
      <sheetName val="FOH"/>
      <sheetName val="OPEX "/>
      <sheetName val="LOAN&amp;INTEREST"/>
      <sheetName val="PRODUCTION SCHEDULE"/>
      <sheetName val="deprec"/>
      <sheetName val="Details in Rp"/>
      <sheetName val="By Dept"/>
      <sheetName val="By Dept in Rp"/>
      <sheetName val="by_type in USD"/>
      <sheetName val="by_type in Rp"/>
      <sheetName val="Depr&amp;Amort"/>
      <sheetName val="62404"/>
      <sheetName val="budget idr"/>
      <sheetName val="DSU1"/>
      <sheetName val="dsu2&amp;3"/>
      <sheetName val="DPKlah"/>
      <sheetName val="Direk II"/>
      <sheetName val="PTKP"/>
      <sheetName val="Rentilan"/>
      <sheetName val="rekap hasil usaha"/>
      <sheetName val="PMCS"/>
      <sheetName val="CCM"/>
      <sheetName val="PMBOK"/>
      <sheetName val="5R + ohsas"/>
      <sheetName val="ABC"/>
      <sheetName val="MonitorProy2 Dit II"/>
      <sheetName val="resume for 05"/>
      <sheetName val="mon.ews"/>
      <sheetName val="Res.dme"/>
      <sheetName val="Res.epc"/>
      <sheetName val="Scorecard"/>
      <sheetName val="perbandingan"/>
      <sheetName val="simhu05"/>
      <sheetName val="DAFTAR ISI"/>
      <sheetName val="BQ ARS"/>
      <sheetName val="LK-BPh"/>
      <sheetName val="NO-LK"/>
      <sheetName val="Tabel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REKAP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Plumbing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HS"/>
      <sheetName val="Slab"/>
      <sheetName val="Time"/>
      <sheetName val="Kolom"/>
      <sheetName val="Ramps"/>
      <sheetName val="Stairs"/>
      <sheetName val="HS (2)"/>
      <sheetName val="Slab (2)"/>
      <sheetName val="Lap Bul"/>
      <sheetName val="CAT-HRG"/>
      <sheetName val="CAT-HRG "/>
      <sheetName val="DAF-1"/>
      <sheetName val="DAF-2"/>
      <sheetName val="DAF-3"/>
      <sheetName val="DAF- 4"/>
      <sheetName val="DAF-5"/>
      <sheetName val="DAF-6"/>
      <sheetName val="DAF-7"/>
      <sheetName val="DAF-8"/>
      <sheetName val="DAF-9"/>
      <sheetName val="DAF-10"/>
      <sheetName val="DAF-11"/>
      <sheetName val="DAFT-12"/>
      <sheetName val="SC-FIN"/>
      <sheetName val="Spek Kusen"/>
      <sheetName val="Kusen"/>
      <sheetName val="AN-Prelim"/>
      <sheetName val="AN-M&amp;E"/>
      <sheetName val="Gross Area"/>
      <sheetName val="Vol-M&amp;E"/>
      <sheetName val="T-Sch"/>
      <sheetName val="PRELIM"/>
      <sheetName val="RUKAN"/>
      <sheetName val="BAG-2"/>
      <sheetName val="CAT_HRG "/>
      <sheetName val="GRAND TOTAL"/>
      <sheetName val="DAF_1"/>
      <sheetName val="DAF_2"/>
      <sheetName val="DAF_3"/>
      <sheetName val="DAF_4"/>
      <sheetName val="DAF_5"/>
      <sheetName val="DAF_7"/>
      <sheetName val="EL"/>
      <sheetName val="P.Petir"/>
      <sheetName val="TS"/>
      <sheetName val="TLP"/>
      <sheetName val="MATV"/>
      <sheetName val="Harsat"/>
      <sheetName val="Std-Analisa"/>
      <sheetName val="FAK"/>
      <sheetName val="ren.bupati a"/>
      <sheetName val="rek-bup"/>
      <sheetName val="ren.hubbup"/>
      <sheetName val="rek-hub"/>
      <sheetName val="temu"/>
      <sheetName val="rek-temu"/>
      <sheetName val="pond"/>
      <sheetName val="rek-pond"/>
      <sheetName val="1-4"/>
      <sheetName val="rek1-4"/>
      <sheetName val="ANAL"/>
      <sheetName val="SAT"/>
      <sheetName val="landscp"/>
      <sheetName val="rek-landscp"/>
      <sheetName val="REK PRINT"/>
      <sheetName val="RAB PRINT"/>
      <sheetName val="Lingkup"/>
      <sheetName val="REK"/>
      <sheetName val="RAB CIMAHI"/>
      <sheetName val="8LT 12"/>
      <sheetName val="8LT PAK"/>
      <sheetName val="8LT SAR"/>
      <sheetName val="8LT TATA"/>
      <sheetName val="Isolasi Luar"/>
      <sheetName val="Isolasi Luar Dalam"/>
      <sheetName val="CAT_HRG"/>
      <sheetName val="DAFTAR NO_1_PRELIM"/>
      <sheetName val="DAFTAR NO_2 PEK_ ELEKTRIKAL"/>
      <sheetName val="Trafo &amp; Panel"/>
      <sheetName val="Kabel"/>
      <sheetName val="Lampu &amp; Saklar"/>
      <sheetName val="Inst. Elektrikal"/>
      <sheetName val="Kabel Ladder &amp; Tray"/>
      <sheetName val="DAFTAR NO_3 PENANGKAL PETIR"/>
      <sheetName val="DAFTAR NO_4 PEK_ FIRE ALARM"/>
      <sheetName val="Equip-Fire"/>
      <sheetName val="DAFTAR NO_5 PEK_ TELEPON"/>
      <sheetName val="Equip-Telp."/>
      <sheetName val="Inst. Elektronik"/>
      <sheetName val="DAFTAR NO_6 PEK_ TATA SUARA"/>
      <sheetName val="Equip-TS"/>
      <sheetName val="DAFTAR NO_7 PEK_ MATV"/>
      <sheetName val="Equip-MATV"/>
      <sheetName val="DAFTAR NO_8 PEK_ CCTV"/>
      <sheetName val="Equip-CCTV"/>
      <sheetName val="DAFTAR NO_9 PEK_ VIDEOPHONE"/>
      <sheetName val="Equip-Videophone"/>
      <sheetName val="DAFTAR NO_10 PEK_ ACCESS CONTRO"/>
      <sheetName val="Equip-Access"/>
      <sheetName val="DAFTAR NO_11 TAM-KUR"/>
      <sheetName val="Penjumlahan"/>
      <sheetName val="FINISHING"/>
      <sheetName val="PERSIAPAN"/>
      <sheetName val="Preambul"/>
      <sheetName val="326CHEL"/>
      <sheetName val="Tambah Kurang"/>
      <sheetName val="analisa listrik"/>
      <sheetName val="Harga Satuan Bahan"/>
      <sheetName val="hrst upah"/>
      <sheetName val="analisa hrst elektrik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MallAC"/>
      <sheetName val="Peghitungan"/>
      <sheetName val="MALL_K"/>
      <sheetName val="Item Tambahan"/>
      <sheetName val="APARTment_K"/>
      <sheetName val="Jembatan_K"/>
      <sheetName val="KOP"/>
      <sheetName val="HRG (2)"/>
      <sheetName val="A4 (2)"/>
      <sheetName val="A4add"/>
      <sheetName val="COVTM3"/>
      <sheetName val="baop"/>
      <sheetName val="kwitansi"/>
      <sheetName val="lap (2)"/>
      <sheetName val="HRG"/>
      <sheetName val="lap 10"/>
      <sheetName val="lap 11"/>
      <sheetName val="lap 12"/>
      <sheetName val="lap 13"/>
      <sheetName val="lap 14"/>
      <sheetName val="lap 15"/>
      <sheetName val="rekap (2)"/>
      <sheetName val="Gal-ABC"/>
      <sheetName val="vol"/>
      <sheetName val="BEKP"/>
      <sheetName val="gbr"/>
      <sheetName val="NP"/>
      <sheetName val="2 (2)"/>
      <sheetName val="3 (2)"/>
      <sheetName val="4B"/>
      <sheetName val="4A"/>
      <sheetName val="Win Loss Analysis"/>
      <sheetName val="RESUME OK CADANGAN"/>
      <sheetName val="OK CADANGAN"/>
      <sheetName val="Alat Prod"/>
      <sheetName val="BTL"/>
      <sheetName val="RABT"/>
      <sheetName val="pek tambah (selisih vol)"/>
      <sheetName val="BQ STRK"/>
      <sheetName val="BQ-ELEK"/>
      <sheetName val="BQ-MEK"/>
      <sheetName val="ARS"/>
      <sheetName val="tgp-02"/>
      <sheetName val="tgp_02"/>
      <sheetName val="TOTAL HC 1"/>
      <sheetName val="TOTAL HC"/>
      <sheetName val="ASUMSI"/>
      <sheetName val="Tunjab"/>
      <sheetName val="TOTAL all"/>
      <sheetName val="berita acara"/>
      <sheetName val="DAFTAR ISI (3)"/>
      <sheetName val="DAFTAR ISI (2)"/>
      <sheetName val="AK-TL"/>
      <sheetName val="1a"/>
      <sheetName val="New CF"/>
      <sheetName val="14a"/>
      <sheetName val="20a"/>
      <sheetName val="DATA U LK"/>
      <sheetName val="NT-IFRS"/>
      <sheetName val="LRDEPT IFRS"/>
      <sheetName val="SALDO BANK"/>
      <sheetName val="PIUT BAPEPAM-DES"/>
      <sheetName val="RET-BAPEPAM-DES"/>
      <sheetName val="MUTASI AKT"/>
      <sheetName val="TAGBRUT BAPEPAM"/>
      <sheetName val="PYD"/>
      <sheetName val="IKHT-PYD&amp;PDP"/>
      <sheetName val="UM DITERIMA"/>
      <sheetName val="IKHT PDPK"/>
      <sheetName val="IKHT UTG PER NSBH"/>
      <sheetName val="FORMAT JO"/>
      <sheetName val=" HUTANG TOTAL"/>
      <sheetName val="HUTANG PEMASOK (HANIK)"/>
      <sheetName val="HUTANG SUBKON"/>
      <sheetName val="SEGMEN GEOGRAFIS"/>
      <sheetName val="VALAS"/>
      <sheetName val="lk konsolidasi des"/>
      <sheetName val="PERIKATAN"/>
      <sheetName val="CF KONSOL"/>
      <sheetName val="LR_SPK 2012 "/>
      <sheetName val="Control Risk Aspects"/>
      <sheetName val="NT "/>
      <sheetName val="LR DEP "/>
      <sheetName val="PENJ-INTERN"/>
      <sheetName val="PENJ-LOAN"/>
      <sheetName val="PIUT BAPEPAM-JUN"/>
      <sheetName val="RET-BAPEPAM-JUN"/>
      <sheetName val="IKHT PYD"/>
      <sheetName val="IKHT PDDK"/>
      <sheetName val="IHTISAR KSO"/>
      <sheetName val="IKHT UTG PER NSBH "/>
      <sheetName val="LK-KONSOLIDASI "/>
      <sheetName val="NOTES PUBLIS"/>
      <sheetName val="F1771"/>
      <sheetName val="F1771-III"/>
      <sheetName val="F1771-IV"/>
      <sheetName val="F1771-V"/>
      <sheetName val="Penyusutan"/>
      <sheetName val="Unearned premiums"/>
      <sheetName val="Cadangan premi"/>
      <sheetName val="List of Doc Received"/>
      <sheetName val="Judul 07"/>
      <sheetName val="Dafisi"/>
      <sheetName val="Rekap Aktiva Tetap+ Penys"/>
      <sheetName val="Konfirmasi Bank"/>
      <sheetName val="PPN"/>
      <sheetName val="PPN Keluaran"/>
      <sheetName val="PPN Masukan"/>
      <sheetName val="PPh 25 (2)"/>
      <sheetName val="Bayar 21"/>
      <sheetName val="Lampiran 2"/>
      <sheetName val="BRI Jakarta"/>
      <sheetName val="BRI Suraby"/>
      <sheetName val="Bukopin JKT"/>
      <sheetName val="Bukopin SBY"/>
      <sheetName val="Mandiri JKT"/>
      <sheetName val="Mandiri SBY"/>
      <sheetName val="Prepaid Rent"/>
      <sheetName val="Imbln. Kerja"/>
      <sheetName val="Praoprasi"/>
      <sheetName val="BAP"/>
      <sheetName val="AJ 07"/>
      <sheetName val="WBS 07"/>
      <sheetName val="CATATAN"/>
      <sheetName val="Khosim"/>
      <sheetName val="BNI JKT"/>
      <sheetName val="Voucher"/>
      <sheetName val="BNI SBY"/>
      <sheetName val="PPh 21 "/>
      <sheetName val="Hutang PPh 23"/>
      <sheetName val="Rekap PPh 23 Agung"/>
      <sheetName val="FisLoss95"/>
      <sheetName val="IntrVSLoan"/>
      <sheetName val="OperLease95"/>
      <sheetName val="Pernyataan"/>
      <sheetName val="D.Isi"/>
      <sheetName val="Disclose"/>
      <sheetName val="Peralatan kantor"/>
      <sheetName val="Kendaraan"/>
      <sheetName val="Alat berat"/>
      <sheetName val="Bangunan"/>
      <sheetName val="PROJECT-BLN"/>
      <sheetName val="Penjualan 2010"/>
      <sheetName val="Biaya 2010"/>
      <sheetName val="LEDGER"/>
      <sheetName val="LEDGER SEPT"/>
      <sheetName val="NERACA&quot;T&quot;"/>
      <sheetName val="rugilaba"/>
      <sheetName val="RL 08-10"/>
      <sheetName val="Arus Kas"/>
      <sheetName val="simhu"/>
      <sheetName val="kas"/>
      <sheetName val="piutang usaha "/>
      <sheetName val="piutang lain"/>
      <sheetName val="BDD"/>
      <sheetName val="piutang retensi"/>
      <sheetName val="piutang kary"/>
      <sheetName val="pajak DD"/>
      <sheetName val="aktiva"/>
      <sheetName val="hutang usaha"/>
      <sheetName val="BAD"/>
      <sheetName val="hutang pajak"/>
      <sheetName val="PDD"/>
      <sheetName val="ap wika "/>
      <sheetName val="hutang lain"/>
      <sheetName val="PSAK"/>
      <sheetName val="MODAL"/>
      <sheetName val="beban usaha"/>
      <sheetName val="jasa giro"/>
      <sheetName val="beban lain "/>
      <sheetName val="beban pajak"/>
      <sheetName val="Persediaan"/>
      <sheetName val="LEDGER DES"/>
      <sheetName val="hpp"/>
      <sheetName val="TIMOR LESTE (USD)"/>
      <sheetName val="AMBON"/>
      <sheetName val="DUMAI"/>
      <sheetName val="KETAPANG"/>
      <sheetName val="KUPANG (USD)"/>
      <sheetName val="KCM"/>
      <sheetName val="SEMEN PDG"/>
      <sheetName val="MEDCO"/>
      <sheetName val="ASAM2"/>
      <sheetName val="AMURANG"/>
      <sheetName val="BALI"/>
      <sheetName val="INDOCEMENT"/>
      <sheetName val="KUALANAMU"/>
      <sheetName val="PROYEK"/>
      <sheetName val="OPTIMA"/>
      <sheetName val="FAJAR"/>
      <sheetName val="SANKYU"/>
      <sheetName val="SANKYU - UBC"/>
      <sheetName val="SANKYU - EFM"/>
      <sheetName val="SANKYU - IKK"/>
      <sheetName val="CABANGPPN"/>
      <sheetName val="CABANG21"/>
      <sheetName val="CABANG4(2)"/>
      <sheetName val="pendapatan"/>
      <sheetName val="hargapokok"/>
      <sheetName val="pend_lain2"/>
      <sheetName val="bi_lain2"/>
      <sheetName val="CADANGAN"/>
      <sheetName val="indukPPH"/>
      <sheetName val="IndukPPN"/>
      <sheetName val="induk42"/>
      <sheetName val="induk21"/>
      <sheetName val="induk22-23-26-pbb"/>
      <sheetName val="rekap23"/>
      <sheetName val="EQUALISASI"/>
      <sheetName val="KEND_FIS"/>
      <sheetName val="kend_WP"/>
      <sheetName val="note_4_wiston"/>
      <sheetName val="LPP"/>
      <sheetName val="LPP (2)"/>
      <sheetName val="LPP (3)"/>
      <sheetName val="LPP (4)"/>
      <sheetName val="SPHP"/>
      <sheetName val="MASa2326"/>
      <sheetName val="PBB"/>
      <sheetName val="koreksi"/>
      <sheetName val="masalah"/>
      <sheetName val="Des '07"/>
      <sheetName val="CO '08"/>
      <sheetName val="DSU-2"/>
      <sheetName val="LPP Des 07"/>
      <sheetName val="rkap'08"/>
      <sheetName val="DSU-2 (OP)"/>
      <sheetName val="DSU-2 (LK)"/>
      <sheetName val="OP-bln"/>
      <sheetName val="LK-bln"/>
      <sheetName val="OK-bln"/>
      <sheetName val="DSU-2 (2)"/>
      <sheetName val="SWOT"/>
      <sheetName val="NER"/>
      <sheetName val="LR"/>
      <sheetName val="RASIO"/>
      <sheetName val="TKSEHAT"/>
      <sheetName val="KEYPEFOR"/>
      <sheetName val="ANSWOT"/>
      <sheetName val="PROGKER"/>
      <sheetName val="rinc-bius"/>
      <sheetName val="rl-lain"/>
      <sheetName val="PENGELUAR"/>
      <sheetName val="PENERIMAAN"/>
      <sheetName val="proyinv"/>
      <sheetName val="Tanggapan"/>
      <sheetName val="ELKP"/>
      <sheetName val="Profile"/>
      <sheetName val="Perubahan Modal"/>
      <sheetName val="Rasio 2"/>
      <sheetName val="Schedule A"/>
      <sheetName val="Schedule B"/>
      <sheetName val="Schedule C"/>
      <sheetName val="Schedule D"/>
      <sheetName val="Rasio Diklat "/>
      <sheetName val="Analisis"/>
      <sheetName val="Sub A"/>
      <sheetName val="Sub B (1)"/>
      <sheetName val="Sub B (2)"/>
      <sheetName val="Sub C"/>
      <sheetName val="Sub D"/>
      <sheetName val="Rincian A-1"/>
      <sheetName val="Rincian B-1"/>
      <sheetName val="Rincian C-1"/>
      <sheetName val="Rincian D-1"/>
      <sheetName val="Rincian F-1"/>
      <sheetName val="Rincian E-1"/>
      <sheetName val="Rincian G-1"/>
      <sheetName val="Rincian H-1"/>
      <sheetName val="Rincian L-1"/>
      <sheetName val="Rincian M-1"/>
      <sheetName val="Rincian N-1"/>
      <sheetName val="Rincian O-1"/>
      <sheetName val="Rincian P-1"/>
      <sheetName val="Rincian Q-1"/>
      <sheetName val="Rincian R-1"/>
      <sheetName val="Rincian S-1"/>
      <sheetName val="Rincian T-1"/>
      <sheetName val="Rincian U-1"/>
      <sheetName val="Rincian V-1"/>
      <sheetName val="Rincian W-1"/>
      <sheetName val="Rincian X-1"/>
      <sheetName val="Rincian Y-1"/>
      <sheetName val="BUAT LAMPIRAN NERACA 09"/>
      <sheetName val="NERACA 2009 NERACA"/>
      <sheetName val="NERACA 2009 ASLI"/>
      <sheetName val="02_2009"/>
      <sheetName val="01_2009"/>
      <sheetName val="12_2008  (epc)"/>
      <sheetName val="12_2008  (NRC) (2)"/>
      <sheetName val="12_2008  (NRC)"/>
      <sheetName val="12_2008 "/>
      <sheetName val="WBS-1"/>
      <sheetName val="WBS-2"/>
      <sheetName val="PAJE&amp;CAJE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 Expense"/>
      <sheetName val="OtherIncome (Expense)-report"/>
      <sheetName val="Perhit, PPh 21 bulnan 07"/>
      <sheetName val="TB-WP"/>
      <sheetName val="Checker"/>
      <sheetName val="00000000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G-3"/>
      <sheetName val="J.1"/>
      <sheetName val="Pred. by APBMI N -1-1"/>
      <sheetName val="P-2"/>
      <sheetName val="Perhit. def tax R-1"/>
      <sheetName val="Materiality and TE"/>
      <sheetName val="Fiskal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E-4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NN-3"/>
      <sheetName val="P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CAR"/>
      <sheetName val="NRC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Planning Materiality "/>
      <sheetName val="WPL Detail"/>
      <sheetName val="Deferred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TB_WP"/>
      <sheetName val="Engagement Memorandum"/>
      <sheetName val="FISCOM"/>
      <sheetName val="ADJ'09"/>
      <sheetName val="tb_01122009"/>
      <sheetName val="Aset Tetap"/>
      <sheetName val="Vouch Fixed Asset"/>
      <sheetName val="Penjualan"/>
      <sheetName val="Harga Pokok"/>
      <sheetName val="HPP!"/>
      <sheetName val="Conf. Control"/>
      <sheetName val="PPH 21"/>
      <sheetName val="PPH 23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Piutang Lain-lain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Lain-lain"/>
      <sheetName val="Hutang Gaji"/>
      <sheetName val="Uang Muka Pelanggan."/>
      <sheetName val="Biaya"/>
      <sheetName val="Selisih kurs"/>
      <sheetName val="PPh 22"/>
      <sheetName val="Preapid 23"/>
      <sheetName val="PPh 21 Medan"/>
      <sheetName val="deviden"/>
      <sheetName val="Asuransi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Uang Muka&amp;BYDM"/>
      <sheetName val="Aktiva Tetap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Medan"/>
      <sheetName val="Telda"/>
      <sheetName val="Kalsa"/>
      <sheetName val="Kalda"/>
      <sheetName val="Kokar"/>
      <sheetName val="FD-GAP09"/>
      <sheetName val="GAP09-BD"/>
      <sheetName val="RAB intern"/>
      <sheetName val="Preparation"/>
      <sheetName val="Mix_Storage_Silo"/>
      <sheetName val="Transportation - Steel Struc"/>
      <sheetName val="Transportation - Foundation"/>
      <sheetName val="Resume"/>
      <sheetName val="BC-RH.01"/>
      <sheetName val="BC-RH.02"/>
      <sheetName val="BC-RH.03"/>
      <sheetName val="BC-RH.03A"/>
      <sheetName val="BC-03.04"/>
      <sheetName val="BC-03.04A"/>
      <sheetName val="BC-03.04B"/>
      <sheetName val="BC-03.04C"/>
      <sheetName val="Other Items"/>
      <sheetName val="Analisa harga Fabrikasi"/>
      <sheetName val="PLB"/>
      <sheetName val="VAC "/>
      <sheetName val="LIS"/>
      <sheetName val="EF "/>
      <sheetName val="TLP&amp;DATA "/>
      <sheetName val="SS&amp;MATV"/>
      <sheetName val="AHS- AC"/>
      <sheetName val="AHS-EE"/>
      <sheetName val="AHS-EL"/>
      <sheetName val="ahs-pipa"/>
      <sheetName val="ahs-Gate Valve "/>
      <sheetName val="RekapITULASI "/>
      <sheetName val="Rekap_Persiapan"/>
      <sheetName val="Rekap_Total Struktur"/>
      <sheetName val="PONDASI"/>
      <sheetName val="Rekap_Struktur Atas"/>
      <sheetName val="STRUKTUR ATAS"/>
      <sheetName val="Rekap_Struktur GWT, STP"/>
      <sheetName val="GWT, STP"/>
      <sheetName val="Grand Sumarry"/>
      <sheetName val="Rough CP Aceh Trade Mall"/>
      <sheetName val="Galian LW RV.01"/>
      <sheetName val="Rekap Pile Cap"/>
      <sheetName val="Rekap Pit Life"/>
      <sheetName val="Rekap Plat"/>
      <sheetName val="Rekap Balok"/>
      <sheetName val="Rekap Colom Rasio (190)"/>
      <sheetName val="Rekap Tangga"/>
      <sheetName val="Luas Bangnn poltek"/>
      <sheetName val="VOL BESI"/>
      <sheetName val="VOL CUT &amp; FILL"/>
      <sheetName val="VOL IRONMNGRY"/>
      <sheetName val="VOL BAK SAMPAH"/>
      <sheetName val="VOL-GUEST HOUSE,GENSET&amp;POSJAGA"/>
      <sheetName val="VOL STRUKTUR &amp; ARSITEKTUR "/>
      <sheetName val="ANALISA SNI"/>
      <sheetName val="Analisa jalan"/>
      <sheetName val="Analisa non standar"/>
      <sheetName val="Analisa Pintu"/>
      <sheetName val="Analisa Preliminary "/>
      <sheetName val="ASRAMA (C)"/>
      <sheetName val="REKTORAT (A)"/>
      <sheetName val="WORKSHOP (H)"/>
      <sheetName val="GENSET,POMPA &amp; GROUNDTANK (K)"/>
      <sheetName val="R.KOMPRESOR"/>
      <sheetName val="POS JAGA"/>
      <sheetName val="SITE"/>
      <sheetName val="harga sat.bhn"/>
      <sheetName val="analisa bhn&amp;upah"/>
      <sheetName val="listrik"/>
      <sheetName val="tt-suara"/>
      <sheetName val="telp"/>
      <sheetName val="tt-udr"/>
      <sheetName val="hdrant"/>
      <sheetName val="REKAP CIVIL &amp; ME"/>
      <sheetName val="Rekapi"/>
      <sheetName val="AHS"/>
      <sheetName val="Bul"/>
      <sheetName val="Alat"/>
      <sheetName val="Subkont"/>
      <sheetName val="Upah1"/>
      <sheetName val="Bang A"/>
      <sheetName val="Bang B"/>
      <sheetName val="Sarana"/>
      <sheetName val="Asrama"/>
      <sheetName val="Kamar"/>
      <sheetName val="DAF-4"/>
      <sheetName val="Cover depan"/>
      <sheetName val="cover(PJML)"/>
      <sheetName val="COVER (4)"/>
      <sheetName val="Bag_1"/>
      <sheetName val="DAF_2 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Cover1"/>
      <sheetName val="DataTeknis1"/>
      <sheetName val="Luas Gedung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TELEPON"/>
      <sheetName val="SOUND"/>
      <sheetName val="F ALARM"/>
      <sheetName val="BAS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1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1"/>
      <sheetName val="2.2"/>
      <sheetName val="2.3"/>
      <sheetName val="2.4"/>
      <sheetName val="2.5A"/>
      <sheetName val="2.5B"/>
      <sheetName val="2.5"/>
      <sheetName val="2.6"/>
      <sheetName val="2.7"/>
      <sheetName val="2.8"/>
      <sheetName val="2.9"/>
      <sheetName val="2.10"/>
      <sheetName val="2.11"/>
      <sheetName val="2.12"/>
      <sheetName val="2.13"/>
      <sheetName val="Elekt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Mandor"/>
      <sheetName val="HT"/>
      <sheetName val="SELASAR"/>
      <sheetName val="SELASAR-2"/>
      <sheetName val="GT-2 "/>
      <sheetName val="me"/>
      <sheetName val="REKAP UTAMA"/>
      <sheetName val="STRUKTUR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ashflow2x"/>
      <sheetName val="UM 10%"/>
      <sheetName val="Cashflow3x"/>
      <sheetName val="Cashflow perbl"/>
      <sheetName val="STR-ARS"/>
      <sheetName val="Cover Daf-2"/>
      <sheetName val="Cover Daf-2 (2)"/>
      <sheetName val="BQ Daf-2"/>
      <sheetName val="BLN"/>
      <sheetName val="GSK"/>
      <sheetName val="Currency Rate"/>
      <sheetName val="KKP SL-baru"/>
      <sheetName val="htung lama"/>
      <sheetName val="finalhpp"/>
      <sheetName val="nermfc-0206"/>
      <sheetName val="labamfc-0206"/>
      <sheetName val="nermfc-0207"/>
      <sheetName val="labamfc-0207"/>
      <sheetName val="nermfc-0208"/>
      <sheetName val="labamfc-0208"/>
      <sheetName val="nermfc-0209"/>
      <sheetName val="labamfc-0209"/>
      <sheetName val="nermfc-0210"/>
      <sheetName val="labamfc-0210"/>
      <sheetName val="ner-0211"/>
      <sheetName val="laba-0211"/>
      <sheetName val="ner-0212"/>
      <sheetName val="laba-0212"/>
      <sheetName val="ner-0301"/>
      <sheetName val="laba-0301"/>
      <sheetName val="ner-0302"/>
      <sheetName val="laba-0302"/>
      <sheetName val="ner-0303"/>
      <sheetName val="laba-0303"/>
      <sheetName val="ner-0304"/>
      <sheetName val="laba-0304"/>
      <sheetName val="ner-0305"/>
      <sheetName val="laba-0305"/>
      <sheetName val="ner-0306"/>
      <sheetName val="laba-0306"/>
      <sheetName val="ner-0307"/>
      <sheetName val="laba-0307"/>
      <sheetName val="ner-0308"/>
      <sheetName val="laba-0308"/>
      <sheetName val="ner-0309"/>
      <sheetName val="laba-0309"/>
      <sheetName val="ner-0310"/>
      <sheetName val="laba-0310"/>
      <sheetName val="ner-0311"/>
      <sheetName val="laba-0311"/>
      <sheetName val="ner-0312"/>
      <sheetName val="laba-0312"/>
      <sheetName val="ner-0401"/>
      <sheetName val="laba-0401"/>
      <sheetName val="ner-0402"/>
      <sheetName val="laba-0402"/>
      <sheetName val="ner-0403"/>
      <sheetName val="laba-0403"/>
      <sheetName val="ner-0404"/>
      <sheetName val="laba-0404"/>
      <sheetName val="ner-0405"/>
      <sheetName val="laba-0405"/>
      <sheetName val="ner-0406"/>
      <sheetName val="laba-0406"/>
      <sheetName val="ner-0407"/>
      <sheetName val="laba-0407"/>
      <sheetName val="ner-0408"/>
      <sheetName val="laba-0408"/>
      <sheetName val="ner-0409"/>
      <sheetName val="laba-0409"/>
      <sheetName val="laba-0409(proyeksi)"/>
      <sheetName val="evaby-0407"/>
      <sheetName val="evaby-0407 (BTL)"/>
      <sheetName val="eva-BTL(Peb05)"/>
      <sheetName val="Rab-sd-Peb05"/>
      <sheetName val="eva-BTL(Peb05)-01"/>
      <sheetName val="2308"/>
      <sheetName val="JUNI'00"/>
      <sheetName val="lr_divisi"/>
      <sheetName val="ratio_juni_2003"/>
      <sheetName val="Kuantitas (2)"/>
      <sheetName val="DIV.2.1"/>
      <sheetName val="DIV-8"/>
      <sheetName val="DIV.6"/>
      <sheetName val="Rekap "/>
      <sheetName val="Rekap Kososng"/>
      <sheetName val="Kuantitas Kosong"/>
      <sheetName val="Kuantitas"/>
      <sheetName val="Pekerjaan Utama"/>
      <sheetName val="Informasi"/>
      <sheetName val="Peta Quarry"/>
      <sheetName val="Rekap Biaya"/>
      <sheetName val="Kuantitas &amp; Harga"/>
      <sheetName val="Conditions"/>
      <sheetName val="Schedule lot 8"/>
      <sheetName val="RAB"/>
      <sheetName val="Preamble"/>
      <sheetName val="Grand Summary"/>
      <sheetName val="rekap akhir"/>
      <sheetName val="BOQ"/>
      <sheetName val="Unit Price-WIKA intern"/>
      <sheetName val="Unit Price-WIKA ext"/>
      <sheetName val="Unit Price-WK"/>
      <sheetName val="Basic Price"/>
      <sheetName val="mobilisasi"/>
      <sheetName val="An-TEK"/>
      <sheetName val="An-TEK (2)"/>
      <sheetName val="BASIC PRICE (2)"/>
      <sheetName val="Harga Sat"/>
      <sheetName val="Unit Price (2)"/>
      <sheetName val="Volume"/>
      <sheetName val="SERIE C"/>
      <sheetName val="Unit Price-WIKA ext (2)"/>
      <sheetName val="SERIE B"/>
      <sheetName val="Rekap Harga Sipil"/>
      <sheetName val="Sat. Pek."/>
      <sheetName val="Pond Bangunan Utama"/>
      <sheetName val="Bangunan Utama A"/>
      <sheetName val="Bangunan Utama B "/>
      <sheetName val="Bangunan Utama C"/>
      <sheetName val=" Lantai Bangunan "/>
      <sheetName val="Dinding P. Tanah"/>
      <sheetName val="PAO, SCR &amp; MLR"/>
      <sheetName val="Transfer Carr"/>
      <sheetName val="L. Ramp"/>
      <sheetName val="Tippler"/>
      <sheetName val="Rel Track"/>
      <sheetName val="Capstan &amp; Bollard"/>
      <sheetName val="Threshing"/>
      <sheetName val="Kernel Recovery"/>
      <sheetName val=" Pondasi  KSB"/>
      <sheetName val=" Empty Bunch Area"/>
      <sheetName val="Clarification"/>
      <sheetName val="Fat Pit"/>
      <sheetName val="Power House"/>
      <sheetName val="Cable Trench &amp; Pond Panel"/>
      <sheetName val="Pondasi CPO Tank"/>
      <sheetName val="WTP"/>
      <sheetName val="J. Timbang "/>
      <sheetName val="Workshop"/>
      <sheetName val="G. Kimia"/>
      <sheetName val="Loading Sheed"/>
      <sheetName val="T. Parkir M &amp; S"/>
      <sheetName val="Pos Jaga-2"/>
      <sheetName val="Musholla"/>
      <sheetName val="Balai P. Karyawan"/>
      <sheetName val="Pos Grading"/>
      <sheetName val="Bak Fiber"/>
      <sheetName val="R. Pompa Diesel"/>
      <sheetName val="R. P. Oil Despath"/>
      <sheetName val="R. Pompa K. Limbah"/>
      <sheetName val="Power Pack"/>
      <sheetName val="Area Parkir Truk"/>
      <sheetName val="Jalan &amp; Saluran "/>
      <sheetName val="Turfing"/>
      <sheetName val="Sal Underflow"/>
      <sheetName val="Pagar &amp; Pintu Pabrik"/>
      <sheetName val=" Pagar Waduk"/>
      <sheetName val="Pagar Kolam Limbah"/>
      <sheetName val="Gudang Kernel"/>
      <sheetName val="General Item"/>
      <sheetName val="Sub Contract"/>
      <sheetName val="Contigence"/>
      <sheetName val="Unit Rate"/>
      <sheetName val="SCHEDULE (2)"/>
      <sheetName val="DIV X"/>
      <sheetName val="AN-HSP"/>
      <sheetName val="QUARRY"/>
      <sheetName val="ALAT-1"/>
      <sheetName val="AGG, C"/>
      <sheetName val="URAIAN ALAT"/>
      <sheetName val="HARGA ALAT"/>
      <sheetName val="LALIN"/>
      <sheetName val="URAI X"/>
      <sheetName val="URAIAN "/>
      <sheetName val="MOB"/>
      <sheetName val="LS-Rutin"/>
      <sheetName val="REKAP - 2006"/>
      <sheetName val="BQ - 2006"/>
      <sheetName val="UMUM"/>
      <sheetName val="traffic"/>
      <sheetName val="Perhitungan Mobilisasi Alat"/>
      <sheetName val="Lalu Lintas"/>
      <sheetName val="Jembatan Sementara"/>
      <sheetName val="HRG MAT"/>
      <sheetName val="FINALISASI (1)"/>
      <sheetName val="REKAP (1)"/>
      <sheetName val="REKAP (3)"/>
      <sheetName val="BQ (1)"/>
      <sheetName val="BQ (2)"/>
      <sheetName val="BQ (3)"/>
      <sheetName val="AN-RC"/>
      <sheetName val="MOB Air Pangi"/>
      <sheetName val="MOB Air Empayang"/>
      <sheetName val="MOB Air Kikim"/>
      <sheetName val="subkon"/>
      <sheetName val="NP (2)"/>
      <sheetName val="Analisa HSP"/>
      <sheetName val="k-350"/>
      <sheetName val="rigid"/>
      <sheetName val="kayu"/>
      <sheetName val="kayu1"/>
      <sheetName val="7.16.1"/>
      <sheetName val="demolition"/>
      <sheetName val="box culvert"/>
      <sheetName val="ready mix"/>
      <sheetName val="polos"/>
      <sheetName val="Unit Price(Barrier)"/>
      <sheetName val="Barrier"/>
      <sheetName val="Unit Price(1)"/>
      <sheetName val="Rekap(2)"/>
      <sheetName val="Civil Work(3-5)"/>
      <sheetName val="Equipment Cost(6)"/>
      <sheetName val="Material Cost(7)"/>
      <sheetName val="IDC(8-10)"/>
      <sheetName val="employer(11)"/>
      <sheetName val="Local Staff(12)"/>
      <sheetName val="sekret(13)"/>
      <sheetName val="facility(14)"/>
      <sheetName val="trans(15)"/>
      <sheetName val="Labour(16)"/>
      <sheetName val="BP(17)"/>
      <sheetName val="Eqp Opr(18)"/>
      <sheetName val="Exchange Rate"/>
      <sheetName val="rab-ver2"/>
      <sheetName val="ALJAZAIR  FINAL BEAM"/>
      <sheetName val="rapat"/>
      <sheetName val="hrg dasar"/>
      <sheetName val="Terbilang"/>
      <sheetName val="Q'TY"/>
      <sheetName val="DIV.1"/>
      <sheetName val="DIV.2"/>
      <sheetName val="DIV.2a"/>
      <sheetName val="DIV.2a (2)"/>
      <sheetName val="DIV.2a.BET"/>
      <sheetName val="DIV.2a.TUL"/>
      <sheetName val="DIV.2b"/>
      <sheetName val="DIV.2b (2)"/>
      <sheetName val="DIV.2c"/>
      <sheetName val="DIV.2d"/>
      <sheetName val="DIV.3"/>
      <sheetName val="DIV.5"/>
      <sheetName val="DIV.8"/>
      <sheetName val="DIV.8.a"/>
      <sheetName val="DIV.9"/>
      <sheetName val="SKEDUL"/>
      <sheetName val="6.PEK ASPAL"/>
      <sheetName val="7.PEK-STRUKTUR"/>
      <sheetName val="SK 5.3"/>
      <sheetName val="5.1-5.4(1)-5.4(2)"/>
      <sheetName val="Sat_ Pek_"/>
      <sheetName val="MASTERING"/>
      <sheetName val="REKAP (inflasi mar)"/>
      <sheetName val="Kuantitas &amp; Harga (inflasi mar)"/>
      <sheetName val="Escal (inflasi mar)"/>
      <sheetName val="AHS (Inflasi mar)"/>
      <sheetName val="SD (inflasi mar)"/>
      <sheetName val="Analisa ALAT"/>
      <sheetName val="Komposisi"/>
      <sheetName val="AHS Aspal"/>
      <sheetName val="AHS Marka"/>
      <sheetName val="Analisa lampu"/>
      <sheetName val="jadwal"/>
      <sheetName val="Usulan"/>
      <sheetName val="BA PP (2)"/>
      <sheetName val="BA Prestasi"/>
      <sheetName val="Kuantitas _ Harga"/>
      <sheetName val="List Material"/>
      <sheetName val="Tindak Lanjut"/>
      <sheetName val="samsidb"/>
      <sheetName val="P2K3"/>
      <sheetName val="EvPBM"/>
      <sheetName val="PresBul"/>
      <sheetName val="PresPek"/>
      <sheetName val="EvProd"/>
      <sheetName val="Tahap"/>
      <sheetName val="MSL"/>
      <sheetName val="UPY"/>
      <sheetName val="Add"/>
      <sheetName val="6_PEK ASPAL"/>
      <sheetName val="TOTAL BTL"/>
      <sheetName val="SEKRETARIAT"/>
      <sheetName val="FASILITAS"/>
      <sheetName val="PERSONALIA"/>
      <sheetName val="SS MNGMNT"/>
      <sheetName val="KEUANGAN"/>
      <sheetName val="DIV_3"/>
      <sheetName val="DIV_8"/>
      <sheetName val="DIV_9"/>
      <sheetName val="AN_RC"/>
      <sheetName val="HARGA BAHAN"/>
      <sheetName val="r.dokter(2)"/>
      <sheetName val="R.JENAZAH(2)"/>
      <sheetName val="R. MUSHOLA(2)"/>
      <sheetName val="R. JAGA(2)"/>
      <sheetName val="PERAWAT"/>
      <sheetName val="R.KBDANAN"/>
      <sheetName val="R.ICU"/>
      <sheetName val="VIP"/>
      <sheetName val="RWT.INAP"/>
      <sheetName val="DAPUR RS"/>
      <sheetName val="PEK.PERSIAPAN"/>
      <sheetName val="POLY"/>
      <sheetName val="UGD"/>
      <sheetName val="ANAL KSR"/>
      <sheetName val="ANAL.BOW"/>
      <sheetName val="ANAL.KAYU"/>
      <sheetName val="ANAL_BOW"/>
      <sheetName val="r.dokter"/>
      <sheetName val="R.JENAZAH"/>
      <sheetName val="R. MUSHOLA"/>
      <sheetName val="R. JAGA"/>
      <sheetName val="R.KBDANAN (2)"/>
      <sheetName val="VIP (2)"/>
      <sheetName val="Elimasi Induk by AR"/>
      <sheetName val="VERSI RILLY"/>
      <sheetName val="daf isi"/>
      <sheetName val="SKAT1"/>
      <sheetName val="skat"/>
      <sheetName val="RINCIAN PU"/>
      <sheetName val="CATATAN KOREKSI"/>
      <sheetName val="BSPL konsolidasi"/>
      <sheetName val="Ekuitas Konsolidasi"/>
      <sheetName val="SKAT2"/>
      <sheetName val="Notes to "/>
      <sheetName val="SKAT3)"/>
      <sheetName val="PL INDUK"/>
      <sheetName val="BSPL Induk"/>
      <sheetName val="Ekuitas Induk"/>
      <sheetName val="CF Induk"/>
      <sheetName val="KKP CF INDUK"/>
      <sheetName val="WKSInduk"/>
      <sheetName val="AJE-PERUSAHAAN"/>
      <sheetName val="KKP CF KONSOL "/>
      <sheetName val="LR JUTAAN"/>
      <sheetName val="WS SEGMEN"/>
      <sheetName val="AGING HUT-PIUT"/>
      <sheetName val="BANK JK PJNG"/>
      <sheetName val="LK DEPT"/>
      <sheetName val="DAFTAR INVESTASI"/>
      <sheetName val="Eliminasi Ksl by AR"/>
      <sheetName val="CF Induk VS Konsol"/>
      <sheetName val="LR GAB"/>
      <sheetName val="TABRUT"/>
      <sheetName val="Pajak"/>
      <sheetName val="Holding Eq)"/>
      <sheetName val="LABA PER SAHAM"/>
      <sheetName val="RES DATA"/>
      <sheetName val="BETON"/>
      <sheetName val="REALTY"/>
      <sheetName val="Intrade"/>
      <sheetName val="SAKA"/>
      <sheetName val="SEIMANGKEI"/>
      <sheetName val="AJE-PM"/>
      <sheetName val="TACC-PM"/>
      <sheetName val="AJE PM"/>
      <sheetName val="DEP SU"/>
      <sheetName val="AJE DSU"/>
      <sheetName val="TACC-DSU"/>
      <sheetName val="AJE DEP DSU"/>
      <sheetName val="DEP WIL"/>
      <sheetName val="AJE WIL"/>
      <sheetName val="TACC-WIL"/>
      <sheetName val="AJE DEP WIL"/>
      <sheetName val="UTILITAS DIP"/>
      <sheetName val="AJE Utilitas DIP"/>
      <sheetName val=" AJE LN"/>
      <sheetName val="AJE LN"/>
      <sheetName val="TACC-LN"/>
      <sheetName val="DKPW"/>
      <sheetName val="AJE DKPW"/>
      <sheetName val="BETANO"/>
      <sheetName val="INVESTASI"/>
      <sheetName val="AJE DIPW"/>
      <sheetName val="BORANG"/>
      <sheetName val="RENGAT"/>
      <sheetName val="PLTDBALI"/>
      <sheetName val="CIBATU"/>
      <sheetName val="PLTD AMBON"/>
      <sheetName val="AJE_DEN"/>
      <sheetName val="TACC-DEN"/>
      <sheetName val="ELIMINASI-DEN-HLB"/>
      <sheetName val="AJE DIP"/>
      <sheetName val="TACC-DIP"/>
      <sheetName val="AJE DBG"/>
      <sheetName val="TACC-DBG"/>
      <sheetName val="AJE DEP DBG"/>
      <sheetName val="G.2.1 (PPh Ps 22)"/>
      <sheetName val="DETAIL "/>
      <sheetName val="P.2.1.1"/>
      <sheetName val=" R.2.1"/>
      <sheetName val="Q.3.1-Payment of pension"/>
      <sheetName val="PENSION"/>
      <sheetName val="C.1"/>
      <sheetName val="C.2"/>
      <sheetName val="C.2.1"/>
      <sheetName val="C.3"/>
      <sheetName val="C.4"/>
      <sheetName val="D.1"/>
      <sheetName val="E-1.2"/>
      <sheetName val="F.5"/>
      <sheetName val="F.6"/>
      <sheetName val="G-1.3"/>
      <sheetName val="K.1"/>
      <sheetName val="K.2"/>
      <sheetName val="K.2.1"/>
      <sheetName val="K.2.2"/>
      <sheetName val="K.3"/>
      <sheetName val="K.4"/>
      <sheetName val="J.2"/>
      <sheetName val="N.1"/>
      <sheetName val="N.2"/>
      <sheetName val="N.3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Rincian"/>
      <sheetName val="WBS1-RIN"/>
      <sheetName val="WBS2-RIN "/>
      <sheetName val="GAJI-RIN"/>
      <sheetName val="WPL-RIN "/>
      <sheetName val="Wbs 2"/>
      <sheetName val="pembelian"/>
      <sheetName val="BS - Asset"/>
      <sheetName val="BS - Liabilities"/>
      <sheetName val="Ex-Rate"/>
      <sheetName val="ise"/>
      <sheetName val="sls"/>
      <sheetName val="dompr"/>
      <sheetName val="exppr"/>
      <sheetName val="grain"/>
      <sheetName val="d&amp;s"/>
      <sheetName val="g&amp;a"/>
      <sheetName val="otinc"/>
      <sheetName val="artrd"/>
      <sheetName val="arot"/>
      <sheetName val="adpd"/>
      <sheetName val="pretx"/>
      <sheetName val="prexp"/>
      <sheetName val="cip"/>
      <sheetName val="capex 2002"/>
      <sheetName val="def"/>
      <sheetName val="otas"/>
      <sheetName val="aptr"/>
      <sheetName val="apaf"/>
      <sheetName val="apot"/>
      <sheetName val="adrec"/>
      <sheetName val="gp"/>
      <sheetName val="im"/>
      <sheetName val="fgdet"/>
      <sheetName val="whcon"/>
      <sheetName val="whinv"/>
      <sheetName val="chesacomp"/>
      <sheetName val="Ingredient"/>
      <sheetName val="chesa"/>
      <sheetName val="udon"/>
      <sheetName val="fl"/>
      <sheetName val="mo"/>
      <sheetName val="pwr"/>
      <sheetName val="Pwr_Adm"/>
      <sheetName val="cke"/>
      <sheetName val="ck"/>
      <sheetName val="ks"/>
      <sheetName val="kb"/>
      <sheetName val="sellpr"/>
      <sheetName val="slsvol"/>
      <sheetName val="bppr"/>
      <sheetName val="cpxdp"/>
      <sheetName val="cpxndp"/>
      <sheetName val="loan (2)"/>
      <sheetName val="crmov"/>
      <sheetName val="grist"/>
      <sheetName val="trd"/>
      <sheetName val="Tran0104 (2)"/>
      <sheetName val="Tran0104"/>
      <sheetName val="9O 1.2 Tran0104 (2)"/>
      <sheetName val="9O 1.1"/>
      <sheetName val="TB per May"/>
      <sheetName val="TB0008"/>
      <sheetName val="TB JUNE 2007"/>
      <sheetName val="L-Otr.Ast "/>
      <sheetName val="SRI L"/>
      <sheetName val="SING"/>
      <sheetName val="VIET"/>
      <sheetName val="MALE"/>
      <sheetName val="E1.2GROUP-DIRECT"/>
      <sheetName val="Ex_Rate"/>
      <sheetName val="Predictive0506"/>
      <sheetName val="Predictive0406"/>
      <sheetName val="SDE"/>
      <sheetName val="BLE"/>
      <sheetName val="KYE"/>
      <sheetName val="KCE"/>
      <sheetName val="SDF"/>
      <sheetName val="BLF"/>
      <sheetName val="KYF"/>
      <sheetName val="F.A yg dijual"/>
      <sheetName val="RINCIAN (2)"/>
      <sheetName val="A 3-1"/>
      <sheetName val="A 3-2"/>
      <sheetName val="A 3-3"/>
      <sheetName val="K 1"/>
      <sheetName val="U 2"/>
      <sheetName val="U 3"/>
      <sheetName val="U 4"/>
      <sheetName val="RL"/>
      <sheetName val="PA(R)JE"/>
      <sheetName val="Summary diff ARE"/>
      <sheetName val="Sum All"/>
      <sheetName val="BPW-Europe"/>
      <sheetName val="CBD"/>
      <sheetName val="BPWI"/>
      <sheetName val="Agustus"/>
      <sheetName val="September"/>
      <sheetName val="Oktober"/>
      <sheetName val="November"/>
      <sheetName val="December"/>
      <sheetName val="induk (2)"/>
      <sheetName val="Predictive FA Fiscal"/>
      <sheetName val="lre"/>
      <sheetName val="bre"/>
      <sheetName val="lrf"/>
      <sheetName val="BUT-1"/>
      <sheetName val="HEX-A"/>
      <sheetName val="HEX-E"/>
      <sheetName val="I-BUT"/>
      <sheetName val="RD I-BUT"/>
      <sheetName val="FIXED FLOAT"/>
      <sheetName val="11493-FIX"/>
      <sheetName val="11499"/>
      <sheetName val="TRAV ADV"/>
      <sheetName val="OTHER ADV"/>
      <sheetName val="INSC EXP"/>
      <sheetName val="TMP1"/>
      <sheetName val="WORKS"/>
      <sheetName val="U.1"/>
      <sheetName val="U.1.2 (Sales Cut-Off)"/>
      <sheetName val="U.2"/>
      <sheetName val="U.2.1 (Purchase Cut-Off"/>
      <sheetName val="U.2-1 Attachment"/>
      <sheetName val="U.3"/>
      <sheetName val="U.4"/>
      <sheetName val="AI"/>
      <sheetName val="NIGERIA"/>
      <sheetName val="PM-TE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G5"/>
      <sheetName val="Predictive test"/>
      <sheetName val="G6"/>
      <sheetName val="G7"/>
      <sheetName val="K - Lead"/>
      <sheetName val="List FA, Predictive TEst"/>
      <sheetName val="K1.2"/>
      <sheetName val="K1.4"/>
      <sheetName val="List SGU, Predictive test"/>
      <sheetName val="List CIP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O1.1"/>
      <sheetName val="O2"/>
      <sheetName val="U1.1 ; U1.2 ; U1.4"/>
      <sheetName val="U1.3"/>
      <sheetName val="Sales by Class"/>
      <sheetName val="Sales Disc"/>
      <sheetName val="Predictive test sales disc"/>
      <sheetName val="Test Sales Price"/>
      <sheetName val="Sales Cutoff"/>
      <sheetName val="Test Purchase"/>
      <sheetName val="U3"/>
      <sheetName val="U5"/>
      <sheetName val="Vouching Buying Fee"/>
      <sheetName val="Predictive Insurance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GAJI"/>
      <sheetName val="LR Fiskal"/>
      <sheetName val="Rekon Fiscal"/>
      <sheetName val="CAJE-CRJE"/>
      <sheetName val="FA Fiskal"/>
      <sheetName val="List FA-Fis"/>
      <sheetName val="FA-Kom'04 (2)"/>
      <sheetName val="Addition FA"/>
      <sheetName val="FA Mutation"/>
      <sheetName val="WBS-1-Analytical"/>
      <sheetName val="WBS-1-Audit"/>
      <sheetName val="WBS-2-Analytical"/>
      <sheetName val="WBS-2-Audit"/>
      <sheetName val="Analytical B.S"/>
      <sheetName val="WPL-Analytical"/>
      <sheetName val="WPL-Audit"/>
      <sheetName val="Analytical I.S"/>
      <sheetName val="C Lead"/>
      <sheetName val="E Lead"/>
      <sheetName val="E.1-other receivable"/>
      <sheetName val="E.2-amount due from rel parties"/>
      <sheetName val="E.3-bill receivable"/>
      <sheetName val="E.4-receivable from employee"/>
      <sheetName val="E.5-subseq receipt"/>
      <sheetName val="F Lead"/>
      <sheetName val="F.1-Inv List as of Dec 31, 2006"/>
      <sheetName val="G Lead"/>
      <sheetName val="G-1.3 Sum of Insurance"/>
      <sheetName val="K Lead "/>
      <sheetName val="N-2 subseq paymnt"/>
      <sheetName val="O Lead"/>
      <sheetName val="P Lead"/>
      <sheetName val="P-2 accrued exp subseq payment"/>
      <sheetName val="R Lead"/>
      <sheetName val="U-1.1 analytical sales"/>
      <sheetName val="U-2.1 Analytical Purchase"/>
      <sheetName val="U-2.1.1 purch per supplier '06"/>
      <sheetName val="U-2.1.2 purch per supplier '05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Main table"/>
      <sheetName val="Expats' Rental"/>
      <sheetName val="Booked Rentals"/>
      <sheetName val="Accrued Rentals"/>
      <sheetName val="ROSS LIST"/>
      <sheetName val="Induk+Nothit"/>
      <sheetName val=" Penjualan "/>
      <sheetName val="Rekap Ekspor"/>
      <sheetName val="Pelunasan Piutang"/>
      <sheetName val="Bahan Baku Lokal"/>
      <sheetName val="Bahan Baku Impor 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Opening"/>
      <sheetName val="F.2.1"/>
      <sheetName val="F.3.1"/>
      <sheetName val="G.1-2 Attachment"/>
      <sheetName val="A.4.1"/>
      <sheetName val="G.1"/>
      <sheetName val="G.2"/>
      <sheetName val="I.1"/>
      <sheetName val="A.4.2"/>
      <sheetName val="M.2"/>
      <sheetName val="I.2"/>
      <sheetName val="A.4.3"/>
      <sheetName val="U.5"/>
      <sheetName val="U.6"/>
      <sheetName val="U.7"/>
      <sheetName val="A_4_2"/>
      <sheetName val="A_4_3"/>
      <sheetName val="Analytical Review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.1"/>
      <sheetName val="Q Lead"/>
      <sheetName val="T lead"/>
      <sheetName val="U 1"/>
      <sheetName val="U 1.1"/>
      <sheetName val="U 1.2"/>
      <sheetName val="U 1.3"/>
      <sheetName val="U 1.4"/>
      <sheetName val="U 1.5"/>
      <sheetName val="U 3.1"/>
      <sheetName val="U 4.1"/>
      <sheetName val="U 5"/>
      <sheetName val="K 2_1"/>
      <sheetName val="NAMECODE"/>
      <sheetName val="Bank-GIRO"/>
      <sheetName val="Bank-real"/>
      <sheetName val="Bank-1"/>
      <sheetName val="Kas-Juli"/>
      <sheetName val="kas-Agust"/>
      <sheetName val="A-1 WBS-1"/>
      <sheetName val="A-2 WBS-2"/>
      <sheetName val="A-3 WPL"/>
      <sheetName val="E. AR"/>
      <sheetName val="F. Inventory"/>
      <sheetName val="G-2. Prepaid Expenses"/>
      <sheetName val="J. Other Assets"/>
      <sheetName val="M. Short-term Loan"/>
      <sheetName val="N. AP"/>
      <sheetName val="O. Tax Payable"/>
      <sheetName val="P-2. Accrued Expenses"/>
      <sheetName val="U-3-1 Analytical-Selling"/>
      <sheetName val="TAX LIST"/>
      <sheetName val="K 2.4"/>
      <sheetName val="BDG ROKAN "/>
      <sheetName val="BDG KOTA TENGAH "/>
      <sheetName val="BDG TRIKORA "/>
      <sheetName val="BDG SENGGARANG "/>
      <sheetName val="BDG PASIR.PTH "/>
      <sheetName val="BDG Alai "/>
      <sheetName val="BDG RANGSANG BARAT"/>
      <sheetName val="BDG PANCUR"/>
      <sheetName val="BoQ pond.Genset ROKAN"/>
      <sheetName val="Hit P.Genset ROKAN"/>
      <sheetName val="BoQ pond.Genset KOTA TENGAH"/>
      <sheetName val="Hit P.Genset KOTA TENGAH"/>
      <sheetName val="BoQ pond.Genset TRIKORA"/>
      <sheetName val="Hit P.Genset TRIKORA"/>
      <sheetName val="BoQ pond.Genset SENGGARANG"/>
      <sheetName val="BoQ pond.Genset Alai"/>
      <sheetName val="Hit P.Genset Alai"/>
      <sheetName val="BoQ pond.Genset Rangsang barat"/>
      <sheetName val="Hit P.Genset Rangsang brt"/>
      <sheetName val="BoQ pond.Genset Pancur"/>
      <sheetName val="Hit P.Genset P.Pancur"/>
      <sheetName val="BoQ P.Genset PASIR.PTH"/>
      <sheetName val="Hit P.Genset P.Putih"/>
      <sheetName val="ANALISA 011205 "/>
      <sheetName val="DAFHAR MAT&amp;UPAH"/>
      <sheetName val="BDG pond.Genset  "/>
      <sheetName val="BoQ pond.Genset "/>
      <sheetName val="Hit pond.Genset"/>
      <sheetName val="TB 29FEB08"/>
      <sheetName val="TB31MAR08"/>
      <sheetName val="TB30SEP07"/>
      <sheetName val="PL31March07"/>
      <sheetName val="TB31AUG08"/>
      <sheetName val="PL31AUG08"/>
      <sheetName val="TB30SEP08"/>
      <sheetName val="TOP-WP"/>
      <sheetName val="WS-BS MAR 09"/>
      <sheetName val="WS-IS MAR 09"/>
      <sheetName val="PAJE&amp;PRJE"/>
      <sheetName val="CAJE08"/>
      <sheetName val="Fluc IS 0706 "/>
      <sheetName val="Fluc BS 0706"/>
      <sheetName val="PM &amp; TE"/>
      <sheetName val="TB FEb'09"/>
      <sheetName val="PP-05"/>
      <sheetName val="aktiva lain"/>
      <sheetName val="Control Risk Apects"/>
      <sheetName val="bs-audit"/>
      <sheetName val="pl-audit"/>
      <sheetName val="PL_segment"/>
      <sheetName val="รายละเอียดประกอบ"/>
      <sheetName val="PL-เปรียบเทียบ"/>
      <sheetName val="asset-AUDIT"/>
      <sheetName val=" INCOME"/>
      <sheetName val="Dept. Obj"/>
      <sheetName val="Dept. Obj (2)"/>
      <sheetName val="SP1"/>
      <sheetName val="pcs_avg"/>
      <sheetName val="sum_prd"/>
      <sheetName val="sum_pack"/>
      <sheetName val="personal"/>
      <sheetName val="note_defect"/>
      <sheetName val="lat"/>
      <sheetName val="STARBL"/>
      <sheetName val="AFTTAXPAY"/>
      <sheetName val="ACCAL"/>
      <sheetName val="BGT97STAFF"/>
      <sheetName val="PRSSC2"/>
      <sheetName val="Repair&amp;Maint-PRSSC2"/>
      <sheetName val="4.2 Productivity-PRSSC2"/>
      <sheetName val="Man-Power"/>
      <sheetName val="organiz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Cost STR20 "/>
      <sheetName val="SK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.1"/>
      <sheetName val="E.1.3 (2)"/>
      <sheetName val="E.5.1"/>
      <sheetName val="E.5.2"/>
      <sheetName val="E.8.4 (2)"/>
      <sheetName val="E.8.1"/>
      <sheetName val="E.8.4"/>
      <sheetName val="B.1.6 (4)"/>
      <sheetName val="B.1.6 (5)"/>
      <sheetName val="21pph"/>
      <sheetName val="PPH 21 (2)"/>
      <sheetName val="E.2.1"/>
      <sheetName val="duatiga"/>
      <sheetName val="4(2)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teliti"/>
      <sheetName val="FKT_PJK"/>
      <sheetName val="SPTSewa"/>
      <sheetName val="BPot_Sewa"/>
      <sheetName val="BP-21"/>
      <sheetName val="DT_PPH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DT 31 Dec 2001"/>
      <sheetName val="Tax Calc. 2002"/>
      <sheetName val="DT 31 Dec 2002"/>
      <sheetName val="BS-PL"/>
      <sheetName val="ShareCapital "/>
      <sheetName val="BAG_2"/>
      <sheetName val="BAG-1"/>
      <sheetName val="BAG-3"/>
      <sheetName val="BAG-4"/>
      <sheetName val="BAG-5"/>
      <sheetName val="BAG-6"/>
      <sheetName val="BAG-7"/>
      <sheetName val="BAG-8"/>
      <sheetName val="BAG-9"/>
      <sheetName val="BAG-10"/>
      <sheetName val="BAG-11"/>
      <sheetName val="BAG-12"/>
      <sheetName val="BAG-13"/>
      <sheetName val="data grafik"/>
      <sheetName val="[BQ-PS&amp;A.xlsÝCAT_HRG"/>
      <sheetName val="Week (2)"/>
      <sheetName val="304-06"/>
      <sheetName val="304_06"/>
      <sheetName val="Mall"/>
      <sheetName val="PAD-F"/>
      <sheetName val="SAT-BHN"/>
      <sheetName val="Fill this out first___"/>
      <sheetName val="Cover Daf_2"/>
      <sheetName val="合成単価作成表-BLDG"/>
      <sheetName val="合成単価作成表_BLDG"/>
      <sheetName val="GRAND_TOTAL"/>
      <sheetName val="_BQ-PS&amp;A.xlsÝCAT_HRG"/>
      <sheetName val="DivVII"/>
      <sheetName val="TE TS FA LAN MATV"/>
      <sheetName val="Sumber Daya"/>
      <sheetName val="BOQ INTERN"/>
      <sheetName val="ANALYS EXTERN"/>
      <sheetName val="BQ RESO"/>
      <sheetName val="REKAP INDIRECT"/>
      <sheetName val="ORGANIZATION"/>
      <sheetName val="SUMMARY IN"/>
      <sheetName val="INDIRECT COST"/>
      <sheetName val="rumus"/>
      <sheetName val="For RKAP OKOP"/>
      <sheetName val="BOQ FORM FOR INQUIRY"/>
      <sheetName val="FORM OF PROPOSAL RFP-003"/>
      <sheetName val="뜃맟뭁돽띿맟?-BLDG"/>
      <sheetName val="合成??作成表-BLDG"/>
      <sheetName val="崌惉扨壙嶌惉?-BLDG"/>
      <sheetName val="??-BLDG"/>
      <sheetName val="?-BLDG"/>
      <sheetName val="‡¬’P‰¿ì¬?-BLDG"/>
      <sheetName val="NERACA T"/>
      <sheetName val="Data Sales tahunan"/>
      <sheetName val="Kalkulasi Loan"/>
      <sheetName val="PK"/>
      <sheetName val="LF"/>
      <sheetName val="TP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itwil"/>
      <sheetName val="bupati"/>
      <sheetName val="bappeda"/>
      <sheetName val="pipa"/>
      <sheetName val="exhaust"/>
      <sheetName val="spesifikasi mat dan type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LEAD KONSOL"/>
      <sheetName val="AGING KONSOL"/>
      <sheetName val="PENDING KONFIRMASI ALL"/>
      <sheetName val="L1 Neraca"/>
      <sheetName val="L1 Neraca Ver Bapepam"/>
      <sheetName val="L1 Neraca Ver Bapepam N6"/>
      <sheetName val="L2A Saldo Kas"/>
      <sheetName val="L2B Saldo Bank"/>
      <sheetName val="L2C Deposito"/>
      <sheetName val="L3 Saham &amp; Deposito &gt;3 BLN"/>
      <sheetName val="L4 Piut_Niaga"/>
      <sheetName val="L5A Hasi Jadil"/>
      <sheetName val="L5B bahan Baku"/>
      <sheetName val="L6A Piut Plasma"/>
      <sheetName val="L6B Piut Sanksi"/>
      <sheetName val="L6C Pinj.Pegawai"/>
      <sheetName val="L6D Piut lain"/>
      <sheetName val="L6E Pinj. Lain2"/>
      <sheetName val="L6F Cad_Piut Sanksi"/>
      <sheetName val="L7 Uang Muka"/>
      <sheetName val="L8 Piut Pajak"/>
      <sheetName val="L9 By Muka"/>
      <sheetName val="L10 Piut Konv"/>
      <sheetName val="L11 Piut.Antar Badan"/>
      <sheetName val="L12 Akt Tetap"/>
      <sheetName val="L13 Pir Trans"/>
      <sheetName val="L14A Ak Immat"/>
      <sheetName val="L14B Amort"/>
      <sheetName val="L15 HJ Pendek"/>
      <sheetName val="L16 Hut. Niaga"/>
      <sheetName val="L17 Hutang Petani"/>
      <sheetName val="L18 Penj Dit_Dimuka"/>
      <sheetName val="L19 Hut Pemborong"/>
      <sheetName val="L20A Gaji"/>
      <sheetName val="L20B Hut. Bunga"/>
      <sheetName val="L20C Cad. Bonus"/>
      <sheetName val="L20D By Akan Diby"/>
      <sheetName val="L21A Hutang Lain"/>
      <sheetName val="L21B Pensiun"/>
      <sheetName val="L22 Pajak"/>
      <sheetName val="L23 HJ Tempo"/>
      <sheetName val="L24 Hut Antar Badan"/>
      <sheetName val="L25 HJ Panjang"/>
      <sheetName val="L26 LR KONSOL"/>
      <sheetName val="L26 LR PN6"/>
      <sheetName val="L26A Sawit"/>
      <sheetName val="L26A Sawit N6"/>
      <sheetName val="L26B TBS"/>
      <sheetName val="L26C Karet"/>
      <sheetName val="L26D Teh"/>
      <sheetName val="L26E Celup"/>
      <sheetName val="L26F Seduh"/>
      <sheetName val="L26G PT. BK"/>
      <sheetName val="L27A HP Sawit"/>
      <sheetName val="L27B HP Karet"/>
      <sheetName val="L27C HP Teh"/>
      <sheetName val="L27D HP Teh Celup"/>
      <sheetName val="L27E HP Teh Seduh"/>
      <sheetName val="L27F HP TBS"/>
      <sheetName val="L27G HP KSO"/>
      <sheetName val="L27H HP JO"/>
      <sheetName val="L27I HP BK (TBS)"/>
      <sheetName val="L27J HP BK (MS)"/>
      <sheetName val="L28 By. Adm"/>
      <sheetName val="L29 By Penj"/>
      <sheetName val="L30 By Lain2"/>
      <sheetName val="L31 P. Lain2"/>
      <sheetName val="L32A Areal Inti"/>
      <sheetName val="L32B Areal Plasma"/>
      <sheetName val="L33A PJK_FIS N6"/>
      <sheetName val="L33B PJK_FIS BK"/>
      <sheetName val="L34A Perhit_Pjk Tangguhan PN6"/>
      <sheetName val="L34B Perhit_Pjk Tangguhan BK"/>
      <sheetName val="L37 PJK_FIS"/>
      <sheetName val="L38 Tenaker"/>
      <sheetName val="L40 Kinerja 198"/>
      <sheetName val="Ist"/>
      <sheetName val="11b"/>
      <sheetName val="11a"/>
      <sheetName val="11c"/>
      <sheetName val="11d"/>
      <sheetName val="11e"/>
      <sheetName val="11f"/>
      <sheetName val="11g"/>
      <sheetName val="11h"/>
      <sheetName val="TBM"/>
      <sheetName val="L33 PJK_FIS"/>
      <sheetName val="DAF.ISI"/>
      <sheetName val="NERKON 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REKAP-AT"/>
      <sheetName val="BIBIT"/>
      <sheetName val="DEPRE-TM"/>
      <sheetName val="AK-PRS"/>
      <sheetName val="BTGH"/>
      <sheetName val="H-DGG"/>
      <sheetName val="BTH"/>
      <sheetName val="H-GJ"/>
      <sheetName val="H-KONT"/>
      <sheetName val="H-PJK"/>
      <sheetName val="H-LL"/>
      <sheetName val="H-B"/>
      <sheetName val="H-PMG-SHM"/>
      <sheetName val="LABA-DTHN"/>
      <sheetName val="AL-Peny-BTL-Fin"/>
      <sheetName val="BTL-PT'S"/>
      <sheetName val="HAL"/>
      <sheetName val="P-Kebun "/>
      <sheetName val="P-DGN"/>
      <sheetName val="PsDiPj"/>
      <sheetName val="PPEGxx"/>
      <sheetName val="BYRMXX"/>
      <sheetName val="PPEMxx"/>
      <sheetName val="PLL "/>
      <sheetName val="AL-BTL KK (2)"/>
      <sheetName val="BTL  "/>
      <sheetName val="BTXX"/>
      <sheetName val="Ak_pro (2)"/>
      <sheetName val="Ak_pro"/>
      <sheetName val="HUT "/>
      <sheetName val="HLLXX"/>
      <sheetName val="pph "/>
      <sheetName val="HB "/>
      <sheetName val="HBJP"/>
      <sheetName val="PJR.PENJ "/>
      <sheetName val="JASAGIRO"/>
      <sheetName val="P-Kebun-XX "/>
      <sheetName val="PPEG"/>
      <sheetName val="BYRM-XX"/>
      <sheetName val="PPEM"/>
      <sheetName val="BT-XX"/>
      <sheetName val="Ak_pro-XX"/>
      <sheetName val="HUT"/>
      <sheetName val="HK-XX"/>
      <sheetName val="HLL"/>
      <sheetName val="HB"/>
      <sheetName val="AL-BTL KK"/>
      <sheetName val="BTL-RO"/>
      <sheetName val="Ak_pro "/>
      <sheetName val="PJR.PENJ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T.CAPITAL STOCK"/>
      <sheetName val="U.1.1 Sales"/>
      <sheetName val="U.2.1 COGS"/>
      <sheetName val="U.2.1.1"/>
      <sheetName val="U.2.2 Opex"/>
      <sheetName val="U.1.2 Other charges (income)"/>
      <sheetName val="PROVISION INCOME TAX"/>
      <sheetName val="Plasma"/>
      <sheetName val="Inti_2000 (2)"/>
      <sheetName val="Deftax"/>
      <sheetName val="Tax recon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Combined WBS PL"/>
      <sheetName val="WBS PL HO"/>
      <sheetName val="WBS PL Branch 1"/>
      <sheetName val="AJE HO"/>
      <sheetName val="AJE Branch 1"/>
      <sheetName val="RJE Combine"/>
      <sheetName val="UBS-Realisasi 1999"/>
      <sheetName val="UBS-bayar"/>
      <sheetName val="UBS-bayar (2)"/>
      <sheetName val="Present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intenance"/>
      <sheetName val="Rent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Cities Area and Population"/>
      <sheetName val="Link Budget"/>
      <sheetName val="Java Roads"/>
      <sheetName val="3G Jakarta"/>
      <sheetName val="InBuilding List"/>
      <sheetName val="TP_DATABASE"/>
      <sheetName val="ML_PRICELIST 2004"/>
      <sheetName val="MISSING"/>
      <sheetName val="COMPLETE (2)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daftar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okt"/>
      <sheetName val="8500.1"/>
      <sheetName val="8500.1.2"/>
      <sheetName val="BIO DIESEL"/>
      <sheetName val="JURNA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3"/>
      <sheetName val="C5"/>
      <sheetName val="C5.1"/>
      <sheetName val="C6"/>
      <sheetName val="C7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JBR"/>
      <sheetName val="KDR"/>
      <sheetName val="MDN"/>
      <sheetName val="MDR"/>
      <sheetName val="MLG"/>
      <sheetName val="NGELOM"/>
      <sheetName val="LK"/>
      <sheetName val="GLOBAL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TCM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Type of deal --&gt;"/>
      <sheetName val="1.1 Deal characteristics"/>
      <sheetName val="High level costing --&gt;"/>
      <sheetName val="2.1 Day 1 top down"/>
      <sheetName val="2.2 Staff scen &amp; central costs"/>
      <sheetName val="2.3 To Be 2 top down"/>
      <sheetName val="Scenarios and cost ratios --&gt;"/>
      <sheetName val="3.1 Costs and key ratios"/>
      <sheetName val="3.2 Contr, lic and assets scen"/>
      <sheetName val="Bottom-up calculations --&gt;"/>
      <sheetName val="4.1 Applications"/>
      <sheetName val="4.2 MSDP"/>
      <sheetName val="4.3 Workplace and infra"/>
      <sheetName val="4.4 WAN"/>
      <sheetName val="4.5 Voice"/>
      <sheetName val="4.6 Cost summary"/>
      <sheetName val="Support sheet"/>
      <sheetName val="Calculations 1"/>
      <sheetName val="CODESS"/>
      <sheetName val="Term"/>
      <sheetName val="TPR-Management Summary"/>
      <sheetName val="TPR-Consolidated"/>
      <sheetName val="Contractual Terms"/>
      <sheetName val="Ref. Mail"/>
      <sheetName val="SumRAN"/>
      <sheetName val="VerdiRAN"/>
      <sheetName val="Sum Minilink"/>
      <sheetName val="SoW Core"/>
      <sheetName val="Summary RNC-RXI-OSS"/>
      <sheetName val="Node B-RAN"/>
      <sheetName val="RXI"/>
      <sheetName val="LCM RAN"/>
      <sheetName val="TRANSMISSIONS"/>
      <sheetName val="LCM TRM"/>
      <sheetName val="CORE (2)"/>
      <sheetName val="DCN"/>
      <sheetName val="RNC"/>
      <sheetName val="Project Management"/>
      <sheetName val="Delivery &amp; WH RAN"/>
      <sheetName val="Input Data RAN"/>
      <sheetName val="Total Cost TRM"/>
      <sheetName val="Input Data TRM"/>
      <sheetName val="Total Cost Core"/>
      <sheetName val="Input Data Core"/>
      <sheetName val="Summary RAN &amp;TC"/>
      <sheetName val="Scope_"/>
      <sheetName val="3G Expansion 2007"/>
      <sheetName val="NPI_Improve"/>
      <sheetName val=" NPO_CNPO_TNPO MO 2007"/>
      <sheetName val="Summary TND"/>
      <sheetName val="Cost+Price ATND&amp;TND RO 2007"/>
      <sheetName val="Summary CND"/>
      <sheetName val="CND Exp2007"/>
      <sheetName val="CNPI Exp2007"/>
      <sheetName val="Summary SITAC &amp; CME rev.D 18s"/>
      <sheetName val="Manhour SITAC &amp; CME"/>
      <sheetName val="Summary SS &amp; SPMS"/>
      <sheetName val="3GSystem support"/>
      <sheetName val="SPMS"/>
      <sheetName val="Emer-site"/>
      <sheetName val="MSC"/>
      <sheetName val="MgW"/>
      <sheetName val="RNC (2)"/>
      <sheetName val="RXI (2)"/>
      <sheetName val="Node-B"/>
      <sheetName val="ML-Mgr"/>
      <sheetName val="SGSNGGSN"/>
      <sheetName val="DCN (2)"/>
      <sheetName val="OSS"/>
      <sheetName val="Summary Training"/>
      <sheetName val="RAN"/>
      <sheetName val="Minilink Training"/>
      <sheetName val="CORE"/>
      <sheetName val="Summary1"/>
      <sheetName val="Scope_1"/>
      <sheetName val="3G Expansion 20071"/>
      <sheetName val="NPI_Improve1"/>
      <sheetName val=" NPO_CNPO_TNPO MO 20071"/>
      <sheetName val="I_Gen&amp;Fin"/>
      <sheetName val="Assumptions List"/>
      <sheetName val="Base"/>
      <sheetName val="Outsource_Costs"/>
      <sheetName val="Remaining_org"/>
      <sheetName val="T&amp;T"/>
      <sheetName val="I_RC_Capex"/>
      <sheetName val="I_RC_Rev"/>
      <sheetName val="I_OC_FTE"/>
      <sheetName val="I_OC_OpexSummary"/>
      <sheetName val="I_OC_remaining_FTEs"/>
      <sheetName val="I_OC_Ericsson_FTEs"/>
      <sheetName val="I_OC_Ericsson_FLPC"/>
      <sheetName val="Operator_Business_Case"/>
      <sheetName val="I_OC_Capex"/>
      <sheetName val="I_OC_Rev"/>
      <sheetName val="I_OC_transition_costs"/>
      <sheetName val="I_Price_Drivers"/>
      <sheetName val="I_Pricing"/>
      <sheetName val="I&amp;O_Profitability_&amp;_Cashflow"/>
      <sheetName val="Price_simulation"/>
      <sheetName val="C_Sales_Prices"/>
      <sheetName val="O_Opex_RC_vs_OC"/>
      <sheetName val="O_RC_Financial_Statements"/>
      <sheetName val="O_OC_Financial_Statements"/>
      <sheetName val="I&amp;O_Valuation"/>
      <sheetName val="C_RC_Financials"/>
      <sheetName val="C_OC_Financials"/>
      <sheetName val="C_Valuation"/>
      <sheetName val="10000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Area and population data"/>
      <sheetName val="Phases"/>
      <sheetName val="HSDPA"/>
      <sheetName val="DLCodes"/>
      <sheetName val="Coverage"/>
      <sheetName val="Propagation"/>
      <sheetName val="M Tool"/>
      <sheetName val="Mpole"/>
      <sheetName val="RN Globals"/>
      <sheetName val="CommonDataTemplate"/>
      <sheetName val="Advanced"/>
      <sheetName val="Link Budgets"/>
      <sheetName val="MonteCarlo"/>
      <sheetName val="RN Results"/>
      <sheetName val="Warnings"/>
      <sheetName val="Balancing Analysis"/>
      <sheetName val="Phase Template"/>
      <sheetName val="Defaults"/>
      <sheetName val="DL Noise Integral"/>
      <sheetName val="LNF"/>
      <sheetName val="LNF_DL"/>
      <sheetName val="LNF_DL_HHO"/>
      <sheetName val="CE Tool"/>
      <sheetName val="DL CCH Power Tool"/>
      <sheetName val="Customize"/>
      <sheetName val="Rev. History"/>
      <sheetName val="Cost Contribution"/>
      <sheetName val="Celcom AS IS Capex"/>
      <sheetName val="Celcom AS IS OPEX"/>
      <sheetName val="Celcom TO BE OPEX"/>
      <sheetName val="HR OPEX Malaysia"/>
      <sheetName val="Off-Shoring OPEX India"/>
      <sheetName val="Sub-contracting"/>
      <sheetName val="MSDP Capex"/>
      <sheetName val="MSDP Opex"/>
      <sheetName val="Drive testing"/>
      <sheetName val="MO Growth 100"/>
      <sheetName val="NRO growth 100"/>
      <sheetName val="NOC India Offshoring"/>
      <sheetName val="Transition Cost Estimation "/>
      <sheetName val="Transformation Cost "/>
      <sheetName val="ISIT  Cost summary"/>
      <sheetName val="Site Maintenance"/>
      <sheetName val="Annual Business Case"/>
      <sheetName val="40 Memo"/>
      <sheetName val="40 Lead"/>
      <sheetName val="40.1Freight Expense"/>
      <sheetName val="Biaya Air (2)"/>
      <sheetName val="40.2Biaya Listrik"/>
      <sheetName val="40.3 ARP"/>
      <sheetName val="Purchase Cutoff"/>
      <sheetName val="DNR_Sep"/>
      <sheetName val="Other_Sep"/>
      <sheetName val="Advance "/>
      <sheetName val="UMS LT-1"/>
      <sheetName val="UMS LT-2"/>
      <sheetName val="UMS LT-3"/>
      <sheetName val="AKUM-TB (2)"/>
      <sheetName val="AKUM-TB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ELIMIN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HutangBank"/>
      <sheetName val="Hut Obligasi"/>
      <sheetName val="Hut Usaha"/>
      <sheetName val="BMHD"/>
      <sheetName val="HSGU"/>
      <sheetName val="Pinj Jk Panjang"/>
      <sheetName val="Modal Saham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2701 Lead "/>
      <sheetName val="2701.1 Lead"/>
      <sheetName val="2701.2 Lead"/>
      <sheetName val="2701.3 Lead"/>
      <sheetName val="2701.4 Lead"/>
      <sheetName val="2701.5 Lead"/>
      <sheetName val="2701.6 Lead"/>
      <sheetName val="2701.7 Lead"/>
      <sheetName val="2701.8 Lead"/>
      <sheetName val="Work Step 2700 "/>
      <sheetName val="2701-Lead "/>
      <sheetName val="Summary Asuransi (Index)"/>
      <sheetName val="2701.1 Bintaro"/>
      <sheetName val="2701.1.1 PBC"/>
      <sheetName val="2701.1.2"/>
      <sheetName val="2701.2 Graha Raya"/>
      <sheetName val="2701.3 BTC"/>
      <sheetName val="2701.3.1 PBC"/>
      <sheetName val="2701.3.2"/>
      <sheetName val="2701.3.3"/>
      <sheetName val="2701.4 Pasar Senen V"/>
      <sheetName val="2701.4.1 PBC"/>
      <sheetName val="2701.4.2 PBC"/>
      <sheetName val="2701.4.3"/>
      <sheetName val="2701.4.4"/>
      <sheetName val="2701.5 Pasar Senen Jaya"/>
      <sheetName val="2700.5.1 PBC"/>
      <sheetName val="2701.5.2 "/>
      <sheetName val="2701.5.3"/>
      <sheetName val="2701.6 Slipi Jaya"/>
      <sheetName val="2701.6.1 PBC"/>
      <sheetName val="2701.6.2 PBC"/>
      <sheetName val="2701.6.3 "/>
      <sheetName val="2701.1.6.4"/>
      <sheetName val="2701.7 PBJ"/>
      <sheetName val="2701.7.1 PBC"/>
      <sheetName val="2701.7.2 "/>
      <sheetName val="2702.7.3 TOD "/>
      <sheetName val="2701.8 PKB"/>
      <sheetName val="2701.8.1"/>
      <sheetName val="Input Jurnal"/>
      <sheetName val="Voucher - ISO"/>
      <sheetName val="Input Jurnal (2)"/>
      <sheetName val="worksheet Actual"/>
      <sheetName val="worksheet Budget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C1 NOV"/>
      <sheetName val="_43_9_1"/>
      <sheetName val="K2-FA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EAR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ime Report"/>
      <sheetName val="Codestable"/>
      <sheetName val="NLPAWAL"/>
      <sheetName val="INDIKATOR (3)"/>
      <sheetName val="KOMP.INDKTR.KEU (3)"/>
      <sheetName val="BUNGA"/>
      <sheetName val="JUAL AT"/>
      <sheetName val="BELI AT "/>
      <sheetName val="HP AT"/>
      <sheetName val="NLP "/>
      <sheetName val="RLP "/>
      <sheetName val="WS CF"/>
      <sheetName val="BUA"/>
      <sheetName val="PLL"/>
      <sheetName val="BLL"/>
      <sheetName val="DI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gedung"/>
      <sheetName val="sipil"/>
      <sheetName val="(Pusat TW1)"/>
      <sheetName val="(Pusat TW2)"/>
      <sheetName val="(Pusat TW3)"/>
      <sheetName val="(Pusat TW4)"/>
      <sheetName val="(Realisasi TW1)"/>
      <sheetName val="(proyekTW2)"/>
      <sheetName val="(proyekTW3)"/>
      <sheetName val="(proyekTW4"/>
      <sheetName val="tw1"/>
      <sheetName val="tw2"/>
      <sheetName val="tw3"/>
      <sheetName val="tw4"/>
      <sheetName val="tw4 (revisi)"/>
      <sheetName val="8500.05"/>
      <sheetName val="8510.05"/>
      <sheetName val="2003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IFF IN CONV"/>
      <sheetName val="DEF.CHARGES"/>
      <sheetName val="Detail CIP"/>
      <sheetName val="ALLOWANCE-FINAL"/>
      <sheetName val="H_KONTRAK"/>
      <sheetName val="DAT_1"/>
      <sheetName val="Memo"/>
      <sheetName val="Konfirmasi Hutang"/>
      <sheetName val="Laba Rugi"/>
      <sheetName val="WS AKE"/>
      <sheetName val="MJE"/>
      <sheetName val="tax(client)"/>
      <sheetName val="WBS Induk"/>
      <sheetName val="Korfis"/>
      <sheetName val="Correction List"/>
      <sheetName val="LabaRugi"/>
      <sheetName val="Catatan Neraca"/>
      <sheetName val="Catatan Laba Rugi"/>
      <sheetName val="hut. Bank"/>
      <sheetName val="hut. lain-lain"/>
      <sheetName val="hut. Pajak"/>
      <sheetName val="hut. usaha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EQ "/>
      <sheetName val="WS 2007"/>
      <sheetName val="AJE 2007"/>
      <sheetName val="TAX 07 "/>
      <sheetName val="DEPR07"/>
      <sheetName val="WSCF07"/>
      <sheetName val="WSBS 05-ok"/>
      <sheetName val="BS-Pro WBS"/>
      <sheetName val="PL-Pro WSIS06"/>
      <sheetName val="WSIS 04"/>
      <sheetName val="WSBS 04"/>
      <sheetName val="WS 2005"/>
      <sheetName val="WS 2006"/>
      <sheetName val="AJE 2006"/>
      <sheetName val="TAX 06"/>
      <sheetName val="TAX05"/>
      <sheetName val="DEPR05"/>
      <sheetName val="DEPR06"/>
      <sheetName val="WSCF06"/>
      <sheetName val="WSCF05"/>
      <sheetName val="WSBS 05_ok"/>
      <sheetName val="BS_Pro WBS"/>
      <sheetName val="PL_Pro WSIS06"/>
      <sheetName val="AREA 1"/>
      <sheetName val="AREA 2"/>
      <sheetName val="AREA 3"/>
      <sheetName val="DATA KPI"/>
      <sheetName val="REGION"/>
      <sheetName val="PERUMUSAN MSL "/>
      <sheetName val="DATA UNIT"/>
      <sheetName val="DATA VALUE"/>
      <sheetName val="B Memo"/>
      <sheetName val="B Lead"/>
      <sheetName val="B1.Aging Summary"/>
      <sheetName val="B1.1 Subsequent Aging IDR"/>
      <sheetName val="B1.2 Subsequent Aging USD"/>
      <sheetName val="B.2 Confirm"/>
      <sheetName val="IDR until 31_12_5 original"/>
      <sheetName val="USD until 31_12_5_original"/>
      <sheetName val="CRJ-01"/>
      <sheetName val="COVERR"/>
      <sheetName val="ULAS"/>
      <sheetName val="01a"/>
      <sheetName val="44"/>
      <sheetName val="45"/>
      <sheetName val="46"/>
      <sheetName val="48"/>
      <sheetName val="49"/>
      <sheetName val="51"/>
      <sheetName val="52"/>
      <sheetName val="(      )9.5"/>
      <sheetName val="(     )9.4"/>
      <sheetName val="VROON"/>
      <sheetName val="FORM INPUT_NRC LAJUR_ENERGI"/>
      <sheetName val="NERACA (KONSOLIDASI)"/>
      <sheetName val="NR VERSI SIMDIV"/>
      <sheetName val="LABA RUGI (KONSOLIDASI)"/>
      <sheetName val="LR VERSI SIMDIV"/>
      <sheetName val="LAP POSISI KEUANGAN"/>
      <sheetName val="LAP. LABA RUGI KOMPREHENSIF"/>
      <sheetName val="SALDO BANK DAN DEPOSITO"/>
      <sheetName val="LABA RUGI LAIN"/>
      <sheetName val="PIUT USAHA BAPEPAM"/>
      <sheetName val="PIUT RET BAPEPAM"/>
      <sheetName val="LR PER SPK "/>
      <sheetName val="IKT TAGBRUT &amp; PDP"/>
      <sheetName val="IKT TAGBRUT"/>
      <sheetName val="HUTANG SUPLIER"/>
      <sheetName val="HUTANG MANDOR"/>
      <sheetName val="BIAYA USAHA"/>
      <sheetName val="HUBUNGAN RK"/>
      <sheetName val="RESUME AKTIVA-PASIVA VALAS"/>
      <sheetName val="LR JO"/>
      <sheetName val="UM diberikan pemasok"/>
      <sheetName val="UM diberikan Subkon"/>
      <sheetName val="BAD MATERIAL1"/>
      <sheetName val="BAD UPAH1"/>
      <sheetName val="BAD ALAT1"/>
      <sheetName val="BAD SUBKON1"/>
      <sheetName val="BAD BU1"/>
      <sheetName val="BAD BTL1"/>
      <sheetName val="BAD HUT PPH FINAL"/>
      <sheetName val="BAD RETENSI1"/>
      <sheetName val="11242"/>
      <sheetName val="21115"/>
      <sheetName val="21119"/>
      <sheetName val="21121"/>
      <sheetName val="21123"/>
      <sheetName val="21125"/>
      <sheetName val="21132"/>
      <sheetName val="21131"/>
      <sheetName val="21133"/>
      <sheetName val="21128"/>
      <sheetName val="21419"/>
      <sheetName val="11232"/>
      <sheetName val="11233"/>
      <sheetName val="11234"/>
      <sheetName val="11238"/>
      <sheetName val="11241"/>
      <sheetName val="11243"/>
      <sheetName val="Kode Subkon"/>
      <sheetName val="Rekap Opname"/>
      <sheetName val="Potongan"/>
      <sheetName val="Pjk"/>
      <sheetName val="Nama Pek"/>
      <sheetName val="BPM"/>
      <sheetName val="Rupiah"/>
      <sheetName val="cashflow2"/>
      <sheetName val="LEMBAR1"/>
      <sheetName val="LEMBAR2"/>
      <sheetName val="LEMBAR3"/>
      <sheetName val="LEMBAR4"/>
      <sheetName val="LEMBAR5"/>
      <sheetName val="CRA-Det"/>
      <sheetName val="MH CIVIL"/>
      <sheetName val="35"/>
      <sheetName val="36_1"/>
      <sheetName val="36_2"/>
      <sheetName val="36_3"/>
      <sheetName val="36_4"/>
      <sheetName val="37"/>
      <sheetName val="38"/>
      <sheetName val="43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oss recap"/>
      <sheetName val="Rugi"/>
      <sheetName val="Data Per 19 Mei 2005"/>
      <sheetName val="SILICATE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CIREBON"/>
      <sheetName val="Bandung"/>
      <sheetName val="BS BPKP"/>
      <sheetName val="PL BPKP"/>
      <sheetName val="Saldo Awal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DENPASAR"/>
      <sheetName val="SALES 04"/>
      <sheetName val="XXXX0"/>
      <sheetName val="XXXX1"/>
      <sheetName val="XXXX2"/>
      <sheetName val="XXXX3"/>
      <sheetName val="Kashplo"/>
      <sheetName val="chemcal"/>
      <sheetName val="gasses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PNT-QUOT-#3"/>
      <sheetName val="COAT&amp;WRAP-QIOT-#3"/>
      <sheetName val="WEEKLY REPORT"/>
      <sheetName val="Competitor"/>
      <sheetName val="qual_q"/>
      <sheetName val="qual_r"/>
      <sheetName val="qual_t"/>
      <sheetName val="Base DPR"/>
      <sheetName val="Cost Code"/>
      <sheetName val="Coal"/>
      <sheetName val="Hours"/>
      <sheetName val="Haul Dist"/>
      <sheetName val="Rain &amp; Slippery"/>
      <sheetName val="DB Mining Coal"/>
      <sheetName val="Central DB"/>
      <sheetName val="DPR_MORISS"/>
      <sheetName val="DPR_MTN_HO"/>
      <sheetName val="Review DPR"/>
      <sheetName val="CO PLAN VS ACT"/>
      <sheetName val="Mat_Balance_New"/>
      <sheetName val="Rain Fall"/>
      <sheetName val="Weekly Plan"/>
      <sheetName val="Daily Meeting_MTN New"/>
      <sheetName val="Daily Meeting_MTN"/>
      <sheetName val="Daily Meeting_MRS"/>
      <sheetName val="DPR For Big Boss MTN"/>
      <sheetName val="DPR_C1 SDK R"/>
      <sheetName val="DPR_C1 SDK"/>
      <sheetName val="Fuel_C1 SDK"/>
      <sheetName val="DPR_GELORA R"/>
      <sheetName val="Fuel_GELORA"/>
      <sheetName val="DPR_GELORA"/>
      <sheetName val="DPR_D SDK R "/>
      <sheetName val="DPR_D SDK "/>
      <sheetName val="Fuel_D SDK "/>
      <sheetName val="Avg.Haul Dist"/>
      <sheetName val="Food,Mess&amp;Fuel"/>
      <sheetName val="DB Coal Hauling"/>
      <sheetName val="DB Coal Barge"/>
      <sheetName val="DB Coal Hopper"/>
      <sheetName val="OVERBURDEN"/>
      <sheetName val="Tyre Life Time"/>
      <sheetName val="Insentif"/>
      <sheetName val="Data Entry"/>
      <sheetName val="PRODUKSI"/>
      <sheetName val="Ritase"/>
      <sheetName val="Hourly OB"/>
      <sheetName val="Equper"/>
      <sheetName val="Rain Slippery &amp; FOG Pit"/>
      <sheetName val="Rain Slippery &amp; FOG Haul"/>
      <sheetName val="Fuel Cons"/>
      <sheetName val="Res"/>
      <sheetName val="Ritasi"/>
      <sheetName val="Hourly"/>
      <sheetName val="CEK"/>
      <sheetName val="EP"/>
      <sheetName val="PTY"/>
      <sheetName val="M!"/>
      <sheetName val="PCKr2"/>
      <sheetName val="R2 "/>
      <sheetName val="FPJr2"/>
      <sheetName val="PCKr4"/>
      <sheetName val="R4"/>
      <sheetName val="FPJr4"/>
      <sheetName val="COVR"/>
      <sheetName val="RASL"/>
      <sheetName val="UNTP"/>
      <sheetName val="UNTQ"/>
      <sheetName val="UQPT"/>
      <sheetName val="calender"/>
      <sheetName val="STBY"/>
      <sheetName val="OVBD"/>
      <sheetName val="BLST"/>
      <sheetName val="AVAIL"/>
      <sheetName val="OOCS"/>
      <sheetName val="BLSP"/>
      <sheetName val="Capex Requirement"/>
      <sheetName val="RKA"/>
      <sheetName val="Fixed_Asset"/>
      <sheetName val="INSTALLATION"/>
      <sheetName val="4,1A"/>
      <sheetName val="4,1B"/>
      <sheetName val="SUM 4,1"/>
      <sheetName val="4,1A-Cover"/>
      <sheetName val="4.2A-Cover"/>
      <sheetName val="SUM 4.2"/>
      <sheetName val="BQ-E20-02(Rp)"/>
      <sheetName val="ESCON"/>
      <sheetName val="Net"/>
      <sheetName val="A-Factory 1"/>
      <sheetName val="B-Factory 2"/>
      <sheetName val="C-Canteen 1"/>
      <sheetName val="D-Power House"/>
      <sheetName val="E-Rubbish"/>
      <sheetName val="F-Guard"/>
      <sheetName val="G-Chemical Storage"/>
      <sheetName val="H-Pump Room"/>
      <sheetName val="I-Scr-Stock"/>
      <sheetName val="J-Sewage"/>
      <sheetName val="K-External"/>
      <sheetName val="L-Mechanical"/>
      <sheetName val="M-Electrical"/>
      <sheetName val="TEMPORARY"/>
      <sheetName val="SITE EXPENSES"/>
      <sheetName val="L_Mechanical"/>
      <sheetName val="REKAPMEK"/>
      <sheetName val="RABMEK"/>
      <sheetName val="BQ SPH"/>
      <sheetName val="Fill this out first..."/>
      <sheetName val="????·???·-BLDGL-03E.X"/>
      <sheetName val="‡¬’P‰¿ì¬E-BLDG"/>
      <sheetName val="¬P¿ì¬E-BLDG"/>
      <sheetName val="Proposal Schedule"/>
      <sheetName val="???????-BLDG"/>
      <sheetName val="合成単価作成・-BLDG"/>
      <sheetName val="‡¬’P‰¿ì_x0010_¬?-BLDG"/>
      <sheetName val="뜃맟뭁돽띿맟__BLDG"/>
      <sheetName val="piping"/>
      <sheetName val="노임단가"/>
      <sheetName val="Administrative Prices"/>
      <sheetName val="WIL VII"/>
      <sheetName val="HASIL USAHA WIL. 7"/>
      <sheetName val="Melak"/>
      <sheetName val="Wahau"/>
      <sheetName val="Berau"/>
      <sheetName val="Tarakan"/>
      <sheetName val="Muru II"/>
      <sheetName val="Drainase"/>
      <sheetName val="Kelinjau"/>
      <sheetName val="Box 1"/>
      <sheetName val="1.REK"/>
      <sheetName val="rab me (by owner) "/>
      <sheetName val="BQ (by owner)"/>
      <sheetName val="rab me (fisik)"/>
      <sheetName val="L3 An H Sat Mob"/>
      <sheetName val="pro ra op"/>
      <sheetName val="renc mgn"/>
      <sheetName val="DAFTAR TBL _ FORM"/>
      <sheetName val="Form 4 _ 4_A"/>
      <sheetName val="4-1"/>
      <sheetName val="Lamp 1 - KPI 2005"/>
      <sheetName val="SKOR KPI "/>
      <sheetName val="5-1"/>
      <sheetName val="5-2"/>
      <sheetName val="6-1"/>
      <sheetName val="ALL EKSTERN"/>
      <sheetName val="7-1"/>
      <sheetName val="7.2"/>
      <sheetName val="8-1"/>
      <sheetName val="8-2"/>
      <sheetName val="9-1"/>
      <sheetName val="9-2"/>
      <sheetName val="DATA SASPOK "/>
      <sheetName val="RESUME BY US SD SEPT05"/>
      <sheetName val="Konsolidasi"/>
      <sheetName val="DIR 1"/>
      <sheetName val="DIR 2"/>
      <sheetName val="P-ANAK"/>
      <sheetName val="WIKA NDUK"/>
      <sheetName val="KKDAMPAK-LAMP 17"/>
      <sheetName val="LR DGN BBM NAIK-LAMP16"/>
      <sheetName val="AL-BI-PUS"/>
      <sheetName val="biaya usaha thn 2005"/>
      <sheetName val="BIAYA USAHA 2006"/>
      <sheetName val="EFISIENSI"/>
      <sheetName val="Form 9"/>
      <sheetName val="Form 17"/>
      <sheetName val="Form 18"/>
      <sheetName val="Form 20"/>
      <sheetName val="KK-PUKK"/>
      <sheetName val="KK-Neraca"/>
      <sheetName val="5_1"/>
      <sheetName val="7_2"/>
      <sheetName val="VHCPar"/>
      <sheetName val="Sales Rental"/>
      <sheetName val="Sales&amp;Margin"/>
      <sheetName val="HR Detail"/>
      <sheetName val="HR Resume"/>
      <sheetName val="Asset Detail"/>
      <sheetName val="Asset Resume"/>
      <sheetName val="IT Charges"/>
      <sheetName val="ITPar"/>
      <sheetName val="AssetPar"/>
      <sheetName val="HRPar"/>
      <sheetName val="Sales Parameter"/>
      <sheetName val="Sales Mining"/>
      <sheetName val="SRE"/>
      <sheetName val="P&amp;L Condensed"/>
      <sheetName val="R&amp;F"/>
      <sheetName val="Simulasi"/>
      <sheetName val="Monthly Report"/>
      <sheetName val="Payment Certificate"/>
      <sheetName val="Monthly Summary"/>
      <sheetName val="Weekly S-curve"/>
      <sheetName val="Week Sum"/>
      <sheetName val="Week no. 1"/>
      <sheetName val="Week no. 2"/>
      <sheetName val="Week no. 3"/>
      <sheetName val="Week no. 4"/>
      <sheetName val="Week no. 5a"/>
      <sheetName val="Monthly Progress"/>
      <sheetName val="S-PLAN"/>
      <sheetName val="QD5data"/>
      <sheetName val="Sum (1)"/>
      <sheetName val="Sum (2)"/>
      <sheetName val="Sum (3)"/>
      <sheetName val="Sum (4)"/>
      <sheetName val="Sum (5)"/>
      <sheetName val="Scurve"/>
      <sheetName val="S-QD5"/>
      <sheetName val="Weekly Sum"/>
      <sheetName val="Week1"/>
      <sheetName val="Week2"/>
      <sheetName val="Week3"/>
      <sheetName val="Week4"/>
      <sheetName val="Week5"/>
      <sheetName val="Monthly Sum"/>
      <sheetName val="Sche"/>
      <sheetName val="WeekQty"/>
      <sheetName val="Week (3)"/>
      <sheetName val="Week (1)"/>
      <sheetName val="Progress Sum"/>
      <sheetName val="Payment Certificate QD5"/>
      <sheetName val="SCHEDULE SWH"/>
      <sheetName val="BOQ EXTERN"/>
      <sheetName val="Mob_Demob"/>
      <sheetName val="TOWN"/>
      <sheetName val="HargaDsrBhn"/>
      <sheetName val="SBDY"/>
      <sheetName val="Kriteria HIRARC"/>
      <sheetName val="DAPRO"/>
      <sheetName val="RAB Ekstern"/>
      <sheetName val="hit tarif"/>
      <sheetName val="Est Exc"/>
      <sheetName val="est DT"/>
      <sheetName val="Est DZ"/>
      <sheetName val="fleet UTAMA"/>
      <sheetName val="est wheel L"/>
      <sheetName val="Crushing"/>
      <sheetName val="Rekap Ekstern"/>
      <sheetName val="ANHAREXT"/>
      <sheetName val="BBM"/>
      <sheetName val="PROD ALAT"/>
      <sheetName val="NEG02"/>
      <sheetName val="REK_FISIK"/>
      <sheetName val="S_CURVE"/>
      <sheetName val="kk bg lb"/>
      <sheetName val="DAFTAR TBL &amp; FORM"/>
      <sheetName val="Master Schedule"/>
      <sheetName val="rkpm 2007"/>
      <sheetName val="rkpm 2003"/>
      <sheetName val="Check List LBP"/>
      <sheetName val="Info Manajemen"/>
      <sheetName val="1. Data Proyek"/>
      <sheetName val="Penilaian Proj SC"/>
      <sheetName val="KPI New"/>
      <sheetName val="2.a. Project Score Card"/>
      <sheetName val="2.b. Analisa&amp;RTL PSC"/>
      <sheetName val="3.a. LBP-Hasil Usaha"/>
      <sheetName val="RI-BIAYA"/>
      <sheetName val="3.b. Rolling Cash Flow"/>
      <sheetName val="3.c. Grafik HU."/>
      <sheetName val="3.d. Data Grafik HU."/>
      <sheetName val="3.e. Penij.Amandemen"/>
      <sheetName val="3.f. Rincian OK,OP"/>
      <sheetName val="3.g. Ikht.Biaya"/>
      <sheetName val="4.a. Mon-Subkont"/>
      <sheetName val="4.b. Mon-Suplier"/>
      <sheetName val="4.c Mon-Alat"/>
      <sheetName val="4.d. Mon. Proses Dan"/>
      <sheetName val="5. SIMPRO PROD."/>
      <sheetName val="6. LAP. KEUANGAN"/>
      <sheetName val="6.i. Mon-SDM"/>
      <sheetName val="7.1 Mon. SMM"/>
      <sheetName val="7.2 Lap. SMM"/>
      <sheetName val="8.a. Grafik SIL"/>
      <sheetName val="8.b. Penilaian SIL"/>
      <sheetName val="9.a. Grafik 5 R"/>
      <sheetName val="9.b. Penilaian 5 R"/>
      <sheetName val="10.a Karya Inovasi"/>
      <sheetName val="11.a. Gambar Lay Out"/>
      <sheetName val="11.b. Gambar Mon. Progres Pek."/>
      <sheetName val="skedul-ori"/>
      <sheetName val="skedul-rev"/>
      <sheetName val="11.c. Photo Progres Pek."/>
      <sheetName val="12. Surat Penting"/>
      <sheetName val="13. Temuan SPI"/>
      <sheetName val="14. Survey Kepuasan Plg"/>
      <sheetName val="Foto"/>
      <sheetName val="DSU"/>
      <sheetName val="REKAP-Total"/>
      <sheetName val="RAB-2006-Total"/>
      <sheetName val="ANALISA HARGA SATUAN"/>
      <sheetName val="ABT2006-5,7 M-Propose"/>
      <sheetName val="REKAP-Propose"/>
      <sheetName val="RAB-2006-Propose"/>
      <sheetName val="rincjad at"/>
      <sheetName val="ihk-mut at"/>
      <sheetName val="proyhapus-at"/>
      <sheetName val="jual-AT"/>
      <sheetName val="alat-hapus"/>
      <sheetName val="proyoiut"/>
      <sheetName val="CASH-DIREKSI"/>
      <sheetName val="RESUME-RENSTRS"/>
      <sheetName val="RESUME form ihu total"/>
      <sheetName val="NAD&amp;LN OPLK"/>
      <sheetName val="LPP NAD &amp; LN"/>
      <sheetName val="NAD&amp;LN 0K"/>
      <sheetName val="LPP Wil 4"/>
      <sheetName val="LPP Wil 5"/>
      <sheetName val="LPP Wil 6"/>
      <sheetName val="LPP Wil 7"/>
      <sheetName val="LPP Wil 8"/>
      <sheetName val="LPP Wil 9"/>
      <sheetName val="Data 08"/>
      <sheetName val="LPP DSU-2"/>
      <sheetName val="RKAP 08"/>
      <sheetName val="RKAP2009"/>
      <sheetName val="sekat DWLN"/>
      <sheetName val="sekat NAD"/>
      <sheetName val="sekat Wilayah"/>
      <sheetName val="sekat LN"/>
      <sheetName val="LPP NAD &amp; LN (2)"/>
      <sheetName val="Proyeksi DSU-1 (OK)"/>
      <sheetName val="Proyeksi DSU-1 (OP)"/>
      <sheetName val="Proyeksi DSU-1 (LK)"/>
      <sheetName val="RESUME form ihu total (2)"/>
      <sheetName val="RESUME form ihu total (3)"/>
      <sheetName val="RESUME form ihu total (4)"/>
      <sheetName val="K &amp; H"/>
      <sheetName val="D-1"/>
      <sheetName val="D-2"/>
      <sheetName val="D-3"/>
      <sheetName val="D-4"/>
      <sheetName val="D-5"/>
      <sheetName val="D-6"/>
      <sheetName val="D-7"/>
      <sheetName val="D-8"/>
      <sheetName val="D-9"/>
      <sheetName val="D-10"/>
      <sheetName val="D-11"/>
      <sheetName val="D-12"/>
      <sheetName val="D-13"/>
      <sheetName val="D-14"/>
      <sheetName val="D-15"/>
      <sheetName val="D-16"/>
      <sheetName val="Peralatan"/>
      <sheetName val="Uraian struktur"/>
      <sheetName val="Rekap Biaya (2)"/>
      <sheetName val="K &amp; H (2)"/>
      <sheetName val="HAL KOSONG"/>
      <sheetName val="H3"/>
      <sheetName val="1-1A"/>
      <sheetName val="1b-Konst"/>
      <sheetName val="1b-Mrgn Konstr"/>
      <sheetName val="1B"/>
      <sheetName val="1C"/>
      <sheetName val="1D"/>
      <sheetName val="7A"/>
      <sheetName val="8A"/>
      <sheetName val="9A"/>
      <sheetName val="PKBL 1"/>
      <sheetName val="PKBL 2"/>
      <sheetName val="PKBL 3"/>
      <sheetName val="PKBL 4"/>
      <sheetName val="PKBL 5"/>
      <sheetName val="SIPIL UMUM "/>
      <sheetName val="DSU1-OP"/>
      <sheetName val="DSU1- LK"/>
      <sheetName val="DSU2"/>
      <sheetName val="inf mnj"/>
      <sheetName val="Data Proyek"/>
      <sheetName val="LBK"/>
      <sheetName val="Data S"/>
      <sheetName val="Kurva S"/>
      <sheetName val="Score Card"/>
      <sheetName val="Waste M"/>
      <sheetName val="Foto Progres Pek."/>
      <sheetName val="8.a Gambar Mon. Progres Pek."/>
      <sheetName val="AnlsRisk"/>
      <sheetName val="ES STG"/>
      <sheetName val="Normalisasi"/>
      <sheetName val="Bulanan"/>
      <sheetName val="Normalisasi intern"/>
      <sheetName val="DIR-1-Okt"/>
      <sheetName val="DWLN"/>
      <sheetName val="Peluang &amp; Ancaman"/>
      <sheetName val="lamp 1a"/>
      <sheetName val="lamp 1B"/>
      <sheetName val="lamp 1C"/>
      <sheetName val="Lampiran 2a"/>
      <sheetName val="AC Base"/>
      <sheetName val="ACBC"/>
      <sheetName val="CTB"/>
      <sheetName val="Drn"/>
      <sheetName val="Pasbatu"/>
      <sheetName val="PLN Rengat-MR Att 4"/>
      <sheetName val="PLN Rengat-MR_Att_5"/>
      <sheetName val="TFT_PLN_Rengat"/>
      <sheetName val="TFT-PLN Rengat_12-05_e"/>
      <sheetName val="LAP 033HO"/>
      <sheetName val="TOT-BLN"/>
      <sheetName val="TOT-SBU"/>
      <sheetName val="PEB"/>
      <sheetName val="MEI"/>
      <sheetName val="JUNI"/>
      <sheetName val="JULI"/>
      <sheetName val="AGT"/>
      <sheetName val="HPP-TW1"/>
      <sheetName val="HPP-TW1B"/>
      <sheetName val="HPP-TW2"/>
      <sheetName val="HPP-TW3"/>
      <sheetName val="HPP-TW4"/>
      <sheetName val="EVALUASI"/>
      <sheetName val="pro ra op (bhn rakor )"/>
      <sheetName val="renc mgn (BHN RAKOR)"/>
      <sheetName val="VLOOK"/>
      <sheetName val="Ba H"/>
      <sheetName val="Mgg"/>
      <sheetName val="Dape"/>
      <sheetName val="1. Ra Investasi TPR"/>
      <sheetName val="Prog "/>
      <sheetName val="2014"/>
      <sheetName val="EHU"/>
      <sheetName val="2015"/>
      <sheetName val="P&amp;L 10 Tahun"/>
      <sheetName val="1. Pend. Penjualan Rooms"/>
      <sheetName val="2. Pend. Penjualan Non Rooms"/>
      <sheetName val="3. Pend. Sewa Area Komersial"/>
      <sheetName val="4. Pend. Pengelolaan"/>
      <sheetName val="5. Analisa Pengunjung"/>
      <sheetName val="1. Bi. Pemasaran"/>
      <sheetName val="2. Bi. Konsultan &amp; Profesional"/>
      <sheetName val="3. Bi. SDM"/>
      <sheetName val="4. Bi OPR"/>
      <sheetName val="1. Bi. TL Dep &amp; Amort ROOM"/>
      <sheetName val="2. Bi. TL DEP &amp; AMORT NON ROOM"/>
      <sheetName val="3. Bi. TL Asuransi"/>
      <sheetName val="4. Bi. TL BANK"/>
      <sheetName val="5. Bi. TL Pajak"/>
      <sheetName val="6. Bi. Dsg &amp; Const"/>
      <sheetName val="3.1. Bi. SDM-Management"/>
      <sheetName val="3.2. Bi. SDM-Sport Club"/>
      <sheetName val="3.3. Bi. SDM-Room Hotels"/>
      <sheetName val="3.4. Bi. SDM-TC MICE FB REST"/>
      <sheetName val="SDM TPR &amp; TPB"/>
      <sheetName val="4.1 Bi. Komersial"/>
      <sheetName val="4.2 Bi. Perijinan &amp; Humas"/>
      <sheetName val="4.3 Bi. Admin Kantor"/>
      <sheetName val="4.4. Bi. Utilitas"/>
      <sheetName val="4.5. Bi. Perawatan Properti"/>
      <sheetName val="4.6. Bi. Opr Kebersihan"/>
      <sheetName val="4.7. Bi. Opr Keamanan"/>
      <sheetName val="4.8. Bi. Opr Perparkiran"/>
      <sheetName val="4.9. Bi. Opr Sport Club"/>
      <sheetName val="4.10. Bi. Opr HOtel Room"/>
      <sheetName val="4.11. Bi. Opr TC-MICE &amp; FB"/>
      <sheetName val="4.12. Bi. Opr Htl Mgmt"/>
      <sheetName val="4.13. Bi. Opr Retail &amp; Rest"/>
      <sheetName val="8.7.1. Bi. RH-FO Room"/>
      <sheetName val="8.7.2. Bi. RH-HK Room"/>
      <sheetName val="8.7.3. Bi. Telp Room"/>
      <sheetName val="8.7.4. Bi. Others Room Sales "/>
      <sheetName val="8.8.1 Bi.MICE-TC"/>
      <sheetName val="8.8.2. Bi.FB"/>
      <sheetName val="8.8.2. Bi.FB Retail"/>
      <sheetName val="SO TIPE A"/>
      <sheetName val="Biaya Lapangan"/>
      <sheetName val="Time Schedule"/>
      <sheetName val="Opinion Director"/>
      <sheetName val="skat kons."/>
      <sheetName val="Isi kons"/>
      <sheetName val="ekuitas"/>
      <sheetName val="rugi laba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slip (2)"/>
      <sheetName val="rapel"/>
      <sheetName val="bruto"/>
      <sheetName val="TANDA TERIMA"/>
      <sheetName val="absen"/>
      <sheetName val="lembur"/>
      <sheetName val="pot. absen"/>
      <sheetName val="lembutr (2)"/>
      <sheetName val="REKAP LEMBUR"/>
      <sheetName val="pajak 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AGENCY FEE"/>
      <sheetName val="rekap bahas"/>
      <sheetName val="report1"/>
      <sheetName val="report1 (2)"/>
      <sheetName val="kartu"/>
      <sheetName val="reg"/>
      <sheetName val="lunas"/>
      <sheetName val="report2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NS"/>
      <sheetName val="G.HPP"/>
      <sheetName val="HPP1"/>
      <sheetName val="H.USAHA"/>
      <sheetName val="H.Angs Kend"/>
      <sheetName val="DP"/>
      <sheetName val="KARYAWAN"/>
      <sheetName val="AR AFLS"/>
      <sheetName val="BOP"/>
      <sheetName val="DATA KRY"/>
      <sheetName val="PORMAT"/>
      <sheetName val="G A J I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Hutang"/>
      <sheetName val="Cover WS"/>
      <sheetName val="Isi WS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SEKAT"/>
      <sheetName val="Cover AJE"/>
      <sheetName val="Cover Utama"/>
      <sheetName val="DISCUS"/>
      <sheetName val="Isi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mapping"/>
      <sheetName val="note05-06"/>
      <sheetName val="penyertaan 07"/>
      <sheetName val="minta bukti"/>
      <sheetName val="Chart Account"/>
      <sheetName val="GL_Account"/>
      <sheetName val="JK"/>
      <sheetName val="JB"/>
      <sheetName val="JM"/>
      <sheetName val="Notes BS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worksheet (2)"/>
      <sheetName val="New Notes"/>
      <sheetName val="bayar_04_fak"/>
      <sheetName val="bayar_04_cus"/>
      <sheetName val="bandarlampung"/>
      <sheetName val="opini PTPN I_2008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Ref- Curr. code"/>
      <sheetName val="worksheet DBP updated march16"/>
      <sheetName val="CODE,NAME"/>
      <sheetName val="Marshal -1"/>
      <sheetName val="ING Basis"/>
      <sheetName val="TB 2006"/>
      <sheetName val="Shunde"/>
      <sheetName val="KNIT"/>
      <sheetName val="SCORE_RC_Code"/>
      <sheetName val="SALESAGT'03"/>
      <sheetName val="SALESAPR'03"/>
      <sheetName val="SALESDES'03"/>
      <sheetName val="SALESFEB'03"/>
      <sheetName val="SALESJAN'03"/>
      <sheetName val="SALESJULI'03"/>
      <sheetName val="SALESJUNI'03"/>
      <sheetName val="SALESMEI'03"/>
      <sheetName val="SALESMRT'03"/>
      <sheetName val="SALESNOP'03"/>
      <sheetName val="SALESOKT'03"/>
      <sheetName val="SALESSEP'03"/>
      <sheetName val="K.3.3"/>
      <sheetName val="Exc. Rate"/>
      <sheetName val="AFTER 55"/>
      <sheetName val="Order_Nov_w45"/>
      <sheetName val="RWP 33"/>
      <sheetName val="bantu"/>
      <sheetName val="Journal Template"/>
      <sheetName val="A.4. Trial Balance"/>
      <sheetName val="A.4.1 AKTIVA"/>
      <sheetName val="A.4.2 PASIVA"/>
      <sheetName val="A.4.3 P&amp;L"/>
      <sheetName val=" CAJE"/>
      <sheetName val="C. Lead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Prepaid 23"/>
      <sheetName val="G2.2Prepaid 23"/>
      <sheetName val="G-2.3Prepaid 25"/>
      <sheetName val="G-2.4PPN"/>
      <sheetName val="K-Lead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.1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Input_tables"/>
      <sheetName val="Data Karyawan"/>
      <sheetName val="Benefit_Tab"/>
      <sheetName val="JHT"/>
      <sheetName val="cALC"/>
      <sheetName val="PSC_Calc"/>
      <sheetName val="summary_frm_output"/>
      <sheetName val="Presentation1"/>
      <sheetName val="Lap Akturia 2004"/>
      <sheetName val="discl_present_gab"/>
      <sheetName val="AG_presntn"/>
      <sheetName val="decr_table"/>
      <sheetName val="GraphBen"/>
      <sheetName val="PPH1298S"/>
      <sheetName val="sal april"/>
      <sheetName val="WS Report-Audited"/>
      <sheetName val="segmen sales"/>
      <sheetName val="segmen piutang"/>
      <sheetName val="Pengalihan Tanah"/>
      <sheetName val="AktivaTetap"/>
      <sheetName val="TB1206"/>
      <sheetName val="Aktuaris FINAL"/>
      <sheetName val="COA (2)"/>
      <sheetName val="%Opini"/>
      <sheetName val="RE Recon"/>
      <sheetName val="BS1"/>
      <sheetName val="BS2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total marketing"/>
      <sheetName val="marketing opal"/>
      <sheetName val="marketing amethys"/>
      <sheetName val="Profit &amp; loss"/>
      <sheetName val="product development"/>
      <sheetName val="Amt.rvd.HITACHI"/>
      <sheetName val="1214 Kartu"/>
      <sheetName val="附件21-1"/>
      <sheetName val="附件11"/>
      <sheetName val="CAJE RNI Summary"/>
      <sheetName val="CAJE RNI Detail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db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Arus Kas Langsung"/>
      <sheetName val="Aje Reclass"/>
      <sheetName val="UMBU"/>
      <sheetName val="analisisumbu"/>
      <sheetName val="Gabungan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JATENG"/>
      <sheetName val="SUMBAGSEL"/>
      <sheetName val="KALTIM"/>
      <sheetName val="SUMUT"/>
      <sheetName val="RIAU"/>
      <sheetName val="CABSUS"/>
      <sheetName val="UPL"/>
      <sheetName val="Alamat Piutang "/>
      <sheetName val="Final + Non Final"/>
      <sheetName val="Pajak Kini "/>
      <sheetName val="worksheet"/>
      <sheetName val="AJEKLIEN"/>
      <sheetName val="Subtotal"/>
      <sheetName val="Subtotal (2)"/>
      <sheetName val="UMBK"/>
      <sheetName val="PIUT1"/>
      <sheetName val="PIUT2"/>
      <sheetName val="PIUT3"/>
      <sheetName val="Pdptn"/>
      <sheetName val="RK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SPD"/>
      <sheetName val="Opini'08"/>
      <sheetName val="Daft. Proyek"/>
      <sheetName val="Notes (2)"/>
      <sheetName val="Kurs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3)"/>
      <sheetName val="KKL"/>
      <sheetName val="Rincian Capex"/>
      <sheetName val="HPP HARI 09"/>
      <sheetName val="kLP BIAYA"/>
      <sheetName val="Agent"/>
      <sheetName val="OMZET"/>
      <sheetName val="HPP-Bulan (2)"/>
      <sheetName val="HPP HARI 09 (2)"/>
      <sheetName val="HPP-Bulan Lama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BAG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NDIR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Mutasi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rep letter"/>
      <sheetName val="pph 29"/>
      <sheetName val="panding matter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ON"/>
      <sheetName val="BLK"/>
      <sheetName val="CWD"/>
      <sheetName val="GRT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MSB"/>
      <sheetName val="PLP"/>
      <sheetName val="PLU"/>
      <sheetName val="PKP"/>
      <sheetName val="PRE"/>
      <sheetName val="PNR"/>
      <sheetName val="POL"/>
      <sheetName val="SMD"/>
      <sheetName val="WJO"/>
      <sheetName val="SDP"/>
      <sheetName val="SJI"/>
      <sheetName val="SOP"/>
      <sheetName val="SBY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claim for tax"/>
      <sheetName val="anlyt witm"/>
      <sheetName val="anlyt wicm"/>
      <sheetName val="anlyt csa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Kend Leasing"/>
      <sheetName val="Pdpt dtrm dmk"/>
      <sheetName val="B Dby Dmk"/>
      <sheetName val="bank_loan"/>
      <sheetName val="Depr Kend"/>
      <sheetName val="SDM"/>
      <sheetName val="SDM (2)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HR 09"/>
      <sheetName val="HR 08"/>
      <sheetName val="CAPEX KENDRAAN"/>
      <sheetName val="CAPEX NON KENDARAAN"/>
      <sheetName val="NEWDEBT"/>
      <sheetName val="PENJUALAN ASSET"/>
      <sheetName val="DEPRESIASI"/>
      <sheetName val="CUSTUME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BSB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Excavator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E_7_1"/>
      <sheetName val="SAPDb"/>
      <sheetName val="Contracts_ Parts _ Tech"/>
      <sheetName val="KODE"/>
      <sheetName val="DWP"/>
      <sheetName val="177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CAJE&amp;C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Tax payable(O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PPh23$22"/>
      <sheetName val="AccList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CFb"/>
      <sheetName val="OHDb"/>
      <sheetName val="LLb"/>
      <sheetName val="CAPb"/>
      <sheetName val="SM1"/>
      <sheetName val="OH1"/>
      <sheetName val="LL1"/>
      <sheetName val="CAP1"/>
      <sheetName val="PL2"/>
      <sheetName val="SM2"/>
      <sheetName val="OH2"/>
      <sheetName val="LL2"/>
      <sheetName val="CAP2"/>
      <sheetName val="Fisc. Rec."/>
      <sheetName val="DIT BS"/>
      <sheetName val="DIT Flow"/>
      <sheetName val="Report Purposes"/>
      <sheetName val="1ST CLOSING"/>
      <sheetName val="T-Account"/>
      <sheetName val="PAJE PRJE"/>
      <sheetName val="Intercoy Reconciliation"/>
      <sheetName val="C-1-1"/>
      <sheetName val="E-3-1 AFDA Analysis"/>
      <sheetName val="SOLAR ONLY"/>
      <sheetName val="sampling"/>
      <sheetName val="Leasing_"/>
      <sheetName val="N-2-1"/>
      <sheetName val="P-1.2"/>
      <sheetName val="P-1.3"/>
      <sheetName val="P-1.9"/>
      <sheetName val="P-2-1"/>
      <sheetName val="CFI Balance"/>
      <sheetName val="CSUL"/>
      <sheetName val="R-2"/>
      <sheetName val="U-1-1"/>
      <sheetName val="Cut Of Sales"/>
      <sheetName val="U-2-1.1"/>
      <sheetName val="U-2-2"/>
      <sheetName val="U-2-2-1"/>
      <sheetName val="U-2-3"/>
      <sheetName val="U-2-3-1"/>
      <sheetName val="U-3-1"/>
      <sheetName val="U-3-1-1"/>
      <sheetName val="U-3-2"/>
      <sheetName val="U-3-2-1"/>
      <sheetName val="U-4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MP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WBS 1"/>
      <sheetName val="PAJE,PRJE"/>
      <sheetName val="Passed Adj"/>
      <sheetName val="T account"/>
      <sheetName val="E Memo"/>
      <sheetName val="E-1 (Aging)"/>
      <sheetName val="EE "/>
      <sheetName val="Sample Selection"/>
      <sheetName val="F-2.1"/>
      <sheetName val="G-5"/>
      <sheetName val="G-6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1"/>
      <sheetName val="E-1.atch"/>
      <sheetName val="E-1.Subqnt"/>
      <sheetName val="E-2.1"/>
      <sheetName val="Test Pricing"/>
      <sheetName val="G-atc"/>
      <sheetName val="N-atch"/>
      <sheetName val="U-3.2"/>
      <sheetName val="U-3.4"/>
      <sheetName val="U-3.5"/>
      <sheetName val="U-3.5.1"/>
      <sheetName val="TOC Purc"/>
      <sheetName val="TOC Sales"/>
      <sheetName val="TotEx"/>
      <sheetName val="C(Cash&amp;bank)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Contracts, Parts &amp; Tech"/>
      <sheetName val="CSARL File Location"/>
      <sheetName val="ADJ CODA TUS(S)PL"/>
      <sheetName val="ADJ CODA PTTU"/>
      <sheetName val="ADJ CODA TUS(S)PL (2)"/>
      <sheetName val="U4.2.1"/>
      <sheetName val="U4.2"/>
      <sheetName val="PPh23 th.04"/>
      <sheetName val="MRC1"/>
      <sheetName val="MRC2"/>
      <sheetName val="MRC3"/>
      <sheetName val="MRC4"/>
      <sheetName val="RMRC"/>
      <sheetName val="MSTR"/>
      <sheetName val="1000000"/>
      <sheetName val="2000000"/>
      <sheetName val="3000000"/>
      <sheetName val="4000000"/>
      <sheetName val="E-2.2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4"/>
      <sheetName val="N.5.1"/>
      <sheetName val="N.6.1"/>
      <sheetName val="N.6.3"/>
      <sheetName val="O4(2)"/>
      <sheetName val="O.5"/>
      <sheetName val="P2 (2)"/>
      <sheetName val="P.3"/>
      <sheetName val="P.4"/>
      <sheetName val="PM (Dec 31, 2005)"/>
      <sheetName val="LTR"/>
      <sheetName val="PRJE - December 31, 2005"/>
      <sheetName val="CAJE - December 31, 2005 "/>
      <sheetName val="Lead TB"/>
      <sheetName val="Trial Balance Dec 31, 05"/>
      <sheetName val="Passiva"/>
      <sheetName val="Summary over-under accrued"/>
      <sheetName val="C Memo (1)"/>
      <sheetName val="C-11"/>
      <sheetName val="C-12"/>
      <sheetName val="C-13"/>
      <sheetName val="C Memo (2)"/>
      <sheetName val="E-2.3"/>
      <sheetName val="E-2.4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"/>
      <sheetName val="G-1.1 Memo"/>
      <sheetName val="G-1.1.1 "/>
      <sheetName val="CashFlow Combined"/>
      <sheetName val="Expense clasiffication"/>
      <sheetName val="TB-December 31, 2005"/>
      <sheetName val="T - Account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FA DETAILS"/>
      <sheetName val="ADD_PERIOD"/>
      <sheetName val="DISP_PERIOD"/>
      <sheetName val="DISP_YEAR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Elimination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DIT"/>
      <sheetName val="Natra Raya"/>
      <sheetName val="Equity Method"/>
      <sheetName val="PSAK 24"/>
      <sheetName val="Add inf CF"/>
      <sheetName val="COGS (2)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JANUARI"/>
      <sheetName val="FEBRUARI"/>
      <sheetName val="MARET"/>
      <sheetName val="APRIL"/>
      <sheetName val="DESEMBER"/>
      <sheetName val="Colsolidasi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ADV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Rekon Fiskal"/>
      <sheetName val="Int Inc U.6-1"/>
      <sheetName val="LEAS"/>
      <sheetName val="Loan Covenant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D"/>
      <sheetName val="Point to Do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VB.1.1"/>
      <sheetName val="C.1 Forex Test"/>
      <sheetName val="C.2 Cut Off"/>
      <sheetName val="CC Confirmation Cash"/>
      <sheetName val="E.1 Aging AR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TOP F-123 (2)"/>
      <sheetName val="F-123"/>
      <sheetName val="TOP F-123"/>
      <sheetName val="Tab DPA"/>
      <sheetName val="Spec"/>
      <sheetName val="Calc (Awal)"/>
      <sheetName val="VESTED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OPSEN"/>
      <sheetName val="KONS DIT HULU"/>
      <sheetName val="KONS BID P"/>
      <sheetName val="KONS BID P_N"/>
      <sheetName val="DIT HILIR"/>
      <sheetName val="RANTAU"/>
      <sheetName val="PRABUMULIH"/>
      <sheetName val="JAMBI"/>
      <sheetName val="KR_AMPEL"/>
      <sheetName val="CEPU"/>
      <sheetName val="SORONG"/>
      <sheetName val="SANGATA_BUNYU"/>
      <sheetName val="KAMOJANG"/>
      <sheetName val="SIBAYAK"/>
      <sheetName val="KP_DIT_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Giro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1771.2"/>
      <sheetName val="2A"/>
      <sheetName val="3A"/>
      <sheetName val="5A"/>
      <sheetName val="6A"/>
      <sheetName val="III.1"/>
      <sheetName val="III.2"/>
      <sheetName val="C10a"/>
      <sheetName val="C10c"/>
      <sheetName val="Pos"/>
      <sheetName val="WPL "/>
      <sheetName val="U1 Sales"/>
      <sheetName val="U-1.1"/>
      <sheetName val="U-1.2"/>
      <sheetName val="Sales Cut-Off"/>
      <sheetName val="U2 COGS"/>
      <sheetName val="U-2.2"/>
      <sheetName val="U-2.3"/>
      <sheetName val="U-2.4"/>
      <sheetName val="U-2.5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MRT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UB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5"/>
      <sheetName val="E-6 Aging"/>
      <sheetName val="E-7 Subs."/>
      <sheetName val="E-7.1"/>
      <sheetName val="E-8"/>
      <sheetName val="G-1 Lead"/>
      <sheetName val="G-Nature"/>
      <sheetName val="G-1.2"/>
      <sheetName val="G-1.4"/>
      <sheetName val="G-1.5"/>
      <sheetName val="G-1.5.1"/>
      <sheetName val="Comparison with TMT Group"/>
      <sheetName val="G-1.6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Sale-Leaseback (2)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Lamp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enjelasan"/>
      <sheetName val="K&amp;B"/>
      <sheetName val="PHI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J-Blk"/>
      <sheetName val="DIA"/>
      <sheetName val="PST"/>
      <sheetName val="SBG"/>
      <sheetName val="PDG"/>
      <sheetName val="PKU"/>
      <sheetName val="LPG"/>
      <sheetName val="KEND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BGR"/>
      <sheetName val="PTK"/>
      <sheetName val="Var-Des'04"/>
      <sheetName val="Audit Adj'04"/>
      <sheetName val="FA Fiscal"/>
      <sheetName val="Detail DTA"/>
      <sheetName val="Fiscal"/>
      <sheetName val="to FS"/>
      <sheetName val="PAJE-RJE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COGS_PBC"/>
      <sheetName val="TB as of 30.06.2010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TB2010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Sheet1 (5)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PM-PL"/>
      <sheetName val="SK HTM"/>
      <sheetName val="TLKM-J"/>
      <sheetName val="N-TLKM"/>
      <sheetName val="Table Array"/>
      <sheetName val="1771-I"/>
      <sheetName val="1771-II"/>
      <sheetName val="TU By Div (2)"/>
      <sheetName val="detail pph from tu"/>
      <sheetName val="MED"/>
      <sheetName val="ENT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E.2 Lead"/>
      <sheetName val="E.2.2"/>
      <sheetName val="E.2.2.1"/>
      <sheetName val="E.2.2.2"/>
      <sheetName val="E.2.3"/>
      <sheetName val="E.2.4"/>
      <sheetName val="E.2.4.1"/>
      <sheetName val="RETUR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rintCDV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E-7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U-4.3"/>
      <sheetName val="U-4.4"/>
      <sheetName val="PL-fis"/>
      <sheetName val="BS-fis"/>
      <sheetName val="WBS-WPL"/>
      <sheetName val="PM and TE"/>
      <sheetName val="I.S. Fiscal"/>
      <sheetName val="Rest. 02"/>
      <sheetName val="PAJE(PRJE)03"/>
      <sheetName val="Cash Flow 2004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5"/>
      <sheetName val="Q-1.1"/>
      <sheetName val="Q-1.2"/>
      <sheetName val="Q-1.3"/>
      <sheetName val="(Bank Loan Mutation)Q-1.4"/>
      <sheetName val="R-1"/>
      <sheetName val="R-2a"/>
      <sheetName val="JAMSOSTEK(R-2b)"/>
      <sheetName val="Pensiun fund(R-2c)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TICK MARK"/>
      <sheetName val="WB1"/>
      <sheetName val="Prep exp. 2003"/>
      <sheetName val="NN1"/>
      <sheetName val="AP Cut off"/>
      <sheetName val="O 1 "/>
      <sheetName val="O3"/>
      <sheetName val="T 1"/>
      <sheetName val="T 2"/>
      <sheetName val="JAMSOSTEK"/>
      <sheetName val="Pensiun fund"/>
      <sheetName val="Interest Income details"/>
      <sheetName val="Associates"/>
      <sheetName val="BOM"/>
      <sheetName val="BOM USD"/>
      <sheetName val="Assc bu"/>
      <sheetName val="C.1 Cash &amp; Bank"/>
      <sheetName val="C.2 Cash Clearing"/>
      <sheetName val="CC.Confirmation Control"/>
      <sheetName val="PPh21"/>
      <sheetName val="Address"/>
      <sheetName val="PPh23"/>
      <sheetName val="BP 04"/>
      <sheetName val="23 Summary"/>
      <sheetName val="PPh26"/>
      <sheetName val="26 Summary"/>
      <sheetName val="PPh25"/>
      <sheetName val="SEWA TB"/>
      <sheetName val="Pvt"/>
      <sheetName val="Vat GL"/>
      <sheetName val="Prepaid GL"/>
      <sheetName val="Sales GL"/>
      <sheetName val="Pvt Rev"/>
      <sheetName val="GL Rev Nov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WP-Panu'02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Chart1"/>
      <sheetName val="IS-RP Budget"/>
      <sheetName val="IS-RP Budget (Chart)"/>
      <sheetName val="IS-RP Budget (Chart) (2)"/>
      <sheetName val="0702 - Backup IS Rp"/>
      <sheetName val="BS-USD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 Work Program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K-2.1.5"/>
      <sheetName val="GL Ytd 05"/>
      <sheetName val="2h"/>
      <sheetName val="Top10-USD"/>
      <sheetName val="Top10-LC"/>
      <sheetName val="P-L Qtr"/>
      <sheetName val="BSH (2)"/>
      <sheetName val="BSH"/>
      <sheetName val="HIT"/>
      <sheetName val="BS final"/>
      <sheetName val="fiscal pl"/>
      <sheetName val="WPComSummary"/>
      <sheetName val="RecPAybreport"/>
      <sheetName val="op.exp"/>
      <sheetName val="Rec&amp;Payb-net"/>
      <sheetName val="Accruals"/>
      <sheetName val="SPT Masa_4(2) "/>
      <sheetName val="DBP_4(2)T&amp;B"/>
      <sheetName val="BP_4(2)T&amp;B "/>
      <sheetName val="SPT Masa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J001"/>
      <sheetName val="EXPLJ102"/>
      <sheetName val="CSDTYTD"/>
      <sheetName val="TB98_oct99_sap99_WPL"/>
      <sheetName val="TB98,oct99&amp;sap99-WPL"/>
      <sheetName val="PL98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TBMAP-HO"/>
      <sheetName val="TB-HO"/>
      <sheetName val="Adjusting Entries"/>
      <sheetName val="TB-HO-07-&amp; 06"/>
      <sheetName val="Internal AJE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1"/>
      <sheetName val="E-3.2"/>
      <sheetName val="E-3.3 Cut off Sales "/>
      <sheetName val="E Lead - U2"/>
      <sheetName val="E-4.2"/>
      <sheetName val="E-4.3 Cut off Sales  "/>
      <sheetName val="Montlhy Analysis"/>
      <sheetName val="Debit"/>
      <sheetName val="TB-LPG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IS (2)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BDG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B4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PM, TE &amp; SAD"/>
      <sheetName val="By Notes Layout"/>
      <sheetName val="Revised 7 Jan 2011"/>
      <sheetName val="MapData"/>
      <sheetName val="By Group Map"/>
      <sheetName val="LS AY and PY"/>
      <sheetName val="Con"/>
      <sheetName val="Uncon"/>
      <sheetName val="By.fkl"/>
      <sheetName val="Pyst.fkl"/>
      <sheetName val="Int.fkl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PL-lamp1771"/>
      <sheetName val="Notes_TA"/>
      <sheetName val="Notes-provision"/>
      <sheetName val="Notes-salary"/>
      <sheetName val="nde-jkt"/>
      <sheetName val="nde-bdg"/>
      <sheetName val="nde-sby"/>
      <sheetName val="Kom awal Depr'09"/>
      <sheetName val="Kom_09"/>
      <sheetName val="Koreksi Fiskal"/>
      <sheetName val="Capex'09"/>
      <sheetName val="Kom_2009"/>
      <sheetName val="POS DIPERIKSA"/>
      <sheetName val="PPN1"/>
      <sheetName val="PPN2"/>
      <sheetName val="Pos Koreksi"/>
      <sheetName val="B.3.1Penyusutan "/>
      <sheetName val="DataWP"/>
      <sheetName val="Abstraksi "/>
      <sheetName val="PosDiperiksa"/>
      <sheetName val="B.2.3.1"/>
      <sheetName val="B.3.1."/>
      <sheetName val="B.3.3"/>
      <sheetName val="B.3.4 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end"/>
      <sheetName val="PPN masa"/>
      <sheetName val="1999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March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summarry"/>
      <sheetName val="EE Lead"/>
      <sheetName val="E1.9"/>
      <sheetName val="AK"/>
      <sheetName val="CAT"/>
      <sheetName val="KKN"/>
      <sheetName val="rek.pem"/>
      <sheetName val="sel-penj"/>
      <sheetName val="AJE01"/>
      <sheetName val="M Lead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Gl prepared by coy"/>
      <sheetName val="Data-CF2003"/>
      <sheetName val="CF-2003"/>
      <sheetName val="Detail WBS"/>
      <sheetName val="segmen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BS-Rupiah"/>
      <sheetName val="PL-IDR"/>
      <sheetName val="PL-USD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Tax Payable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bs-2006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Revenue Audit Program"/>
      <sheetName val="Cost &amp; Expenses Audit Program"/>
      <sheetName val="U1.1"/>
      <sheetName val="U1.2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WP "/>
      <sheetName val="Journal Unit "/>
      <sheetName val="LOAN CS &amp; MANDIRI"/>
      <sheetName val="AP-Advance sales-Due to"/>
      <sheetName val="AR-Advance-Due from"/>
      <sheetName val="SIP"/>
      <sheetName val="Inv.Equity"/>
      <sheetName val="acc_bal_mutation_consol"/>
      <sheetName val="CF-CONSO"/>
      <sheetName val="Rencana Tanam"/>
      <sheetName val="WorkSheet-produksi"/>
      <sheetName val="Rekap Produksi"/>
      <sheetName val="Standar"/>
      <sheetName val="SIMP"/>
      <sheetName val="Alokasi TBS"/>
      <sheetName val="CTP"/>
      <sheetName val="GMR"/>
      <sheetName val="SRE1"/>
      <sheetName val="SRE2"/>
      <sheetName val="SBE1"/>
      <sheetName val="SBE2"/>
      <sheetName val="KGP - KBE"/>
      <sheetName val="KGP - THE (Plasma)"/>
      <sheetName val="CNIS - KDE"/>
      <sheetName val="CNIS - SME (Plasma)"/>
      <sheetName val="CNIS - TME (Plasma)"/>
      <sheetName val="RAP - MME (Plasma)"/>
      <sheetName val="CKS - TPE (Plasma)"/>
      <sheetName val="ASP"/>
      <sheetName val="MSA - MRE"/>
      <sheetName val="MSA - MSE"/>
      <sheetName val="SBN - PGE"/>
      <sheetName val="KMS - PNE"/>
      <sheetName val="KMS - Karet"/>
      <sheetName val="Rencana PKS"/>
      <sheetName val="RAP - NSE"/>
      <sheetName val="CKS - SPE"/>
      <sheetName val="JS"/>
      <sheetName val="RAP - NSE Ext Yield"/>
      <sheetName val="CKS - SPE Ext Yield"/>
      <sheetName val="JS Ext Yield"/>
      <sheetName val="FFB Price"/>
      <sheetName val="CKS Production"/>
      <sheetName val="Actual &amp; Valuation by PY"/>
      <sheetName val="Summary of Value per Dec 06"/>
      <sheetName val="Summary by Year of Planting"/>
      <sheetName val="Solegna"/>
      <sheetName val="MMM"/>
      <sheetName val="PBJ"/>
      <sheetName val="TSP"/>
      <sheetName val="ARBV"/>
      <sheetName val="AI FINANCE"/>
      <sheetName val="Revisi"/>
      <sheetName val="MMM (A)"/>
      <sheetName val="Leasing-JAW-IDR"/>
      <sheetName val="Leasing-Emal-IDR"/>
      <sheetName val="Leasing-MMM-Dipo Star Fin-USD"/>
      <sheetName val="Leasing-MMM-Astragrapia-IDR"/>
      <sheetName val="Leasing-PBJ Dipo Star Finan"/>
      <sheetName val="Leasing-PP-Dipo Star Fin-USD"/>
      <sheetName val="sumary leasing"/>
      <sheetName val="1.GasAcct"/>
      <sheetName val="PGN TOP"/>
      <sheetName val="3.Gas(MMSCF)"/>
      <sheetName val="2.Gas(MMBTU)"/>
      <sheetName val="4.Gas(USD) "/>
      <sheetName val="5.Cond"/>
      <sheetName val="LoadingDoc.Letter"/>
      <sheetName val="Letter for Inv"/>
      <sheetName val="GSAInvoice"/>
      <sheetName val="sig-bonus"/>
      <sheetName val="3.CMR-GAS&gt;ACQ(MSCF) "/>
      <sheetName val="7.CMR-GAS&gt;ACQ(MMBTU)"/>
      <sheetName val="10. ($) Gas &gt; acq "/>
      <sheetName val="C&amp;D (Year end)"/>
      <sheetName val="14.MT-1(qrt)"/>
      <sheetName val="GSAInvoice.2"/>
      <sheetName val="KuitansiPJB"/>
      <sheetName val="KuitansiPJB.2"/>
      <sheetName val="Aprroval Letter"/>
      <sheetName val="Rev.Approv.Letter"/>
      <sheetName val="Approval"/>
      <sheetName val="DI-PartA"/>
      <sheetName val="DI-Part-B"/>
      <sheetName val="Rev.DI-PartA"/>
      <sheetName val="Rev.DI-PartB"/>
      <sheetName val="CoverC&amp;D-HO"/>
      <sheetName val="10.C&amp;DReq"/>
      <sheetName val="CoverC&amp;DRep"/>
      <sheetName val="11.C&amp;DTaxK60"/>
      <sheetName val="12.PSC7.1-K60"/>
      <sheetName val="13.PSC7.2-K60"/>
      <sheetName val="14.C&amp;DTaxK40"/>
      <sheetName val="15. PSC7.1-K40"/>
      <sheetName val="16.PSC7.2-K40"/>
      <sheetName val="Letter for Inv_CorrPLN"/>
      <sheetName val="22.C&amp;D(R)"/>
      <sheetName val="DMO-LTR"/>
      <sheetName val="18.DMO"/>
      <sheetName val="Supp'l"/>
      <sheetName val="RRS"/>
      <sheetName val="MA-5"/>
      <sheetName val="MA-6"/>
      <sheetName val="Reinstate PGN-96"/>
      <sheetName val="lettter PGN-96"/>
      <sheetName val="UKGAAP-adj"/>
      <sheetName val="DataEntry"/>
      <sheetName val="Data Graph"/>
      <sheetName val="preBud"/>
      <sheetName val="APP"/>
      <sheetName val="HFM"/>
      <sheetName val="ST144"/>
      <sheetName val="BIAYA03"/>
      <sheetName val="ANALISABIAYA"/>
      <sheetName val="BIAYA20"/>
      <sheetName val="REKBIAYA"/>
      <sheetName val="BIAYA21"/>
      <sheetName val="ANAL22"/>
      <sheetName val="BIAYA22"/>
      <sheetName val="BIAYA23"/>
      <sheetName val="DataBase(Per;300905)"/>
      <sheetName val="Resume BQ"/>
      <sheetName val="Gradasi"/>
      <sheetName val="ProdAlat"/>
      <sheetName val="1 SuratTawar"/>
      <sheetName val="2 Daftar Simak"/>
      <sheetName val="3 Kuasa"/>
      <sheetName val="5 Mitra &amp; 19 Kualif"/>
      <sheetName val="6a Rekap"/>
      <sheetName val="6b BoQ"/>
      <sheetName val="6b RincRut"/>
      <sheetName val="7 Utama"/>
      <sheetName val="8Div2"/>
      <sheetName val="8Div3"/>
      <sheetName val="8Div4"/>
      <sheetName val="8Div5"/>
      <sheetName val="8Div6"/>
      <sheetName val="8Div7"/>
      <sheetName val="8Div8"/>
      <sheetName val="8Div10"/>
      <sheetName val="9 SBY"/>
      <sheetName val="9 SBY (2)"/>
      <sheetName val="11 Sched"/>
      <sheetName val="12 Personil"/>
      <sheetName val="13 Alat"/>
      <sheetName val="14 Mob"/>
      <sheetName val="15 Subkon"/>
      <sheetName val="lamp 1"/>
      <sheetName val="Div1"/>
      <sheetName val="Div1 (2)"/>
      <sheetName val="Div2"/>
      <sheetName val="Div3"/>
      <sheetName val="Div4"/>
      <sheetName val="Div5"/>
      <sheetName val="Div6"/>
      <sheetName val="Div7.1"/>
      <sheetName val="Div7.2"/>
      <sheetName val="Div7.3"/>
      <sheetName val="Div8"/>
      <sheetName val="Tenaga dan Bahan"/>
      <sheetName val="Tenaga dan Bahan Fix"/>
      <sheetName val="Alat Fix"/>
      <sheetName val="AgregAT"/>
      <sheetName val="RCP 1000A"/>
      <sheetName val="Gali Tanah"/>
      <sheetName val="Excav Pav"/>
      <sheetName val="Timbun"/>
      <sheetName val="Timbun (2)"/>
      <sheetName val="Persiap Badan"/>
      <sheetName val="Lampiran 2b"/>
      <sheetName val="lamp 3a "/>
      <sheetName val="lamp 3B"/>
      <sheetName val="lamp 3c"/>
      <sheetName val="lamp 3D"/>
      <sheetName val="lamp 4"/>
      <sheetName val="lamp 5a"/>
      <sheetName val="lamp 5b"/>
      <sheetName val="lamp 6"/>
      <sheetName val="lamp 8"/>
      <sheetName val="SP17"/>
      <sheetName val="Rekap17"/>
      <sheetName val="ANAL17"/>
      <sheetName val="BQX17"/>
      <sheetName val="Utm17"/>
      <sheetName val="anal alat"/>
      <sheetName val="JnsKapAlat17"/>
      <sheetName val="SDAS17"/>
      <sheetName val="JnsKapAlat18"/>
      <sheetName val="Utm18"/>
      <sheetName val="anal alat 18"/>
      <sheetName val="anal alat 19"/>
      <sheetName val="SP18"/>
      <sheetName val="Rekap BQ"/>
      <sheetName val="SDAS"/>
      <sheetName val="SPH"/>
      <sheetName val="BJA TULANGAN"/>
      <sheetName val="BAJA"/>
      <sheetName val="ATB"/>
      <sheetName val="Gali"/>
      <sheetName val="OP.ALAT"/>
      <sheetName val="PERMINTAAN"/>
      <sheetName val="App. 2a-1"/>
      <sheetName val="App. 2a-2"/>
      <sheetName val="SCH alat"/>
      <sheetName val="CIF"/>
      <sheetName val="SCH Mat"/>
      <sheetName val="Daf Bahan"/>
      <sheetName val="Daf Sub"/>
      <sheetName val="Daf MPU"/>
      <sheetName val="Lamp.6a"/>
      <sheetName val="Lamp.6b"/>
      <sheetName val="Sum1"/>
      <sheetName val="AHS1"/>
      <sheetName val="Civil"/>
      <sheetName val="SD1"/>
      <sheetName val="SD2"/>
      <sheetName val="Rekap1"/>
      <sheetName val="BL (1)"/>
      <sheetName val="BL (2)"/>
      <sheetName val="BL (3)"/>
      <sheetName val="BL4.1"/>
      <sheetName val="BL4.2"/>
      <sheetName val="BL4.3"/>
      <sheetName val="Rekap4.4"/>
      <sheetName val="BL4.4"/>
      <sheetName val="BL4.4.1"/>
      <sheetName val="Rekap4.5"/>
      <sheetName val="BL4.5"/>
      <sheetName val="SD (1)"/>
      <sheetName val="SD (All)"/>
      <sheetName val="BL5.1"/>
      <sheetName val="BL5.2"/>
      <sheetName val="BL5.3"/>
      <sheetName val="BL5.4"/>
      <sheetName val="SIMPRO"/>
      <sheetName val="MH_CIVIL"/>
      <sheetName val="53_"/>
      <sheetName val="Jan 15"/>
      <sheetName val="Perhit RK rata2"/>
      <sheetName val="Pemak Dana Proyek"/>
      <sheetName val="Pemak Dana Div"/>
      <sheetName val="CF-PUSMAN"/>
      <sheetName val="CF-konstruksi"/>
      <sheetName val="Divisi B"/>
      <sheetName val="Divisi A"/>
      <sheetName val="Div-Contoh"/>
      <sheetName val="M-31"/>
      <sheetName val="EXTERN  VERSI B"/>
      <sheetName val="hari kurang"/>
      <sheetName val="jadwal thp 2"/>
      <sheetName val="xi"/>
      <sheetName val="xvii"/>
      <sheetName val="spekteknis"/>
      <sheetName val="BOX 2 P1 + PH P2 rkp"/>
      <sheetName val="BOX 2 P1 + PH P2 (2)"/>
      <sheetName val="sisa struktur rekap"/>
      <sheetName val="sisa struktur"/>
      <sheetName val="interin simpro"/>
      <sheetName val="intern"/>
      <sheetName val="resource"/>
      <sheetName val="dasar"/>
      <sheetName val="UPH,BHN,ALT"/>
      <sheetName val="Analis harga"/>
      <sheetName val="2.INFO EXTERN"/>
      <sheetName val="3.INFO INTERN"/>
      <sheetName val="1.INPUTAN"/>
      <sheetName val="5.RUGILABA"/>
      <sheetName val="4.NERACA"/>
      <sheetName val="INV marketable"/>
      <sheetName val="FA-CF"/>
      <sheetName val="Fair-Vaule"/>
      <sheetName val="Fair value-2004"/>
      <sheetName val="FV-Revise"/>
      <sheetName val="Fair value -Old"/>
      <sheetName val="RGRMFG"/>
      <sheetName val="MFG"/>
      <sheetName val="FA-Fair value RGR Conso"/>
      <sheetName val="FA-COST"/>
      <sheetName val="RGR"/>
      <sheetName val="RGRHO"/>
      <sheetName val="RGRPTY"/>
      <sheetName val="RGD"/>
      <sheetName val="RGHM"/>
      <sheetName val="HHV"/>
      <sheetName val="HHR"/>
      <sheetName val="RGI"/>
      <sheetName val="MTR"/>
      <sheetName val="CPR"/>
      <sheetName val="RGP"/>
      <sheetName val="RGE"/>
      <sheetName val="MVVL"/>
      <sheetName val="SRS"/>
      <sheetName val="SMV"/>
      <sheetName val=" TPPF"/>
      <sheetName val="BBR"/>
      <sheetName val="RG I"/>
      <sheetName val="RGEHK"/>
      <sheetName val="TAMP -adj conso"/>
      <sheetName val="c-off"/>
      <sheetName val="c-f-1"/>
      <sheetName val="c-f-2"/>
      <sheetName val="PRANG"/>
      <sheetName val="special vat"/>
      <sheetName val="ภ.พ.30"/>
      <sheetName val="AP1098 7%"/>
      <sheetName val="AP1098 10%NO UPDATE"/>
      <sheetName val="DN 10 %"/>
      <sheetName val="VAT_CREDIT"/>
      <sheetName val="AMEX 11-05"/>
      <sheetName val="TEL BRANCH PZ"/>
      <sheetName val="FS-PZ"/>
      <sheetName val="KAI-AMEX"/>
      <sheetName val="COR"/>
      <sheetName val="AMEX08"/>
      <sheetName val="AMEX08 (2)"/>
      <sheetName val="ใช้ File นี้"/>
      <sheetName val="Master."/>
      <sheetName val="DISCOUNT (2)"/>
      <sheetName val="02'06"/>
      <sheetName val="03'06 "/>
      <sheetName val="04'06"/>
      <sheetName val="05'06 "/>
      <sheetName val="06'06  "/>
      <sheetName val="07'06   "/>
      <sheetName val="08'06"/>
      <sheetName val="09'06"/>
      <sheetName val="10'06 "/>
      <sheetName val="08'06    "/>
      <sheetName val="SUP.INFO"/>
      <sheetName val="NOTES_"/>
      <sheetName val="SUP_INFO"/>
      <sheetName val="AccInfors"/>
      <sheetName val="PL2001"/>
      <sheetName val="GX7"/>
      <sheetName val="GW100"/>
      <sheetName val="GW100_1_Rev"/>
      <sheetName val="GW100_2_COS"/>
      <sheetName val="GW100_3_Other Income"/>
      <sheetName val="GW102_Sales Analysis"/>
      <sheetName val="GW103"/>
      <sheetName val="GW103_1"/>
      <sheetName val="GW104_Utilities RT"/>
      <sheetName val="GX100_Admin Exp"/>
      <sheetName val="GX100_1_Other Exp"/>
      <sheetName val="GX102_Staff Cost"/>
      <sheetName val="GX102_Staff Cost RT"/>
      <sheetName val="GX103_CPF RT"/>
      <sheetName val="Trial Balance_Repair&amp;Maintenanc"/>
      <sheetName val="GW100_2_COS (2)"/>
      <sheetName val="B11_00_Jan01"/>
      <sheetName val="GJ10_01_Jan01"/>
      <sheetName val="E05_01_Jan01"/>
      <sheetName val="GE10_01_Jan01"/>
      <sheetName val="GH10_01_Jan01 (2)"/>
      <sheetName val="GQ10_01_Jan01"/>
      <sheetName val="GC10_01_Jan01"/>
      <sheetName val="GF10_01_Jan01"/>
      <sheetName val="GR10_01_Jan01"/>
      <sheetName val="GD10_01_Jan01"/>
      <sheetName val="GB1 03,02 lead (done up)"/>
      <sheetName val="GB2 03 lead (done up)"/>
      <sheetName val="GB3-1 p&amp;m depre sch (done up)"/>
      <sheetName val="GB3-2 mv depre sch (done up)"/>
      <sheetName val="GB3-2-1 dir confirm mv (os)"/>
      <sheetName val="GB3-3 onwards other de(done up)"/>
      <sheetName val="GB4-1 add sch (done up)"/>
      <sheetName val="GB4-2 disp sch (done up)"/>
      <sheetName val="GB6-1 sight work done (done up)"/>
      <sheetName val="GB6-2 sight confirm (os)"/>
      <sheetName val="GB7 impair work done (done up)"/>
      <sheetName val="GB7-1 impair sch (done up)"/>
      <sheetName val="GB7-2 appraisal (done up)"/>
      <sheetName val="GB7-3 utili (done up)"/>
      <sheetName val="GB7-4 DCF (done up)"/>
      <sheetName val="impair mgmt rep "/>
      <sheetName val="GXH2(done up)"/>
      <sheetName val="B13"/>
      <sheetName val="B13-1"/>
      <sheetName val="资产表(done up)"/>
      <sheetName val="损益表(done up)"/>
      <sheetName val="FRS AJE(done up)"/>
      <sheetName val="GF1"/>
      <sheetName val="GF2(done up)"/>
      <sheetName val="GB1(done up)"/>
      <sheetName val="GX2"/>
      <sheetName val="B3 "/>
      <sheetName val="B10-1"/>
      <sheetName val="GJ3"/>
      <sheetName val="GL1-1"/>
      <sheetName val="GH3"/>
      <sheetName val="GB3"/>
      <sheetName val="GB4(done up)"/>
      <sheetName val="GX1-1(print)"/>
      <sheetName val="GX1(done up)"/>
      <sheetName val="Admin FRS"/>
      <sheetName val="管理费用"/>
      <sheetName val="GQ2(done up)"/>
      <sheetName val="GQ3(done up)"/>
      <sheetName val="GQ4(done up)"/>
      <sheetName val="govt grant finals"/>
      <sheetName val="trade payables"/>
      <sheetName val="预提费用"/>
      <sheetName val="应交税金"/>
      <sheetName val="FA Movement Schedules"/>
      <sheetName val="Other receivables movement sch"/>
      <sheetName val="Interco bal"/>
      <sheetName val="Other operating expenses"/>
      <sheetName val="目录"/>
      <sheetName val="现金盘点 (2)"/>
      <sheetName val="现金盘点 (3)"/>
      <sheetName val="现金盘点"/>
      <sheetName val="利息验证"/>
      <sheetName val="索引表"/>
      <sheetName val="报表附注"/>
      <sheetName val="收入验证"/>
      <sheetName val="函证清单"/>
      <sheetName val="现金清点表"/>
      <sheetName val="银行存款余额验证表"/>
      <sheetName val="银行存款余额明细表"/>
      <sheetName val="银行未达帐验证表"/>
      <sheetName val="存货盘点表"/>
      <sheetName val="固定资产盘点表"/>
      <sheetName val="存货计价抽查表"/>
      <sheetName val="固定资产及累计折旧"/>
      <sheetName val="固定资产变动情况明细表"/>
      <sheetName val="固定资产变动损益明细"/>
      <sheetName val="短期借款明细表"/>
      <sheetName val="利息测算表"/>
      <sheetName val="利息计算表"/>
      <sheetName val="长期借款明细表"/>
      <sheetName val="工资明细表"/>
      <sheetName val="工资附加计算明细表"/>
      <sheetName val="增值税销项税金及附加计算表"/>
      <sheetName val="销值收入成本明细汇总"/>
      <sheetName val="销售收入明细及分析"/>
      <sheetName val="生产成本明细核对表"/>
      <sheetName val="生产成本及销售成本倒轧表"/>
      <sheetName val="制造费用明细汇总表"/>
      <sheetName val="制造费用变动分析表"/>
      <sheetName val="管理费用明细汇总表"/>
      <sheetName val="管理费用变动分析表"/>
      <sheetName val="营业费用明细汇总表"/>
      <sheetName val="营业费用变动分析表"/>
      <sheetName val="财务费用明细汇总表"/>
      <sheetName val="财务费用变动分析表"/>
      <sheetName val="其他应付款"/>
      <sheetName val="科目余额表"/>
      <sheetName val="应收帐款"/>
      <sheetName val="其他应收帐款"/>
      <sheetName val="预付帐款"/>
      <sheetName val="存货明细"/>
      <sheetName val="GB1"/>
      <sheetName val="GB10"/>
      <sheetName val="GB11"/>
      <sheetName val="GB12"/>
      <sheetName val="GB13 "/>
      <sheetName val="GE1"/>
      <sheetName val="GE5 (followup)"/>
      <sheetName val="GE5-1 (followup)"/>
      <sheetName val="B4 (2)"/>
      <sheetName val="GD1"/>
      <sheetName val="GF"/>
      <sheetName val="GH"/>
      <sheetName val="GQ1"/>
      <sheetName val="GQ1-1"/>
      <sheetName val="GW1"/>
      <sheetName val="GW1-1"/>
      <sheetName val="GW2"/>
      <sheetName val="GX"/>
      <sheetName val="GX1-02"/>
      <sheetName val="GX (2)"/>
      <sheetName val="P&amp;L-2003"/>
      <sheetName val="P&amp;L-2003 (2)"/>
      <sheetName val="Errors"/>
      <sheetName val="1. Index"/>
      <sheetName val="1a. Information"/>
      <sheetName val="2. Balance sheet"/>
      <sheetName val="3. Profit and loss"/>
      <sheetName val="3A. InterCo"/>
      <sheetName val="5. Balance sheet analysis"/>
      <sheetName val="6. Share capital, MI &amp; reserves"/>
      <sheetName val="7. Treasury"/>
      <sheetName val="7A. External Credit"/>
      <sheetName val="7A. Notes"/>
      <sheetName val="8. FX Exposure"/>
      <sheetName val="9A. Tax Summary"/>
      <sheetName val="9B. Current Tax - UK and Non-UK"/>
      <sheetName val="10. Deferred Tax"/>
      <sheetName val="11. Tax Rec"/>
      <sheetName val="12. Tax on Exceptionals"/>
      <sheetName val="13. Tax Losses"/>
      <sheetName val="14. Creditors"/>
      <sheetName val="15. Provisions"/>
      <sheetName val="16. Fixed assets"/>
      <sheetName val="17. Fixed assets (2)"/>
      <sheetName val="18. Shares in subs"/>
      <sheetName val="19. Investments in JVs"/>
      <sheetName val="20. Stocks"/>
      <sheetName val="21. Debtors"/>
      <sheetName val="22. Profit analysis"/>
      <sheetName val="23. Turnover analysis"/>
      <sheetName val="24. COS"/>
      <sheetName val="25. Exceptionals"/>
      <sheetName val="26. Sundry"/>
      <sheetName val="27. Acquisitions"/>
      <sheetName val="28. US GAAP Intangibles"/>
      <sheetName val="29. US GAAP PL rec"/>
      <sheetName val="Ref"/>
      <sheetName val="RefH"/>
      <sheetName val="I-2.1"/>
      <sheetName val="Current Portion"/>
      <sheetName val="BS&amp;PL"/>
      <sheetName val="CF_ITEM"/>
      <sheetName val="TBQ1'10"/>
      <sheetName val="S&amp;A"/>
      <sheetName val="REC BF"/>
      <sheetName val="PLQ309"/>
      <sheetName val="Sum lead"/>
      <sheetName val="C001"/>
      <sheetName val="E001"/>
      <sheetName val="F001"/>
      <sheetName val="G001"/>
      <sheetName val="H001"/>
      <sheetName val="I001"/>
      <sheetName val="K001"/>
      <sheetName val="N001"/>
      <sheetName val="P001"/>
      <sheetName val="Q001"/>
      <sheetName val="T001"/>
      <sheetName val="U001"/>
      <sheetName val="UA001"/>
      <sheetName val="UB001"/>
      <sheetName val="VA001"/>
      <sheetName val="VC001"/>
      <sheetName val="VD001"/>
      <sheetName val="VE001"/>
      <sheetName val="VE100"/>
      <sheetName val="N-2.1"/>
      <sheetName val="N-2.2"/>
      <sheetName val="N-4.1"/>
      <sheetName val="N-4.2"/>
      <sheetName val="N-4.3"/>
      <sheetName val="N-4.4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Q210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K-102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O001"/>
      <sheetName val="U200"/>
      <sheetName val="U400"/>
      <sheetName val="U500"/>
      <sheetName val="detail M"/>
      <sheetName val="conso46"/>
      <sheetName val="PM &amp; TE-calculation"/>
      <sheetName val="TB-30-06-2008"/>
      <sheetName val="D001"/>
      <sheetName val="L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M&amp;TE"/>
      <sheetName val="Foreign cur"/>
      <sheetName val="Package"/>
      <sheetName val="balance sheet REC Portion"/>
      <sheetName val="Profit &amp;loss"/>
      <sheetName val="REC(A)"/>
      <sheetName val="Sumlead"/>
      <sheetName val="C-1 "/>
      <sheetName val="C-2 "/>
      <sheetName val="Detail CF-EE"/>
      <sheetName val="E-1.1 (Adj#13,14)"/>
      <sheetName val="E-1.1 (Adj#13,14,15)"/>
      <sheetName val="Unrealized"/>
      <sheetName val="G-1A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N-1.1"/>
      <sheetName val="N-6A"/>
      <sheetName val="O-2.1 "/>
      <sheetName val="O-3.1"/>
      <sheetName val="S-1"/>
      <sheetName val="T-2 "/>
      <sheetName val="T-3"/>
      <sheetName val="T-4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รหัสทรัพย์สิน"/>
      <sheetName val="K-8"/>
      <sheetName val="K-6.1"/>
      <sheetName val="%RM"/>
      <sheetName val="Trfc&amp;Toll C+"/>
      <sheetName val="pl_cf-N"/>
      <sheetName val="Repay_N"/>
      <sheetName val="Est vol per day"/>
      <sheetName val="Est vol per day (2)"/>
      <sheetName val="U2.4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Measurement"/>
      <sheetName val="Tell"/>
      <sheetName val="Unit-provision"/>
      <sheetName val="Sheet6 "/>
      <sheetName val="31.12.04"/>
      <sheetName val="31.03.05"/>
      <sheetName val="T-1A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rial Balance - 45"/>
      <sheetName val="P&amp;LFINAL - 44"/>
      <sheetName val="Check-1-summary-Current year "/>
      <sheetName val="Sheet1-Exp cap to reno 1 - 4"/>
      <sheetName val="Check-2- Methodology"/>
      <sheetName val="Sheet1-Activity work"/>
      <sheetName val="Cashflow - 2 K. Dorn"/>
      <sheetName val="Cashflow - 1"/>
      <sheetName val="Khun_monkong"/>
      <sheetName val="Khun_kai"/>
      <sheetName val="installment"/>
      <sheetName val="U-2B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รายได้"/>
      <sheetName val="ค่าใช้จ่ายขาย-บริหาร"/>
      <sheetName val="tax51"/>
      <sheetName val="ปก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MajorAP"/>
      <sheetName val="Building Final"/>
      <sheetName val="Funiture"/>
      <sheetName val="Operating Equipment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BENZ-MBK"/>
      <sheetName val="BENZ-MBK (2)"/>
      <sheetName val="C-1A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2"/>
      <sheetName val="T-4 Minute"/>
      <sheetName val="TB-2001-Renovate-Wrong"/>
      <sheetName val="TB-2001-Apr'01"/>
      <sheetName val="TB-2001-Revised"/>
      <sheetName val="K-4"/>
      <sheetName val="K-7"/>
      <sheetName val="Physical"/>
      <sheetName val="Nature-P"/>
      <sheetName val="P-4"/>
      <sheetName val="P-5"/>
      <sheetName val="Possibl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Average Check"/>
      <sheetName val="Food Revenue"/>
      <sheetName val="Bev. to Food"/>
      <sheetName val="Bev. Revenue"/>
      <sheetName val="Recapitulation"/>
      <sheetName val="เงินปร헾】_x0005__x0000__x0000__x0000_"/>
      <sheetName val="review_JV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No.of.Patient"/>
      <sheetName val="Doctor Fee(U-4.1A)"/>
      <sheetName val="No.of.Doctor(U-4.1B)"/>
      <sheetName val="Compare (2)"/>
      <sheetName val="M-6cufoff"/>
      <sheetName val="M-6.1"/>
      <sheetName val="MM-A"/>
      <sheetName val="MM-B"/>
      <sheetName val="N-1A"/>
      <sheetName val="Div"/>
      <sheetName val="U-3.1 ana cost"/>
      <sheetName val="U-4 Ana S&amp;A"/>
      <sheetName val="K-1B"/>
      <sheetName val="K-1A_1"/>
      <sheetName val="J-2"/>
      <sheetName val="J-3"/>
      <sheetName val="N-7.1"/>
      <sheetName val="SBT"/>
      <sheetName val="S-4"/>
      <sheetName val="U-1.1 Ana"/>
      <sheetName val="U-3-int-inc"/>
      <sheetName val="U-4 cost"/>
      <sheetName val="U-5 admin"/>
      <sheetName val="U-6 intexp"/>
      <sheetName val="Uncorrected"/>
      <sheetName val="FCY AR"/>
      <sheetName val="FCY AP"/>
      <sheetName val="PY AJE"/>
      <sheetName val="Material Movement-Amt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Nature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Related Party Transaction"/>
      <sheetName val="Intest Income"/>
      <sheetName val="URL_Details_June"/>
      <sheetName val="Comfirm_AR"/>
      <sheetName val="Monthly Bt"/>
      <sheetName val="year-to-date"/>
      <sheetName val="New-form"/>
      <sheetName val="พันยอด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5220-02"/>
      <sheetName val="15220-03"/>
      <sheetName val="15220"/>
      <sheetName val="Y"/>
      <sheetName val="TIC"/>
      <sheetName val="F-4(2)"/>
      <sheetName val="20-1note"/>
      <sheetName val="20-cut(2)"/>
      <sheetName val="RW-purchase"/>
      <sheetName val="PD cost"/>
      <sheetName val="income st "/>
      <sheetName val="other current"/>
      <sheetName val="other  non current "/>
      <sheetName val="intangible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Addition (To UK)"/>
      <sheetName val="Addition (To UK)-up"/>
      <sheetName val="Disposal+Write-off(UK GAAP)"/>
      <sheetName val="Disposal (To UK)"/>
      <sheetName val="Depre 0809"/>
      <sheetName val="Disposal+Write-off"/>
      <sheetName val="10-test (revis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Movement Per Audit ใช้"/>
      <sheetName val="Movement  แบบมีค่าเผื่อด้อยค่า"/>
      <sheetName val="Movement  6M'09"/>
      <sheetName val="tb papop_250310 (2)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SMT Calculation"/>
      <sheetName val="ADPT"/>
      <sheetName val="O101"/>
      <sheetName val="O102"/>
      <sheetName val="P101"/>
      <sheetName val="ZE101"/>
      <sheetName val="L101"/>
      <sheetName val="K101"/>
      <sheetName val="M101"/>
      <sheetName val="O103"/>
      <sheetName val="M102"/>
      <sheetName val="O104"/>
      <sheetName val="V101"/>
      <sheetName val="V102"/>
      <sheetName val="W102"/>
      <sheetName val="ZE102"/>
      <sheetName val="W101"/>
      <sheetName val="L102"/>
      <sheetName val="L103"/>
      <sheetName val="Allocate"/>
      <sheetName val="K102"/>
      <sheetName val="ZD101"/>
      <sheetName val="ZD102"/>
      <sheetName val="T101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0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CAR-EM"/>
      <sheetName val="VEHICLE-GCB"/>
      <sheetName val="Companycar"/>
      <sheetName val="313-CAP "/>
      <sheetName val="adj-food supplement"/>
      <sheetName val="adj-food supplement (2)"/>
      <sheetName val="food supplement"/>
      <sheetName val="Tea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Q100"/>
      <sheetName val="V100"/>
      <sheetName val="X100"/>
      <sheetName val="X101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AJ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EXP-ASSET"/>
      <sheetName val="PL1-8"/>
      <sheetName val="TB-Original"/>
      <sheetName val="Yamasa"/>
      <sheetName val="Note Oth.Curr.Lia."/>
      <sheetName val="Note Oth.Curr.Assets"/>
      <sheetName val="N101"/>
      <sheetName val="N-310"/>
      <sheetName val="Note Admin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GLACC"/>
      <sheetName val="CHO"/>
      <sheetName val="sak"/>
      <sheetName val="mal"/>
      <sheetName val="MUNGKRON"/>
      <sheetName val="Exhibit E"/>
      <sheetName val="CF-RM"/>
      <sheetName val="CF-USD"/>
      <sheetName val="B6"/>
      <sheetName val="B7"/>
      <sheetName val="B8"/>
      <sheetName val="B9"/>
      <sheetName val="C4-1"/>
      <sheetName val="E2 (2)"/>
      <sheetName val="E3-5"/>
      <sheetName val="E6"/>
      <sheetName val="E6-1"/>
      <sheetName val="E6-2"/>
      <sheetName val="L1"/>
      <sheetName val="K3-1"/>
      <sheetName val="G300-use"/>
      <sheetName val="G302.1"/>
      <sheetName val="H301"/>
      <sheetName val="H302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selling Admin10"/>
      <sheetName val="L310 "/>
      <sheetName val="K310 - ana"/>
      <sheetName val="sale export-cut off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ZC101"/>
      <sheetName val="U101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EAS"/>
      <sheetName val="EASCA"/>
      <sheetName val="Computron"/>
      <sheetName val="JE Template"/>
      <sheetName val="Profit Share Report Oct 200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mc"/>
      <sheetName val="lb"/>
      <sheetName val="nk"/>
      <sheetName val="rc"/>
      <sheetName val="lm"/>
      <sheetName val="pt"/>
      <sheetName val="ud"/>
      <sheetName val="cb"/>
      <sheetName val="kr"/>
      <sheetName val="ry"/>
      <sheetName val="MCH"/>
      <sheetName val="PL48-1"/>
      <sheetName val="PL48"/>
      <sheetName val="PL47"/>
      <sheetName val="PL46"/>
      <sheetName val="Hist BS"/>
      <sheetName val="Hist PL"/>
      <sheetName val="Dec15"/>
      <sheetName val="DEC31"/>
      <sheetName val="M03"/>
      <sheetName val="M01"/>
      <sheetName val="F_OH"/>
      <sheetName val="ALL-CPW"/>
      <sheetName val="OfficeMC-Master"/>
      <sheetName val="OfficeMC-Adj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Group (Temp)"/>
      <sheetName val="ADJ RCF"/>
      <sheetName val="X1"/>
      <sheetName val="oldX2"/>
      <sheetName val="oldX3"/>
      <sheetName val="X2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AD DIR"/>
      <sheetName val="ACCR_INT_REC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Labor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PS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KSP cost"/>
      <sheetName val="Sampling plan cost"/>
      <sheetName val="Sampling plan allocation "/>
      <sheetName val="MOLDSALE-2005"/>
      <sheetName val="MOLD-WinsFA31122005 (FOR SALE)"/>
      <sheetName val="MUS JE BNA"/>
      <sheetName val="MUS JE BTN"/>
      <sheetName val="TB-Oct'09"/>
      <sheetName val="TB-Dec'09"/>
      <sheetName val="G001 "/>
      <sheetName val="M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ADJ - RATE"/>
      <sheetName val="ROFF2004"/>
      <sheetName val="Main_Menu"/>
      <sheetName val="P MAN"/>
      <sheetName val="I MAN"/>
      <sheetName val="RENTAL CTB"/>
      <sheetName val="RENTAL PBG"/>
      <sheetName val="PBG"/>
      <sheetName val="I-PBG"/>
      <sheetName val="FF-PBG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Additional fee09"/>
      <sheetName val="PBC cal09"/>
      <sheetName val="Concession09"/>
      <sheetName val="239002 Accrued Additional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and PL"/>
      <sheetName val="share holder"/>
      <sheetName val="FA Cash flow"/>
      <sheetName val="SMT-use"/>
      <sheetName val="AJE-08"/>
      <sheetName val="reclassify"/>
      <sheetName val="Q101"/>
      <sheetName val="J102"/>
      <sheetName val="Q102"/>
      <sheetName val="G101-100"/>
      <sheetName val="Q103"/>
      <sheetName val="Q104"/>
      <sheetName val="X102"/>
      <sheetName val="X103"/>
      <sheetName val="X103-100"/>
      <sheetName val="P101-100"/>
      <sheetName val="P101-200"/>
      <sheetName val="ZT101"/>
      <sheetName val="ZC102"/>
      <sheetName val="ZB101"/>
      <sheetName val="COG"/>
      <sheetName val="EXP.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FG-count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6"/>
      <sheetName val="B-7"/>
      <sheetName val="U 6mth"/>
      <sheetName val="BB-Note"/>
      <sheetName val="BB-2-1"/>
      <sheetName val=" BB-3-1"/>
      <sheetName val="DD-2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bs-t"/>
      <sheetName val="pl-t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Anatlytic"/>
      <sheetName val="L300 Note"/>
      <sheetName val="ZD300 ANa"/>
      <sheetName val="U302 (2)"/>
      <sheetName val="K421"/>
      <sheetName val="K422"/>
      <sheetName val="L421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RM COUNT"/>
      <sheetName val="RM_LKB1 "/>
      <sheetName val="B12-1"/>
      <sheetName val="B12-2"/>
      <sheetName val="B12-3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PETTY CASH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LCGRAPH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Vlookup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รหัส ฑ(2)"/>
      <sheetName val="Consolidate Oishi-Q3'10"/>
      <sheetName val="leadรวม-Q3'10"/>
      <sheetName val="รหัส ฒ-Q3'10"/>
      <sheetName val="Commit-OTQ3'10"/>
      <sheetName val="AR Aging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Outstanding Tax payable"/>
      <sheetName val="URL_Details_Dec"/>
      <sheetName val="TB Mar'13"/>
      <sheetName val="X700"/>
      <sheetName val="Q700"/>
      <sheetName val="FSL (2)"/>
      <sheetName val="Ratio (2)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ZD200"/>
      <sheetName val="ZD201"/>
      <sheetName val="ZD202"/>
      <sheetName val="ZD202 (2)"/>
      <sheetName val="ZD203"/>
      <sheetName val="ZD203(2)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gl  (2)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Header"/>
      <sheetName val="IB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Magnet Movment-WIP"/>
      <sheetName val="Magnet Movment-FG-1"/>
      <sheetName val="Magnet Movment"/>
      <sheetName val="Plan Movement"/>
      <sheetName val="Sell exp"/>
      <sheetName val="TB0609"/>
      <sheetName val="TB0909"/>
      <sheetName val="TB0910"/>
      <sheetName val="TB1210"/>
      <sheetName val="TB0211"/>
      <sheetName val="TB0311"/>
      <sheetName val="K318"/>
      <sheetName val="K319"/>
      <sheetName val="K332"/>
      <sheetName val="K333"/>
      <sheetName val="K334"/>
      <sheetName val="L400 (2)"/>
      <sheetName val="L400A"/>
      <sheetName val="K400 (2)"/>
      <sheetName val="K400A"/>
      <sheetName val="NFS#15"/>
      <sheetName val="TB Grouping Oct'09"/>
      <sheetName val="TB Grouping Dec'09"/>
      <sheetName val="TB Grouping Sep'10"/>
      <sheetName val="TB Grouping Dec'10"/>
      <sheetName val="SAD_Schedule 2"/>
      <sheetName val="EPS (2)"/>
      <sheetName val=" IB-PL-YTD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ＣＡＭＹ　ＭⅢ"/>
      <sheetName val="XII"/>
      <sheetName val="FS_T"/>
      <sheetName val="PL_T"/>
      <sheetName val="SE_coso_T"/>
      <sheetName val="CF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101"/>
      <sheetName val="110"/>
      <sheetName val="120"/>
      <sheetName val="130"/>
      <sheetName val="140"/>
      <sheetName val="210"/>
      <sheetName val="220"/>
      <sheetName val="230"/>
      <sheetName val="240"/>
      <sheetName val="250"/>
      <sheetName val="260"/>
      <sheetName val="270"/>
      <sheetName val="300"/>
      <sheetName val="400"/>
      <sheetName val="s006-⑤ (1)"/>
      <sheetName val="w op"/>
      <sheetName val="spytd"/>
      <sheetName val="03100(SS)"/>
      <sheetName val="14.9月分"/>
      <sheetName val="PPE&amp;AUC"/>
      <sheetName val="TOP_Carat_2001 ;)"/>
      <sheetName val="07.08.2008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GP (2)"/>
      <sheetName val="Exp Sale&amp; Admin 51"/>
      <sheetName val="Exp Sale&amp;Admin 53"/>
      <sheetName val="Data Company"/>
      <sheetName val="Data MKT"/>
      <sheetName val="Edit 62100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RSVN"/>
      <sheetName val="Consolidate F&amp;B "/>
      <sheetName val="Bistro"/>
      <sheetName val="L98"/>
      <sheetName val="Banquet"/>
      <sheetName val="Strait"/>
      <sheetName val="Bar 8"/>
      <sheetName val="Other Department"/>
      <sheetName val="TEL"/>
      <sheetName val="G Ldry"/>
      <sheetName val="Kiosks"/>
      <sheetName val="Consolidate A&amp;G"/>
      <sheetName val="M-Fin-It"/>
      <sheetName val="~Mar"/>
      <sheetName val="Summary of TB"/>
      <sheetName val="TB Currency Wise (BS account) 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AP-PLANNING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Transaksi Hubungan Istimewa"/>
      <sheetName val="rokok promosi"/>
      <sheetName val="rokok rusak"/>
      <sheetName val="coa(input saldo awal)"/>
      <sheetName val="cek akun"/>
      <sheetName val="Rekonsel"/>
      <sheetName val="TB SPRP"/>
      <sheetName val="2-asi-00"/>
      <sheetName val="Def tax FA"/>
      <sheetName val="Mutation FA"/>
      <sheetName val="Aktiva 0909"/>
      <sheetName val="Total Balance 2008 012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Reclassification vehicle"/>
      <sheetName val="Machinery and equipment"/>
      <sheetName val="CIP-2008 to 2009"/>
      <sheetName val="Point discuss"/>
      <sheetName val="A-3.1"/>
      <sheetName val="detail_A-3.1"/>
      <sheetName val="A-3.2"/>
      <sheetName val="detail_A-3.2"/>
      <sheetName val="A-3.3"/>
      <sheetName val="detail_A-3.3"/>
      <sheetName val="Cf Indirect"/>
      <sheetName val="Cf06"/>
      <sheetName val="Machinery"/>
      <sheetName val="SPT 21"/>
      <sheetName val="CutOff Bank"/>
      <sheetName val="C-17 Test of Forex"/>
      <sheetName val="AR analysis"/>
      <sheetName val="I Lead"/>
      <sheetName val="K-2.1.1"/>
      <sheetName val="K-2.1.2"/>
      <sheetName val="K-2.1.3"/>
      <sheetName val="K-2.1.4"/>
      <sheetName val="K-2.1.6"/>
      <sheetName val="Loan Analysis"/>
      <sheetName val="O.1 VAT"/>
      <sheetName val="O-2.1"/>
      <sheetName val="O-3.1 Art 4(2)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Deferred tax assets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C Cash and Bank "/>
      <sheetName val="Cash and Bank Register"/>
      <sheetName val="Pakanbaru"/>
      <sheetName val="NETOV"/>
      <sheetName val="PacketDataModels"/>
      <sheetName val="1xEVDataModels"/>
      <sheetName val="Legend"/>
      <sheetName val="RKP KDR"/>
      <sheetName val="LAP KDR"/>
      <sheetName val="RKP MOST"/>
      <sheetName val="PNGM"/>
      <sheetName val="LAP CODE"/>
      <sheetName val="DBF"/>
      <sheetName val="prepaid 25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R. WHT 23"/>
      <sheetName val="WHT 23"/>
      <sheetName val="R. WHT 26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Perst"/>
      <sheetName val="NH"/>
      <sheetName val="UR"/>
      <sheetName val="PPNT"/>
      <sheetName val="Konf"/>
      <sheetName val="P-PPN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9"/>
      <sheetName val="401"/>
      <sheetName val="612"/>
      <sheetName val="615"/>
      <sheetName val="Uji Arus Form 05"/>
      <sheetName val="SE 14' 05"/>
      <sheetName val="Rekap Apr to Des 03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6 BD●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Taiwan"/>
      <sheetName val="Indonesia"/>
      <sheetName val="Thailand "/>
      <sheetName val="Capital Deal "/>
      <sheetName val="Investment "/>
      <sheetName val="Goft"/>
      <sheetName val="ADJ&amp;RCF"/>
      <sheetName val="Assign"/>
      <sheetName val="Q1'13"/>
      <sheetName val="YE'12"/>
      <sheetName val="ZC500"/>
      <sheetName val="ZC600"/>
      <sheetName val="ZD5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TB1 (2)"/>
      <sheetName val="F3.1 (2)"/>
      <sheetName val="F3.2 (2)"/>
      <sheetName val="F3.3 (2)"/>
      <sheetName val="TB1"/>
      <sheetName val="Allocated "/>
      <sheetName val="ZD320"/>
      <sheetName val="K411"/>
      <sheetName val="K413"/>
      <sheetName val="K414"/>
      <sheetName val="Sep 12 Audit"/>
      <sheetName val="TB 2011 "/>
      <sheetName val="TB 2012 YE"/>
      <sheetName val="Opening balance P' veee reviewd"/>
      <sheetName val="L302,L302"/>
      <sheetName val="V300,V300-R"/>
      <sheetName val="V500"/>
      <sheetName val="X300,X301"/>
      <sheetName val="PRT-OCT'11"/>
      <sheetName val="PRT-NOV'11"/>
      <sheetName val="PRT-DEC'11"/>
      <sheetName val="Reclass selling-admin exp"/>
      <sheetName val="F1-10) BS"/>
      <sheetName val="F1-20) PL"/>
      <sheetName val="F2-10) AnaBS"/>
      <sheetName val="F2-10) AnaPL"/>
      <sheetName val="N100"/>
      <sheetName val="W100"/>
      <sheetName val="ZS100"/>
      <sheetName val="12_31_01"/>
      <sheetName val="BL_Jul'04"/>
      <sheetName val="Unpresent_Chq_CTB"/>
      <sheetName val="121500_Jun'04"/>
      <sheetName val="Cement_rebate"/>
      <sheetName val="Additive_rebate_Jul'04"/>
      <sheetName val="Detail_Po_log"/>
      <sheetName val="Register_PPE"/>
      <sheetName val="23.PPE "/>
      <sheetName val="FA_Movement"/>
      <sheetName val="24.2รายละเอียดค่าเสื่อมราคา"/>
      <sheetName val="26.สินทรัพย์ตามสัญญาเช่าการเงิน"/>
      <sheetName val="25. สินทรัพย์ไม่มีตัวตน"/>
      <sheetName val="31. หนี้สิน-เช่า"/>
      <sheetName val="39.PL4Operating"/>
      <sheetName val="35.1รายได้บริการ"/>
      <sheetName val="36. รายได้อื่น"/>
      <sheetName val="37.ส่วนแบ่งกำไรฯ"/>
      <sheetName val="38.ดอกเบี้ยจ่าย"/>
      <sheetName val="TB-Sept11"/>
      <sheetName val="TB-Dec11"/>
      <sheetName val="1-450"/>
      <sheetName val="1-451"/>
      <sheetName val="2-150BS"/>
      <sheetName val="2-151PL"/>
      <sheetName val="2-152"/>
      <sheetName val="M2.2"/>
      <sheetName val="M2.3"/>
      <sheetName val="N2.2"/>
      <sheetName val="Q2.1"/>
      <sheetName val="Q2.2"/>
      <sheetName val="S2.2"/>
      <sheetName val="S2.3"/>
      <sheetName val="V2.4"/>
      <sheetName val="V2.5"/>
      <sheetName val="ZC2.2"/>
      <sheetName val="CASH FLOWS WORKPAPER"/>
      <sheetName val="ZG2.1"/>
      <sheetName val="CF Workpaper -Consolidated-2011"/>
      <sheetName val="-Eli-"/>
      <sheetName val="Eliminate (PBC)"/>
      <sheetName val="CF -Workpaper -Separate -Q1'12"/>
      <sheetName val="Trail Bal 10-09-09"/>
      <sheetName val="GL Sales"/>
      <sheetName val="GL Cost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BS11"/>
      <sheetName val="PL11"/>
      <sheetName val="Nov'2012 TB"/>
      <sheetName val="Sum Exp11"/>
      <sheetName val="BS(unupdated)"/>
      <sheetName val="Particular 101-263"/>
      <sheetName val="BS3"/>
      <sheetName val="K401(old)"/>
      <sheetName val="Sum Exp12"/>
      <sheetName val="ZD400-YE"/>
      <sheetName val="TB_OG"/>
      <sheetName val="TB_ทด"/>
      <sheetName val="F3.1.note"/>
      <sheetName val="F3.2.note"/>
      <sheetName val="F3.3.note"/>
      <sheetName val="L301-confirmation"/>
      <sheetName val="G301 Vouching FA"/>
      <sheetName val="G302 SAP-Dep."/>
      <sheetName val="Print after this page"/>
      <sheetName val="ANALYTIC K501.1"/>
      <sheetName val="ZC300 (2)"/>
      <sheetName val="AnalyticZC300.1"/>
      <sheetName val="ZD300 (2)"/>
      <sheetName val="TBBR"/>
      <sheetName val="Property on hand"/>
      <sheetName val="Property Sold"/>
      <sheetName val="Sec.on Hand"/>
      <sheetName val="Sec.Sold"/>
      <sheetName val="Others Sold"/>
      <sheetName val="source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Projects"/>
      <sheetName val="ARInvoice"/>
      <sheetName val="Tax cal_2009"/>
      <sheetName val="TB-JM201"/>
      <sheetName val="Post YE entries"/>
      <sheetName val="Adj&amp;Rje 2008"/>
      <sheetName val="ADJ2009"/>
      <sheetName val="Recon of RE with Stat accs"/>
      <sheetName val="SS3"/>
      <sheetName val="G-1000"/>
      <sheetName val="P-1000"/>
      <sheetName val="Z-1000"/>
      <sheetName val="Z-1100"/>
      <sheetName val="OO-1000"/>
      <sheetName val="RR-1000"/>
      <sheetName val="RR-1100"/>
      <sheetName val="I1-1000"/>
      <sheetName val="L-1000"/>
      <sheetName val="PP-1000"/>
      <sheetName val="PP-1100"/>
      <sheetName val="LL-1000"/>
      <sheetName val="LL-2000"/>
      <sheetName val="YY-1000"/>
      <sheetName val="ZA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VVVa"/>
      <sheetName val="BS-Format FULL"/>
      <sheetName val="Datial sale FAC"/>
      <sheetName val="PopCache"/>
      <sheetName val="Reclass working"/>
      <sheetName val="Advance tax approval"/>
      <sheetName val="Mail Approval"/>
      <sheetName val="SUN Interest approval"/>
      <sheetName val="Alias"/>
      <sheetName val="Product Requirement"/>
      <sheetName val="JE Matrix FY13"/>
      <sheetName val="Tier"/>
      <sheetName val="PRINTS"/>
      <sheetName val="INC NP-NNP"/>
      <sheetName val="CASH New"/>
      <sheetName val="CASH PRINT"/>
      <sheetName val="Covenants"/>
      <sheetName val="NNP"/>
      <sheetName val=" 2000"/>
      <sheetName val="2001"/>
      <sheetName val="SAM Upload"/>
      <sheetName val="2002"/>
      <sheetName val="FIN-YTD"/>
      <sheetName val="Mill´s presentation"/>
      <sheetName val="jnl"/>
      <sheetName val="Buttons"/>
      <sheetName val="Sen-Sub"/>
      <sheetName val="Journal - Sen-Sub"/>
      <sheetName val="Voucher($295)"/>
      <sheetName val="Sub Debt $295"/>
      <sheetName val="Voucher($150)"/>
      <sheetName val="Sub Debt $150"/>
      <sheetName val="Voucher P.A.E"/>
      <sheetName val="PAE May-01"/>
      <sheetName val="PAE Jun-01"/>
      <sheetName val="PAE Jul-01"/>
      <sheetName val="PAE SEPT"/>
      <sheetName val="PAE Aug-01"/>
      <sheetName val="Journal PAE"/>
      <sheetName val="PAE Jul-2001"/>
      <sheetName val="Journal - Sub$295  1-15"/>
      <sheetName val="Journal - Sub$295  16-30"/>
      <sheetName val="Voucher($200)"/>
      <sheetName val="Sub Debt $200"/>
      <sheetName val="Journal - Sub 200"/>
      <sheetName val="Journal - Sub 200 16-30"/>
      <sheetName val="Voucher($445)"/>
      <sheetName val=" Loan 445"/>
      <sheetName val="Journal - Int Paid $445 "/>
      <sheetName val="Voucher($275)"/>
      <sheetName val=" Loan 275"/>
      <sheetName val="Journal - IBJ $275"/>
      <sheetName val="Journal - IBJ $275 16-30"/>
      <sheetName val="IBJ New 275  Interest Paid"/>
      <sheetName val="Sub $295"/>
      <sheetName val="Sub $300"/>
      <sheetName val="Sub $200"/>
      <sheetName val="PW"/>
      <sheetName val="caratula"/>
      <sheetName val="Rec Interest"/>
      <sheetName val="Rec Principals"/>
      <sheetName val="Journal - Sen-Sub 16-30"/>
      <sheetName val="Journal - Int Acc $445 1-24"/>
      <sheetName val="Journal - New Sub 16-31"/>
      <sheetName val="Sub Sch"/>
      <sheetName val="Sen Sch"/>
      <sheetName val="Sen-Sub (2)"/>
      <sheetName val="Nota 15"/>
      <sheetName val="Reconciliation (2)"/>
      <sheetName val="IBJ 275 Int Acc 1-15"/>
      <sheetName val="Ajustes"/>
      <sheetName val="Loan US$295"/>
      <sheetName val="Journal - Loan US$295"/>
      <sheetName val="Journal - Loan US$200"/>
      <sheetName val="Rec Interest (2)"/>
      <sheetName val="AFP"/>
      <sheetName val="OTROS"/>
      <sheetName val="Mar02"/>
      <sheetName val="April02"/>
      <sheetName val="May02"/>
      <sheetName val="June02"/>
      <sheetName val="July02"/>
      <sheetName val="Sept02"/>
      <sheetName val="Oct 02"/>
      <sheetName val="Jan03"/>
      <sheetName val="Feb03"/>
      <sheetName val="Oxide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al Sht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Summary of contracts"/>
      <sheetName val="Summary of reclassification "/>
      <sheetName val="Lactasoy 22"/>
      <sheetName val="Lactasoy 26"/>
      <sheetName val="Lactasoy 27 "/>
      <sheetName val="PTUJ 29"/>
      <sheetName val=" PTUJ 29 discounted cashflow"/>
      <sheetName val="PTUJ 29 discount AR"/>
      <sheetName val="CFD 30"/>
      <sheetName val="Lactasoy 33"/>
      <sheetName val="Lactasoy 39 "/>
      <sheetName val="Lactasoy 35"/>
      <sheetName val="Lactasoy 38"/>
      <sheetName val="Tipco 43  "/>
      <sheetName val="Lactasoy 48"/>
      <sheetName val="Lactasoy 46  "/>
      <sheetName val="Discount cash flow LS 46"/>
      <sheetName val="Lactasoy 46 discount AR"/>
      <sheetName val="Lactasoy 45 line 1"/>
      <sheetName val="Discount cashflow LS 45 line 1"/>
      <sheetName val="Lactasoy 45 discount AR line 1"/>
      <sheetName val="Lactasoy 45 # 2 "/>
      <sheetName val="Discount cashflow LS 45 #2"/>
      <sheetName val="LS 45#2 discount AR"/>
      <sheetName val="Lac 46"/>
      <sheetName val="Lac 46 discount CF"/>
      <sheetName val="Lac 46 discount AR"/>
      <sheetName val="Lactasoy 50"/>
      <sheetName val="Discount cashflow LS 50"/>
      <sheetName val="LS 50 discount AR"/>
      <sheetName val="Lactasoy 51"/>
      <sheetName val="Discount cashflow LS 51"/>
      <sheetName val="LS 51 discount AR"/>
      <sheetName val="Note BOI"/>
      <sheetName val="PL before allocate mfc"/>
      <sheetName val="PL after allocate mfc"/>
      <sheetName val="Trial balance 2005"/>
      <sheetName val="Details AR &amp; AP"/>
      <sheetName val="Trial balances 2006"/>
      <sheetName val="Reports 1-2"/>
      <sheetName val="Reports 3-6"/>
      <sheetName val="Report 7"/>
      <sheetName val="FUNB PRIME - Report 8"/>
      <sheetName val="FUNB LIBOR - Report 8   3 of 3"/>
      <sheetName val="CITICORP - Report 8"/>
      <sheetName val="FUNB - Investment Activity  R10"/>
      <sheetName val="Report 11 - Month End Debt"/>
      <sheetName val="Well Cost"/>
      <sheetName val="nada"/>
      <sheetName val="ypf"/>
      <sheetName val="econ"/>
      <sheetName val="Profiles Plot"/>
      <sheetName val="Cash Flow Plots"/>
      <sheetName val="Dev. Plan Plot"/>
      <sheetName val="Tunisia&amp;RAK&amp;blk17"/>
      <sheetName val="UAE fiscal"/>
      <sheetName val="指标"/>
      <sheetName val="敏感性"/>
      <sheetName val="投入产出汇总"/>
      <sheetName val="Bn"/>
      <sheetName val="Deemed royalty"/>
      <sheetName val="Field DATA"/>
      <sheetName val="METHANOL"/>
      <sheetName val="OPSRESULTS"/>
      <sheetName val="CURVES"/>
      <sheetName val="DRAW"/>
      <sheetName val="UAQ_CARRY"/>
      <sheetName val="BSIS"/>
      <sheetName val="graphics"/>
      <sheetName val="UAQ Summary"/>
      <sheetName val="UAQ110_03"/>
      <sheetName val="UAQ110_04"/>
      <sheetName val="UAQ110_05"/>
      <sheetName val="UAQ110_06"/>
      <sheetName val="UAQ110_07"/>
      <sheetName val="UAQ110_08"/>
      <sheetName val="UAQ110_09"/>
      <sheetName val="UAQ110_10"/>
      <sheetName val="UAQ110_11"/>
      <sheetName val="UAQ110_12"/>
      <sheetName val="UAQ110_14"/>
      <sheetName val="UAQ110_16"/>
      <sheetName val="UAQ110_17"/>
      <sheetName val="UAQ110_18"/>
      <sheetName val="UAQ110_19"/>
      <sheetName val="UAQ111_01"/>
      <sheetName val="UAQ111_02"/>
      <sheetName val="UAQ111_03"/>
      <sheetName val="UAQ111_04"/>
      <sheetName val="UAQ111_05"/>
      <sheetName val="UAQ111_06"/>
      <sheetName val="Abandonment"/>
      <sheetName val="UAQ OPEX"/>
      <sheetName val="UAQ CAPEX"/>
      <sheetName val="Source Data"/>
      <sheetName val="Sunk Costs"/>
      <sheetName val="UAQ Fiscal"/>
      <sheetName val="select case"/>
      <sheetName val="sinochem cashflow"/>
      <sheetName val="DW"/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关联交易_存款"/>
      <sheetName val="11-1"/>
      <sheetName val="Ã«ÀûÂÊ·ÖÎö±í"/>
      <sheetName val="原材料变动表-金铜矿"/>
      <sheetName val="ARP-U501"/>
      <sheetName val="E1020"/>
      <sheetName val="封面"/>
      <sheetName val="资产负债表"/>
      <sheetName val="损益表"/>
      <sheetName val="表二十二 (2)"/>
      <sheetName val="UFPrn20021113090847"/>
    </sheetNames>
    <sheetDataSet>
      <sheetData sheetId="0" refreshError="1"/>
      <sheetData sheetId="1">
        <row r="4">
          <cell r="B4">
            <v>0</v>
          </cell>
        </row>
      </sheetData>
      <sheetData sheetId="2" refreshError="1"/>
      <sheetData sheetId="3">
        <row r="4">
          <cell r="T4">
            <v>0.98021760000000002</v>
          </cell>
        </row>
      </sheetData>
      <sheetData sheetId="4">
        <row r="3">
          <cell r="A3">
            <v>109939</v>
          </cell>
        </row>
      </sheetData>
      <sheetData sheetId="5">
        <row r="2">
          <cell r="A2" t="str">
            <v>RV</v>
          </cell>
        </row>
      </sheetData>
      <sheetData sheetId="6">
        <row r="2">
          <cell r="A2" t="str">
            <v>0100-101</v>
          </cell>
        </row>
      </sheetData>
      <sheetData sheetId="7">
        <row r="2">
          <cell r="A2" t="str">
            <v>RV</v>
          </cell>
        </row>
      </sheetData>
      <sheetData sheetId="8">
        <row r="4">
          <cell r="B4">
            <v>0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3">
          <cell r="A3" t="str">
            <v>Stat</v>
          </cell>
        </row>
      </sheetData>
      <sheetData sheetId="12">
        <row r="2">
          <cell r="A2" t="str">
            <v>RV</v>
          </cell>
        </row>
      </sheetData>
      <sheetData sheetId="13">
        <row r="2">
          <cell r="B2" t="str">
            <v>HO LEONG PRECISION STAMPING SDN BHD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 refreshError="1"/>
      <sheetData sheetId="16">
        <row r="1">
          <cell r="A1" t="str">
            <v>CARAT MEDIA SERVICES (THAILAND) CO., LTD.</v>
          </cell>
        </row>
      </sheetData>
      <sheetData sheetId="17">
        <row r="1">
          <cell r="L1" t="str">
            <v>12-2002</v>
          </cell>
        </row>
      </sheetData>
      <sheetData sheetId="18" refreshError="1"/>
      <sheetData sheetId="19">
        <row r="2">
          <cell r="A2" t="str">
            <v>0100-101</v>
          </cell>
        </row>
      </sheetData>
      <sheetData sheetId="20" refreshError="1"/>
      <sheetData sheetId="21">
        <row r="5">
          <cell r="J5" t="str">
            <v>Delay in days</v>
          </cell>
        </row>
      </sheetData>
      <sheetData sheetId="22">
        <row r="2">
          <cell r="A2" t="str">
            <v>A348ML</v>
          </cell>
        </row>
      </sheetData>
      <sheetData sheetId="23">
        <row r="2">
          <cell r="B2" t="str">
            <v xml:space="preserve">  CEMENTHAI PROPERTY (2001) PUBLIC  COMPANY LIMITED</v>
          </cell>
        </row>
      </sheetData>
      <sheetData sheetId="24" refreshError="1"/>
      <sheetData sheetId="25" refreshError="1"/>
      <sheetData sheetId="26"/>
      <sheetData sheetId="27">
        <row r="1">
          <cell r="A1">
            <v>6</v>
          </cell>
        </row>
      </sheetData>
      <sheetData sheetId="28">
        <row r="29">
          <cell r="E29">
            <v>2600292</v>
          </cell>
        </row>
      </sheetData>
      <sheetData sheetId="29"/>
      <sheetData sheetId="30"/>
      <sheetData sheetId="31">
        <row r="1">
          <cell r="A1" t="str">
            <v>CARAT MEDIA SERVICES (THAILAND) CO., LTD.</v>
          </cell>
        </row>
      </sheetData>
      <sheetData sheetId="32"/>
      <sheetData sheetId="33">
        <row r="1">
          <cell r="A1" t="str">
            <v>CARAT MEDIA SERVICES (THAILAND) CO., LTD.</v>
          </cell>
        </row>
      </sheetData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>
        <row r="24">
          <cell r="B24">
            <v>12173.59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>
        <row r="1">
          <cell r="B1" t="str">
            <v>D115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2">
          <cell r="A2" t="str">
            <v>ANND NISHIKAWA CO. LTD LALRU UNIT - II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>
        <row r="20">
          <cell r="B20">
            <v>2574.1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22">
          <cell r="C22">
            <v>22321.5</v>
          </cell>
        </row>
      </sheetData>
      <sheetData sheetId="73" refreshError="1"/>
      <sheetData sheetId="74" refreshError="1"/>
      <sheetData sheetId="75">
        <row r="24">
          <cell r="B24">
            <v>12173.59</v>
          </cell>
        </row>
      </sheetData>
      <sheetData sheetId="76" refreshError="1"/>
      <sheetData sheetId="77">
        <row r="26">
          <cell r="G26">
            <v>1861250</v>
          </cell>
        </row>
      </sheetData>
      <sheetData sheetId="78" refreshError="1"/>
      <sheetData sheetId="79" refreshError="1"/>
      <sheetData sheetId="80" refreshError="1"/>
      <sheetData sheetId="81">
        <row r="4">
          <cell r="T4">
            <v>0.98021760000000002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HUGHES ESCORTS COMMUNICATION LTD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>
        <row r="3">
          <cell r="A3">
            <v>1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22">
          <cell r="C22">
            <v>22321.5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 refreshError="1"/>
      <sheetData sheetId="148">
        <row r="4">
          <cell r="B4">
            <v>0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 t="str">
            <v>HUGHES ESCORTS COMMUNICATION LTD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">
          <cell r="B1" t="str">
            <v>D115</v>
          </cell>
        </row>
      </sheetData>
      <sheetData sheetId="189" refreshError="1"/>
      <sheetData sheetId="190">
        <row r="1">
          <cell r="B1" t="str">
            <v>D115</v>
          </cell>
        </row>
      </sheetData>
      <sheetData sheetId="191">
        <row r="4">
          <cell r="A4">
            <v>33</v>
          </cell>
        </row>
      </sheetData>
      <sheetData sheetId="192" refreshError="1"/>
      <sheetData sheetId="193">
        <row r="2">
          <cell r="A2" t="str">
            <v>ANND NISHIKAWA CO. LTD LALRU UNIT - II</v>
          </cell>
        </row>
      </sheetData>
      <sheetData sheetId="194" refreshError="1"/>
      <sheetData sheetId="195">
        <row r="7">
          <cell r="J7">
            <v>-31353.25</v>
          </cell>
        </row>
      </sheetData>
      <sheetData sheetId="196"/>
      <sheetData sheetId="197" refreshError="1"/>
      <sheetData sheetId="198" refreshError="1"/>
      <sheetData sheetId="199" refreshError="1"/>
      <sheetData sheetId="200" refreshError="1"/>
      <sheetData sheetId="201">
        <row r="22">
          <cell r="C22">
            <v>22321.5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4">
          <cell r="T4">
            <v>0.98021760000000002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T4">
            <v>0.98021760000000002</v>
          </cell>
        </row>
      </sheetData>
      <sheetData sheetId="234" refreshError="1"/>
      <sheetData sheetId="235" refreshError="1"/>
      <sheetData sheetId="236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T4">
            <v>0.98021760000000002</v>
          </cell>
        </row>
      </sheetData>
      <sheetData sheetId="271" refreshError="1"/>
      <sheetData sheetId="272">
        <row r="4">
          <cell r="T4">
            <v>0.98021760000000002</v>
          </cell>
        </row>
      </sheetData>
      <sheetData sheetId="273"/>
      <sheetData sheetId="274"/>
      <sheetData sheetId="275"/>
      <sheetData sheetId="276"/>
      <sheetData sheetId="277" refreshError="1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>
        <row r="4">
          <cell r="T4">
            <v>0.98021760000000002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>
        <row r="4">
          <cell r="T4">
            <v>0.98021760000000002</v>
          </cell>
        </row>
      </sheetData>
      <sheetData sheetId="322" refreshError="1"/>
      <sheetData sheetId="323" refreshError="1"/>
      <sheetData sheetId="324" refreshError="1"/>
      <sheetData sheetId="325">
        <row r="2">
          <cell r="A2" t="str">
            <v>ANND NISHIKAWA CO. LTD LALRU UNIT - II</v>
          </cell>
        </row>
      </sheetData>
      <sheetData sheetId="326" refreshError="1"/>
      <sheetData sheetId="327" refreshError="1"/>
      <sheetData sheetId="328">
        <row r="4">
          <cell r="T4">
            <v>0.98021760000000002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5">
          <cell r="A5">
            <v>102</v>
          </cell>
        </row>
      </sheetData>
      <sheetData sheetId="347"/>
      <sheetData sheetId="348">
        <row r="3">
          <cell r="O3" t="str">
            <v>20150</v>
          </cell>
        </row>
      </sheetData>
      <sheetData sheetId="349">
        <row r="3">
          <cell r="A3" t="str">
            <v>000001</v>
          </cell>
        </row>
      </sheetData>
      <sheetData sheetId="350" refreshError="1"/>
      <sheetData sheetId="351" refreshError="1"/>
      <sheetData sheetId="352" refreshError="1"/>
      <sheetData sheetId="353" refreshError="1"/>
      <sheetData sheetId="354">
        <row r="1">
          <cell r="B1" t="str">
            <v>D115</v>
          </cell>
        </row>
      </sheetData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>
        <row r="4">
          <cell r="T4">
            <v>0.98021760000000002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>
        <row r="1">
          <cell r="B1" t="str">
            <v>D115</v>
          </cell>
        </row>
      </sheetData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>
        <row r="4">
          <cell r="T4">
            <v>0.98021760000000002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>
        <row r="24">
          <cell r="B24">
            <v>12173.59</v>
          </cell>
        </row>
      </sheetData>
      <sheetData sheetId="627" refreshError="1"/>
      <sheetData sheetId="628" refreshError="1"/>
      <sheetData sheetId="629" refreshError="1"/>
      <sheetData sheetId="630" refreshError="1"/>
      <sheetData sheetId="631"/>
      <sheetData sheetId="632"/>
      <sheetData sheetId="633"/>
      <sheetData sheetId="634"/>
      <sheetData sheetId="635" refreshError="1"/>
      <sheetData sheetId="636" refreshError="1"/>
      <sheetData sheetId="637" refreshError="1"/>
      <sheetData sheetId="638"/>
      <sheetData sheetId="639" refreshError="1"/>
      <sheetData sheetId="640" refreshError="1"/>
      <sheetData sheetId="64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/>
      <sheetData sheetId="649" refreshError="1"/>
      <sheetData sheetId="650"/>
      <sheetData sheetId="651" refreshError="1"/>
      <sheetData sheetId="652" refreshError="1"/>
      <sheetData sheetId="653"/>
      <sheetData sheetId="654">
        <row r="44">
          <cell r="F44">
            <v>1500</v>
          </cell>
        </row>
      </sheetData>
      <sheetData sheetId="655" refreshError="1"/>
      <sheetData sheetId="656">
        <row r="48">
          <cell r="F48">
            <v>1500</v>
          </cell>
        </row>
      </sheetData>
      <sheetData sheetId="657"/>
      <sheetData sheetId="658">
        <row r="2">
          <cell r="G2">
            <v>36525</v>
          </cell>
        </row>
      </sheetData>
      <sheetData sheetId="659" refreshError="1"/>
      <sheetData sheetId="660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>
        <row r="22">
          <cell r="C22">
            <v>22321.5</v>
          </cell>
        </row>
      </sheetData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>
        <row r="1">
          <cell r="A1" t="str">
            <v>e</v>
          </cell>
        </row>
      </sheetData>
      <sheetData sheetId="687"/>
      <sheetData sheetId="688"/>
      <sheetData sheetId="689">
        <row r="1">
          <cell r="E1">
            <v>3.7037037037037035E-2</v>
          </cell>
        </row>
      </sheetData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2">
          <cell r="C22">
            <v>22321.5</v>
          </cell>
        </row>
      </sheetData>
      <sheetData sheetId="696">
        <row r="22">
          <cell r="C22">
            <v>22321.5</v>
          </cell>
        </row>
      </sheetData>
      <sheetData sheetId="697" refreshError="1"/>
      <sheetData sheetId="698">
        <row r="22">
          <cell r="C22">
            <v>22321.5</v>
          </cell>
        </row>
      </sheetData>
      <sheetData sheetId="699" refreshError="1"/>
      <sheetData sheetId="700" refreshError="1"/>
      <sheetData sheetId="701">
        <row r="3">
          <cell r="A3">
            <v>1</v>
          </cell>
        </row>
      </sheetData>
      <sheetData sheetId="702"/>
      <sheetData sheetId="703">
        <row r="3">
          <cell r="A3">
            <v>1</v>
          </cell>
        </row>
      </sheetData>
      <sheetData sheetId="704" refreshError="1"/>
      <sheetData sheetId="705" refreshError="1"/>
      <sheetData sheetId="706" refreshError="1"/>
      <sheetData sheetId="707" refreshError="1"/>
      <sheetData sheetId="708">
        <row r="3">
          <cell r="A3">
            <v>1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4">
          <cell r="T4">
            <v>0.98021760000000002</v>
          </cell>
        </row>
      </sheetData>
      <sheetData sheetId="715" refreshError="1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>
        <row r="4">
          <cell r="T4">
            <v>0.98021760000000002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>
        <row r="3">
          <cell r="A3" t="str">
            <v>Stat</v>
          </cell>
        </row>
      </sheetData>
      <sheetData sheetId="755"/>
      <sheetData sheetId="756" refreshError="1"/>
      <sheetData sheetId="757" refreshError="1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/>
      <sheetData sheetId="796"/>
      <sheetData sheetId="797">
        <row r="3">
          <cell r="A3" t="str">
            <v>Stat</v>
          </cell>
        </row>
      </sheetData>
      <sheetData sheetId="798" refreshError="1"/>
      <sheetData sheetId="799">
        <row r="7">
          <cell r="B7">
            <v>2970084.1599999997</v>
          </cell>
        </row>
      </sheetData>
      <sheetData sheetId="800">
        <row r="473">
          <cell r="C473">
            <v>0</v>
          </cell>
        </row>
      </sheetData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/>
      <sheetData sheetId="811"/>
      <sheetData sheetId="812" refreshError="1"/>
      <sheetData sheetId="813"/>
      <sheetData sheetId="814" refreshError="1"/>
      <sheetData sheetId="815"/>
      <sheetData sheetId="816"/>
      <sheetData sheetId="817"/>
      <sheetData sheetId="818">
        <row r="3">
          <cell r="A3" t="str">
            <v>Stat</v>
          </cell>
        </row>
      </sheetData>
      <sheetData sheetId="819"/>
      <sheetData sheetId="820" refreshError="1"/>
      <sheetData sheetId="821" refreshError="1"/>
      <sheetData sheetId="822">
        <row r="17">
          <cell r="C17">
            <v>43023199.910000011</v>
          </cell>
        </row>
      </sheetData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>
        <row r="1">
          <cell r="E1">
            <v>3.7037037037037035E-2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4">
          <cell r="T4">
            <v>0.98021760000000002</v>
          </cell>
        </row>
      </sheetData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2">
          <cell r="A2" t="str">
            <v xml:space="preserve">GCM020004                     </v>
          </cell>
        </row>
      </sheetData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28">
          <cell r="M28">
            <v>25518769.103220712</v>
          </cell>
        </row>
      </sheetData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>
        <row r="26">
          <cell r="G26">
            <v>1861250</v>
          </cell>
        </row>
      </sheetData>
      <sheetData sheetId="1119" refreshError="1"/>
      <sheetData sheetId="1120" refreshError="1"/>
      <sheetData sheetId="1121" refreshError="1"/>
      <sheetData sheetId="1122" refreshError="1"/>
      <sheetData sheetId="1123">
        <row r="108">
          <cell r="M108">
            <v>10157487.206534987</v>
          </cell>
        </row>
      </sheetData>
      <sheetData sheetId="1124" refreshError="1"/>
      <sheetData sheetId="1125"/>
      <sheetData sheetId="1126" refreshError="1"/>
      <sheetData sheetId="1127" refreshError="1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>
        <row r="2">
          <cell r="A2" t="str">
            <v xml:space="preserve">GCM020004                     </v>
          </cell>
        </row>
      </sheetData>
      <sheetData sheetId="1147" refreshError="1"/>
      <sheetData sheetId="1148" refreshError="1"/>
      <sheetData sheetId="1149" refreshError="1"/>
      <sheetData sheetId="1150" refreshError="1"/>
      <sheetData sheetId="1151">
        <row r="4">
          <cell r="T4">
            <v>0.98021760000000002</v>
          </cell>
        </row>
      </sheetData>
      <sheetData sheetId="1152"/>
      <sheetData sheetId="1153">
        <row r="3">
          <cell r="A3">
            <v>1</v>
          </cell>
        </row>
      </sheetData>
      <sheetData sheetId="1154">
        <row r="4">
          <cell r="T4">
            <v>0.98021760000000002</v>
          </cell>
        </row>
      </sheetData>
      <sheetData sheetId="1155" refreshError="1"/>
      <sheetData sheetId="1156" refreshError="1"/>
      <sheetData sheetId="1157" refreshError="1"/>
      <sheetData sheetId="1158" refreshError="1"/>
      <sheetData sheetId="1159">
        <row r="22">
          <cell r="C22">
            <v>22321.5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/>
      <sheetData sheetId="1165"/>
      <sheetData sheetId="1166"/>
      <sheetData sheetId="1167" refreshError="1"/>
      <sheetData sheetId="1168"/>
      <sheetData sheetId="1169"/>
      <sheetData sheetId="1170"/>
      <sheetData sheetId="1171"/>
      <sheetData sheetId="1172">
        <row r="4">
          <cell r="T4">
            <v>0.98021760000000002</v>
          </cell>
        </row>
      </sheetData>
      <sheetData sheetId="1173" refreshError="1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>
        <row r="1">
          <cell r="A1" t="str">
            <v>HUGHES ESCORTS COMMUNICATION LTD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>
        <row r="4">
          <cell r="T4">
            <v>0.98021760000000002</v>
          </cell>
        </row>
      </sheetData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>
        <row r="22">
          <cell r="C22">
            <v>22321.5</v>
          </cell>
        </row>
      </sheetData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>
        <row r="22">
          <cell r="C22">
            <v>22321.5</v>
          </cell>
        </row>
      </sheetData>
      <sheetData sheetId="1259" refreshError="1"/>
      <sheetData sheetId="1260">
        <row r="4">
          <cell r="T4">
            <v>0.98021760000000002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>
        <row r="4">
          <cell r="T4">
            <v>0.98021760000000002</v>
          </cell>
        </row>
      </sheetData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4">
          <cell r="T4">
            <v>0.98021760000000002</v>
          </cell>
        </row>
      </sheetData>
      <sheetData sheetId="1303">
        <row r="1">
          <cell r="E1">
            <v>3.7037037037037035E-2</v>
          </cell>
        </row>
      </sheetData>
      <sheetData sheetId="1304" refreshError="1"/>
      <sheetData sheetId="1305">
        <row r="4">
          <cell r="T4">
            <v>0.98021760000000002</v>
          </cell>
        </row>
      </sheetData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>
        <row r="10">
          <cell r="C10">
            <v>0</v>
          </cell>
        </row>
      </sheetData>
      <sheetData sheetId="1335" refreshError="1"/>
      <sheetData sheetId="1336" refreshError="1"/>
      <sheetData sheetId="1337">
        <row r="4">
          <cell r="T4">
            <v>0.98021760000000002</v>
          </cell>
        </row>
      </sheetData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>
        <row r="22">
          <cell r="C22">
            <v>22321.5</v>
          </cell>
        </row>
      </sheetData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>
        <row r="22">
          <cell r="C22">
            <v>22321.5</v>
          </cell>
        </row>
      </sheetData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>
        <row r="4">
          <cell r="T4">
            <v>0.98021760000000002</v>
          </cell>
        </row>
      </sheetData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>
        <row r="4">
          <cell r="T4">
            <v>0.98021760000000002</v>
          </cell>
        </row>
      </sheetData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>
        <row r="4">
          <cell r="T4">
            <v>0.98021760000000002</v>
          </cell>
        </row>
      </sheetData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/>
      <sheetData sheetId="1763" refreshError="1"/>
      <sheetData sheetId="1764" refreshError="1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>
        <row r="4">
          <cell r="T4">
            <v>0.98021760000000002</v>
          </cell>
        </row>
      </sheetData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>
        <row r="4">
          <cell r="T4">
            <v>0.98021760000000002</v>
          </cell>
        </row>
      </sheetData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>
        <row r="4">
          <cell r="T4">
            <v>0.98021760000000002</v>
          </cell>
        </row>
      </sheetData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>
        <row r="22">
          <cell r="C22">
            <v>22321.5</v>
          </cell>
        </row>
      </sheetData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>
        <row r="4">
          <cell r="T4">
            <v>0.98021760000000002</v>
          </cell>
        </row>
      </sheetData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>
        <row r="3">
          <cell r="A3">
            <v>1</v>
          </cell>
        </row>
      </sheetData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>
        <row r="1">
          <cell r="A1" t="str">
            <v>HUGHES ESCORTS COMMUNICATION LTD</v>
          </cell>
        </row>
      </sheetData>
      <sheetData sheetId="2167">
        <row r="22">
          <cell r="C22">
            <v>22321.5</v>
          </cell>
        </row>
      </sheetData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>
        <row r="4">
          <cell r="T4">
            <v>0.98021760000000002</v>
          </cell>
        </row>
      </sheetData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>
        <row r="4">
          <cell r="A4" t="str">
            <v>Total Revenue</v>
          </cell>
        </row>
      </sheetData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>
        <row r="5">
          <cell r="J5" t="str">
            <v>Delay in days</v>
          </cell>
        </row>
      </sheetData>
      <sheetData sheetId="2230" refreshError="1"/>
      <sheetData sheetId="2231">
        <row r="4">
          <cell r="T4">
            <v>0.98021760000000002</v>
          </cell>
        </row>
      </sheetData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1">
          <cell r="E1">
            <v>3.7037037037037035E-2</v>
          </cell>
        </row>
      </sheetData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>
        <row r="1">
          <cell r="E1">
            <v>3.7037037037037035E-2</v>
          </cell>
        </row>
      </sheetData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>
        <row r="10">
          <cell r="M10">
            <v>1014449772</v>
          </cell>
        </row>
      </sheetData>
      <sheetData sheetId="2724" refreshError="1"/>
      <sheetData sheetId="2725">
        <row r="10">
          <cell r="E10">
            <v>-35481812</v>
          </cell>
        </row>
      </sheetData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>
        <row r="3">
          <cell r="A3">
            <v>1</v>
          </cell>
        </row>
      </sheetData>
      <sheetData sheetId="2732" refreshError="1"/>
      <sheetData sheetId="2733" refreshError="1"/>
      <sheetData sheetId="2734" refreshError="1"/>
      <sheetData sheetId="2735" refreshError="1"/>
      <sheetData sheetId="2736">
        <row r="16">
          <cell r="D16">
            <v>4640105.25</v>
          </cell>
        </row>
      </sheetData>
      <sheetData sheetId="2737">
        <row r="4">
          <cell r="T4">
            <v>0.98021760000000002</v>
          </cell>
        </row>
      </sheetData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>
        <row r="4">
          <cell r="T4">
            <v>0.98021760000000002</v>
          </cell>
        </row>
      </sheetData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>
        <row r="22">
          <cell r="C22">
            <v>22321.5</v>
          </cell>
        </row>
      </sheetData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>
        <row r="4">
          <cell r="T4">
            <v>0.98021760000000002</v>
          </cell>
        </row>
      </sheetData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>
        <row r="1">
          <cell r="A1" t="str">
            <v>HUGHES ESCORTS COMMUNICATION LTD</v>
          </cell>
        </row>
      </sheetData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>
        <row r="4">
          <cell r="A4" t="str">
            <v>Total Revenue</v>
          </cell>
        </row>
      </sheetData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>
        <row r="1">
          <cell r="A1" t="str">
            <v>HUGHES ESCORTS COMMUNICATION LTD</v>
          </cell>
        </row>
      </sheetData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>
        <row r="4">
          <cell r="T4">
            <v>0.98021760000000002</v>
          </cell>
        </row>
      </sheetData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>
        <row r="22">
          <cell r="C22">
            <v>22321.5</v>
          </cell>
        </row>
      </sheetData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>
        <row r="1">
          <cell r="B1" t="str">
            <v>D115</v>
          </cell>
        </row>
      </sheetData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>
        <row r="5">
          <cell r="J5" t="str">
            <v>Delay in days</v>
          </cell>
        </row>
      </sheetData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/>
      <sheetData sheetId="3515"/>
      <sheetData sheetId="3516" refreshError="1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/>
      <sheetData sheetId="3528"/>
      <sheetData sheetId="3529"/>
      <sheetData sheetId="3530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/>
      <sheetData sheetId="3563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/>
      <sheetData sheetId="3592"/>
      <sheetData sheetId="3593"/>
      <sheetData sheetId="3594"/>
      <sheetData sheetId="3595" refreshError="1"/>
      <sheetData sheetId="3596" refreshError="1"/>
      <sheetData sheetId="3597"/>
      <sheetData sheetId="3598" refreshError="1"/>
      <sheetData sheetId="3599" refreshError="1"/>
      <sheetData sheetId="3600"/>
      <sheetData sheetId="3601"/>
      <sheetData sheetId="3602"/>
      <sheetData sheetId="3603"/>
      <sheetData sheetId="3604"/>
      <sheetData sheetId="3605"/>
      <sheetData sheetId="3606" refreshError="1"/>
      <sheetData sheetId="3607" refreshError="1"/>
      <sheetData sheetId="3608" refreshError="1"/>
      <sheetData sheetId="3609"/>
      <sheetData sheetId="3610"/>
      <sheetData sheetId="3611"/>
      <sheetData sheetId="3612" refreshError="1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 refreshError="1"/>
      <sheetData sheetId="3627"/>
      <sheetData sheetId="3628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 refreshError="1"/>
      <sheetData sheetId="3651" refreshError="1"/>
      <sheetData sheetId="3652" refreshError="1"/>
      <sheetData sheetId="3653" refreshError="1"/>
      <sheetData sheetId="3654"/>
      <sheetData sheetId="3655"/>
      <sheetData sheetId="3656" refreshError="1"/>
      <sheetData sheetId="3657"/>
      <sheetData sheetId="3658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>
        <row r="22">
          <cell r="C22">
            <v>22321.5</v>
          </cell>
        </row>
      </sheetData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20">
          <cell r="B20">
            <v>2574.1</v>
          </cell>
        </row>
      </sheetData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>
        <row r="4">
          <cell r="T4">
            <v>0.98021760000000002</v>
          </cell>
        </row>
      </sheetData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>
        <row r="1">
          <cell r="E1">
            <v>3.7037037037037035E-2</v>
          </cell>
        </row>
      </sheetData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>
        <row r="14">
          <cell r="A14">
            <v>111111</v>
          </cell>
        </row>
      </sheetData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>
        <row r="3">
          <cell r="A3">
            <v>1</v>
          </cell>
        </row>
      </sheetData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>
        <row r="4">
          <cell r="T4">
            <v>0.98021760000000002</v>
          </cell>
        </row>
      </sheetData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/>
      <sheetData sheetId="4228">
        <row r="4">
          <cell r="T4">
            <v>0.98021760000000002</v>
          </cell>
        </row>
      </sheetData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>
        <row r="4">
          <cell r="T4">
            <v>0.98021760000000002</v>
          </cell>
        </row>
      </sheetData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>
        <row r="4">
          <cell r="T4">
            <v>0.98021760000000002</v>
          </cell>
        </row>
      </sheetData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>
        <row r="76">
          <cell r="E76">
            <v>0</v>
          </cell>
        </row>
      </sheetData>
      <sheetData sheetId="4505" refreshError="1"/>
      <sheetData sheetId="4506" refreshError="1"/>
      <sheetData sheetId="4507" refreshError="1"/>
      <sheetData sheetId="4508" refreshError="1"/>
      <sheetData sheetId="4509">
        <row r="3">
          <cell r="A3" t="str">
            <v/>
          </cell>
        </row>
      </sheetData>
      <sheetData sheetId="4510">
        <row r="36">
          <cell r="D36" t="str">
            <v>아니오</v>
          </cell>
        </row>
      </sheetData>
      <sheetData sheetId="4511"/>
      <sheetData sheetId="4512" refreshError="1"/>
      <sheetData sheetId="4513"/>
      <sheetData sheetId="4514"/>
      <sheetData sheetId="4515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>
        <row r="4">
          <cell r="T4">
            <v>0.98021760000000002</v>
          </cell>
        </row>
      </sheetData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/>
      <sheetData sheetId="5080" refreshError="1"/>
      <sheetData sheetId="5081" refreshError="1"/>
      <sheetData sheetId="5082" refreshError="1"/>
      <sheetData sheetId="5083" refreshError="1"/>
      <sheetData sheetId="5084">
        <row r="22">
          <cell r="C22">
            <v>22321.5</v>
          </cell>
        </row>
      </sheetData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>
        <row r="4">
          <cell r="T4">
            <v>0.98021760000000002</v>
          </cell>
        </row>
      </sheetData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>
        <row r="1">
          <cell r="A1" t="str">
            <v>HUGHES ESCORTS COMMUNICATION LTD</v>
          </cell>
        </row>
      </sheetData>
      <sheetData sheetId="5250" refreshError="1"/>
      <sheetData sheetId="5251" refreshError="1"/>
      <sheetData sheetId="5252">
        <row r="4">
          <cell r="T4">
            <v>0.98021760000000002</v>
          </cell>
        </row>
      </sheetData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/>
      <sheetData sheetId="5386" refreshError="1"/>
      <sheetData sheetId="5387" refreshError="1"/>
      <sheetData sheetId="5388" refreshError="1"/>
      <sheetData sheetId="5389"/>
      <sheetData sheetId="5390">
        <row r="22">
          <cell r="C22">
            <v>22321.5</v>
          </cell>
        </row>
      </sheetData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/>
      <sheetData sheetId="5405"/>
      <sheetData sheetId="5406"/>
      <sheetData sheetId="5407"/>
      <sheetData sheetId="5408" refreshError="1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>
        <row r="7">
          <cell r="J7">
            <v>-31353.25</v>
          </cell>
        </row>
      </sheetData>
      <sheetData sheetId="542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>
        <row r="10">
          <cell r="C10">
            <v>0</v>
          </cell>
        </row>
      </sheetData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 refreshError="1"/>
      <sheetData sheetId="5561" refreshError="1"/>
      <sheetData sheetId="5562"/>
      <sheetData sheetId="5563" refreshError="1"/>
      <sheetData sheetId="5564" refreshError="1"/>
      <sheetData sheetId="5565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/>
      <sheetData sheetId="5729" refreshError="1"/>
      <sheetData sheetId="5730">
        <row r="4">
          <cell r="T4">
            <v>0.98021760000000002</v>
          </cell>
        </row>
      </sheetData>
      <sheetData sheetId="5731">
        <row r="2">
          <cell r="A2" t="str">
            <v>Apparel/Textiles</v>
          </cell>
        </row>
      </sheetData>
      <sheetData sheetId="5732">
        <row r="4">
          <cell r="T4">
            <v>0.98021760000000002</v>
          </cell>
        </row>
      </sheetData>
      <sheetData sheetId="5733">
        <row r="22">
          <cell r="C22">
            <v>22321.5</v>
          </cell>
        </row>
      </sheetData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>
        <row r="1">
          <cell r="E1">
            <v>3.7037037037037035E-2</v>
          </cell>
        </row>
      </sheetData>
      <sheetData sheetId="5744">
        <row r="1">
          <cell r="B1" t="str">
            <v>D115</v>
          </cell>
        </row>
      </sheetData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>
        <row r="1">
          <cell r="A1" t="str">
            <v>HUGHES ESCORTS COMMUNICATION LTD</v>
          </cell>
        </row>
      </sheetData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>
        <row r="4">
          <cell r="T4">
            <v>0.98021760000000002</v>
          </cell>
        </row>
      </sheetData>
      <sheetData sheetId="5824">
        <row r="4">
          <cell r="T4">
            <v>0.98021760000000002</v>
          </cell>
        </row>
      </sheetData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>
        <row r="4">
          <cell r="T4">
            <v>0.98021760000000002</v>
          </cell>
        </row>
      </sheetData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>
        <row r="23">
          <cell r="E23">
            <v>190015296.30999899</v>
          </cell>
        </row>
      </sheetData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>
        <row r="108">
          <cell r="M108">
            <v>10157487.206534987</v>
          </cell>
        </row>
      </sheetData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>
        <row r="10">
          <cell r="L10">
            <v>86676260.299999997</v>
          </cell>
        </row>
      </sheetData>
      <sheetData sheetId="6194">
        <row r="1">
          <cell r="A1" t="str">
            <v>Wacker Neuson Limited</v>
          </cell>
        </row>
      </sheetData>
      <sheetData sheetId="6195" refreshError="1"/>
      <sheetData sheetId="6196"/>
      <sheetData sheetId="6197"/>
      <sheetData sheetId="6198">
        <row r="10">
          <cell r="L10">
            <v>86676260.299999997</v>
          </cell>
        </row>
      </sheetData>
      <sheetData sheetId="6199" refreshError="1"/>
      <sheetData sheetId="6200">
        <row r="10">
          <cell r="L10">
            <v>86676260.299999997</v>
          </cell>
        </row>
      </sheetData>
      <sheetData sheetId="6201"/>
      <sheetData sheetId="6202"/>
      <sheetData sheetId="6203"/>
      <sheetData sheetId="6204">
        <row r="8">
          <cell r="AG8">
            <v>0.44780999999999999</v>
          </cell>
        </row>
      </sheetData>
      <sheetData sheetId="6205">
        <row r="17">
          <cell r="U17">
            <v>953133469.62000012</v>
          </cell>
        </row>
      </sheetData>
      <sheetData sheetId="6206"/>
      <sheetData sheetId="6207"/>
      <sheetData sheetId="6208"/>
      <sheetData sheetId="6209">
        <row r="8">
          <cell r="AG8">
            <v>0.44780999999999999</v>
          </cell>
        </row>
      </sheetData>
      <sheetData sheetId="6210"/>
      <sheetData sheetId="6211">
        <row r="6">
          <cell r="W6">
            <v>0.44292999999999999</v>
          </cell>
        </row>
      </sheetData>
      <sheetData sheetId="6212"/>
      <sheetData sheetId="6213"/>
      <sheetData sheetId="6214">
        <row r="8">
          <cell r="AG8">
            <v>0.44780999999999999</v>
          </cell>
        </row>
      </sheetData>
      <sheetData sheetId="6215">
        <row r="7">
          <cell r="AJ7">
            <v>0.44016</v>
          </cell>
        </row>
      </sheetData>
      <sheetData sheetId="6216">
        <row r="5">
          <cell r="X5">
            <v>0.42980000000000002</v>
          </cell>
        </row>
      </sheetData>
      <sheetData sheetId="6217">
        <row r="1">
          <cell r="A1" t="str">
            <v>CARAT MEDIA SERVICES (THAILAND) CO., LTD.</v>
          </cell>
        </row>
      </sheetData>
      <sheetData sheetId="6218">
        <row r="1">
          <cell r="A1" t="str">
            <v>CARAT MEDIA SERVICES (THAILAND) CO., LTD.</v>
          </cell>
        </row>
      </sheetData>
      <sheetData sheetId="6219">
        <row r="1">
          <cell r="A1" t="str">
            <v>Wacker Neuson Limited</v>
          </cell>
        </row>
      </sheetData>
      <sheetData sheetId="6220">
        <row r="1">
          <cell r="A1" t="str">
            <v>CARAT MEDIA SERVICES (THAILAND) CO., LTD.</v>
          </cell>
        </row>
      </sheetData>
      <sheetData sheetId="6221">
        <row r="5">
          <cell r="X5">
            <v>0.42980000000000002</v>
          </cell>
        </row>
      </sheetData>
      <sheetData sheetId="6222">
        <row r="1">
          <cell r="A1" t="str">
            <v>CARAT MEDIA SERVICES (THAILAND) CO., LTD.</v>
          </cell>
        </row>
      </sheetData>
      <sheetData sheetId="6223" refreshError="1"/>
      <sheetData sheetId="6224" refreshError="1"/>
      <sheetData sheetId="6225" refreshError="1"/>
      <sheetData sheetId="6226"/>
      <sheetData sheetId="6227">
        <row r="17">
          <cell r="U17">
            <v>953133469.62000012</v>
          </cell>
        </row>
      </sheetData>
      <sheetData sheetId="6228"/>
      <sheetData sheetId="6229">
        <row r="7">
          <cell r="B7">
            <v>2970084.1599999997</v>
          </cell>
        </row>
      </sheetData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>
        <row r="5">
          <cell r="X5">
            <v>0.42980000000000002</v>
          </cell>
        </row>
      </sheetData>
      <sheetData sheetId="6251" refreshError="1"/>
      <sheetData sheetId="6252">
        <row r="1">
          <cell r="A1" t="str">
            <v>Date</v>
          </cell>
        </row>
      </sheetData>
      <sheetData sheetId="6253" refreshError="1"/>
      <sheetData sheetId="6254" refreshError="1"/>
      <sheetData sheetId="6255" refreshError="1"/>
      <sheetData sheetId="6256"/>
      <sheetData sheetId="6257">
        <row r="1">
          <cell r="A1" t="str">
            <v>Date</v>
          </cell>
        </row>
      </sheetData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>
        <row r="6">
          <cell r="W6">
            <v>0.44292999999999999</v>
          </cell>
        </row>
      </sheetData>
      <sheetData sheetId="6276">
        <row r="1">
          <cell r="A1" t="str">
            <v>Wacker Neuson Limited</v>
          </cell>
        </row>
      </sheetData>
      <sheetData sheetId="6277">
        <row r="1">
          <cell r="A1" t="str">
            <v>Wacker Neuson Limited</v>
          </cell>
        </row>
      </sheetData>
      <sheetData sheetId="6278"/>
      <sheetData sheetId="6279">
        <row r="7">
          <cell r="AJ7">
            <v>0.44016</v>
          </cell>
        </row>
      </sheetData>
      <sheetData sheetId="6280">
        <row r="1">
          <cell r="A1" t="str">
            <v>Wacker Neuson Limited</v>
          </cell>
        </row>
      </sheetData>
      <sheetData sheetId="6281">
        <row r="1">
          <cell r="A1" t="str">
            <v>Wacker Neuson Limited</v>
          </cell>
        </row>
      </sheetData>
      <sheetData sheetId="6282">
        <row r="1">
          <cell r="A1" t="str">
            <v>Wacker Neuson Limited</v>
          </cell>
        </row>
      </sheetData>
      <sheetData sheetId="6283">
        <row r="1">
          <cell r="A1" t="str">
            <v>Wacker Neuson Limited</v>
          </cell>
        </row>
      </sheetData>
      <sheetData sheetId="6284">
        <row r="1">
          <cell r="A1" t="str">
            <v>Wacker Neuson Limited</v>
          </cell>
        </row>
      </sheetData>
      <sheetData sheetId="6285">
        <row r="7">
          <cell r="AJ7">
            <v>0.44016</v>
          </cell>
        </row>
      </sheetData>
      <sheetData sheetId="6286" refreshError="1"/>
      <sheetData sheetId="6287">
        <row r="10">
          <cell r="L10">
            <v>86676260.299999997</v>
          </cell>
        </row>
      </sheetData>
      <sheetData sheetId="6288">
        <row r="1">
          <cell r="A1" t="str">
            <v>Wacker Neuson Limited</v>
          </cell>
        </row>
      </sheetData>
      <sheetData sheetId="6289">
        <row r="7">
          <cell r="AJ7">
            <v>0.44016</v>
          </cell>
        </row>
      </sheetData>
      <sheetData sheetId="6290">
        <row r="5">
          <cell r="X5">
            <v>0.42980000000000002</v>
          </cell>
        </row>
      </sheetData>
      <sheetData sheetId="6291">
        <row r="5">
          <cell r="X5">
            <v>0.42980000000000002</v>
          </cell>
        </row>
      </sheetData>
      <sheetData sheetId="6292">
        <row r="5">
          <cell r="X5">
            <v>0.42980000000000002</v>
          </cell>
        </row>
      </sheetData>
      <sheetData sheetId="6293">
        <row r="5">
          <cell r="X5">
            <v>0.42980000000000002</v>
          </cell>
        </row>
      </sheetData>
      <sheetData sheetId="6294">
        <row r="6">
          <cell r="W6">
            <v>0.44292999999999999</v>
          </cell>
        </row>
      </sheetData>
      <sheetData sheetId="6295">
        <row r="10">
          <cell r="L10">
            <v>86676260.299999997</v>
          </cell>
        </row>
      </sheetData>
      <sheetData sheetId="6296" refreshError="1"/>
      <sheetData sheetId="6297">
        <row r="5">
          <cell r="X5">
            <v>0.42980000000000002</v>
          </cell>
        </row>
      </sheetData>
      <sheetData sheetId="6298">
        <row r="6">
          <cell r="W6">
            <v>0.44292999999999999</v>
          </cell>
        </row>
      </sheetData>
      <sheetData sheetId="6299">
        <row r="10">
          <cell r="L10">
            <v>86676260.299999997</v>
          </cell>
        </row>
      </sheetData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>
        <row r="5">
          <cell r="J5" t="str">
            <v>Delay in days</v>
          </cell>
        </row>
      </sheetData>
      <sheetData sheetId="6312" refreshError="1"/>
      <sheetData sheetId="6313" refreshError="1"/>
      <sheetData sheetId="6314">
        <row r="4">
          <cell r="T4">
            <v>0.98021760000000002</v>
          </cell>
        </row>
      </sheetData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>
        <row r="23">
          <cell r="E23">
            <v>190015296.30999899</v>
          </cell>
        </row>
      </sheetData>
      <sheetData sheetId="6343" refreshError="1"/>
      <sheetData sheetId="6344" refreshError="1"/>
      <sheetData sheetId="6345" refreshError="1"/>
      <sheetData sheetId="6346">
        <row r="4">
          <cell r="T4">
            <v>0.98021760000000002</v>
          </cell>
        </row>
      </sheetData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>
        <row r="19">
          <cell r="E19">
            <v>23582339.63721291</v>
          </cell>
        </row>
      </sheetData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/>
      <sheetData sheetId="6411"/>
      <sheetData sheetId="6412" refreshError="1"/>
      <sheetData sheetId="6413"/>
      <sheetData sheetId="6414" refreshError="1"/>
      <sheetData sheetId="6415" refreshError="1"/>
      <sheetData sheetId="6416"/>
      <sheetData sheetId="6417"/>
      <sheetData sheetId="6418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>
        <row r="48">
          <cell r="B48" t="str">
            <v>Fullmoon Private Limited</v>
          </cell>
        </row>
      </sheetData>
      <sheetData sheetId="6428" refreshError="1"/>
      <sheetData sheetId="6429"/>
      <sheetData sheetId="6430"/>
      <sheetData sheetId="6431" refreshError="1"/>
      <sheetData sheetId="6432"/>
      <sheetData sheetId="6433"/>
      <sheetData sheetId="6434" refreshError="1"/>
      <sheetData sheetId="6435"/>
      <sheetData sheetId="6436"/>
      <sheetData sheetId="6437" refreshError="1"/>
      <sheetData sheetId="6438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>
        <row r="23">
          <cell r="E23">
            <v>190015296.30999899</v>
          </cell>
        </row>
      </sheetData>
      <sheetData sheetId="6447" refreshError="1"/>
      <sheetData sheetId="6448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>
        <row r="23">
          <cell r="E23">
            <v>190015296.30999899</v>
          </cell>
        </row>
      </sheetData>
      <sheetData sheetId="6597" refreshError="1"/>
      <sheetData sheetId="6598">
        <row r="1">
          <cell r="B1" t="str">
            <v>D115</v>
          </cell>
        </row>
      </sheetData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>
        <row r="22">
          <cell r="C22">
            <v>22321.5</v>
          </cell>
        </row>
      </sheetData>
      <sheetData sheetId="6670" refreshError="1"/>
      <sheetData sheetId="6671" refreshError="1"/>
      <sheetData sheetId="6672" refreshError="1"/>
      <sheetData sheetId="6673" refreshError="1"/>
      <sheetData sheetId="6674">
        <row r="4">
          <cell r="T4">
            <v>0.98021760000000002</v>
          </cell>
        </row>
      </sheetData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>
        <row r="1">
          <cell r="A1" t="str">
            <v>HUGHES ESCORTS COMMUNICATION LTD</v>
          </cell>
        </row>
      </sheetData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>
        <row r="4">
          <cell r="T4">
            <v>0.98021760000000002</v>
          </cell>
        </row>
      </sheetData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>
        <row r="1">
          <cell r="E1">
            <v>3.7037037037037035E-2</v>
          </cell>
        </row>
      </sheetData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>
        <row r="24">
          <cell r="B24">
            <v>12173.59</v>
          </cell>
        </row>
      </sheetData>
      <sheetData sheetId="7119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>
        <row r="4">
          <cell r="T4">
            <v>0.98021760000000002</v>
          </cell>
        </row>
      </sheetData>
      <sheetData sheetId="7157">
        <row r="4">
          <cell r="T4">
            <v>0.98021760000000002</v>
          </cell>
        </row>
      </sheetData>
      <sheetData sheetId="7158" refreshError="1"/>
      <sheetData sheetId="7159">
        <row r="4">
          <cell r="T4">
            <v>0.98021760000000002</v>
          </cell>
        </row>
      </sheetData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>
        <row r="4">
          <cell r="T4">
            <v>0.98021760000000002</v>
          </cell>
        </row>
      </sheetData>
      <sheetData sheetId="7166">
        <row r="4">
          <cell r="T4">
            <v>0.98021760000000002</v>
          </cell>
        </row>
      </sheetData>
      <sheetData sheetId="7167" refreshError="1"/>
      <sheetData sheetId="7168">
        <row r="4">
          <cell r="T4">
            <v>0.98021760000000002</v>
          </cell>
        </row>
      </sheetData>
      <sheetData sheetId="7169" refreshError="1"/>
      <sheetData sheetId="7170">
        <row r="4">
          <cell r="T4">
            <v>0.98021760000000002</v>
          </cell>
        </row>
      </sheetData>
      <sheetData sheetId="7171">
        <row r="4">
          <cell r="T4">
            <v>0.98021760000000002</v>
          </cell>
        </row>
      </sheetData>
      <sheetData sheetId="7172">
        <row r="4">
          <cell r="T4">
            <v>0.98021760000000002</v>
          </cell>
        </row>
      </sheetData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>
        <row r="4">
          <cell r="T4">
            <v>0.98021760000000002</v>
          </cell>
        </row>
      </sheetData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>
        <row r="4">
          <cell r="T4">
            <v>0.98021760000000002</v>
          </cell>
        </row>
      </sheetData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>
        <row r="4">
          <cell r="T4">
            <v>0.98021760000000002</v>
          </cell>
        </row>
      </sheetData>
      <sheetData sheetId="7198">
        <row r="4">
          <cell r="T4">
            <v>0.98021760000000002</v>
          </cell>
        </row>
      </sheetData>
      <sheetData sheetId="7199">
        <row r="4">
          <cell r="T4">
            <v>0.98021760000000002</v>
          </cell>
        </row>
      </sheetData>
      <sheetData sheetId="7200">
        <row r="3">
          <cell r="D3">
            <v>0</v>
          </cell>
        </row>
      </sheetData>
      <sheetData sheetId="7201">
        <row r="4">
          <cell r="T4">
            <v>0.98021760000000002</v>
          </cell>
        </row>
      </sheetData>
      <sheetData sheetId="7202">
        <row r="3">
          <cell r="D3">
            <v>0</v>
          </cell>
        </row>
      </sheetData>
      <sheetData sheetId="7203">
        <row r="4">
          <cell r="T4">
            <v>0.98021760000000002</v>
          </cell>
        </row>
      </sheetData>
      <sheetData sheetId="7204">
        <row r="4">
          <cell r="T4">
            <v>0.98021760000000002</v>
          </cell>
        </row>
      </sheetData>
      <sheetData sheetId="7205">
        <row r="4">
          <cell r="T4">
            <v>0.98021760000000002</v>
          </cell>
        </row>
      </sheetData>
      <sheetData sheetId="7206">
        <row r="4">
          <cell r="T4">
            <v>0.98021760000000002</v>
          </cell>
        </row>
      </sheetData>
      <sheetData sheetId="7207">
        <row r="4">
          <cell r="T4">
            <v>0.98021760000000002</v>
          </cell>
        </row>
      </sheetData>
      <sheetData sheetId="7208">
        <row r="4">
          <cell r="T4">
            <v>0.98021760000000002</v>
          </cell>
        </row>
      </sheetData>
      <sheetData sheetId="7209">
        <row r="4">
          <cell r="T4">
            <v>0.98021760000000002</v>
          </cell>
        </row>
      </sheetData>
      <sheetData sheetId="7210">
        <row r="4">
          <cell r="T4">
            <v>0.98021760000000002</v>
          </cell>
        </row>
      </sheetData>
      <sheetData sheetId="7211">
        <row r="4">
          <cell r="T4">
            <v>0.98021760000000002</v>
          </cell>
        </row>
      </sheetData>
      <sheetData sheetId="7212">
        <row r="4">
          <cell r="T4">
            <v>0.98021760000000002</v>
          </cell>
        </row>
      </sheetData>
      <sheetData sheetId="7213">
        <row r="4">
          <cell r="T4">
            <v>0.98021760000000002</v>
          </cell>
        </row>
      </sheetData>
      <sheetData sheetId="7214">
        <row r="4">
          <cell r="T4">
            <v>0.98021760000000002</v>
          </cell>
        </row>
      </sheetData>
      <sheetData sheetId="7215">
        <row r="4">
          <cell r="T4">
            <v>0.98021760000000002</v>
          </cell>
        </row>
      </sheetData>
      <sheetData sheetId="7216">
        <row r="4">
          <cell r="T4">
            <v>0.98021760000000002</v>
          </cell>
        </row>
      </sheetData>
      <sheetData sheetId="7217">
        <row r="4">
          <cell r="T4">
            <v>0.98021760000000002</v>
          </cell>
        </row>
      </sheetData>
      <sheetData sheetId="7218">
        <row r="4">
          <cell r="T4">
            <v>0.98021760000000002</v>
          </cell>
        </row>
      </sheetData>
      <sheetData sheetId="7219">
        <row r="4">
          <cell r="T4">
            <v>0.98021760000000002</v>
          </cell>
        </row>
      </sheetData>
      <sheetData sheetId="7220">
        <row r="4">
          <cell r="T4">
            <v>0.98021760000000002</v>
          </cell>
        </row>
      </sheetData>
      <sheetData sheetId="7221">
        <row r="4">
          <cell r="T4">
            <v>0.98021760000000002</v>
          </cell>
        </row>
      </sheetData>
      <sheetData sheetId="7222">
        <row r="4">
          <cell r="T4">
            <v>0.98021760000000002</v>
          </cell>
        </row>
      </sheetData>
      <sheetData sheetId="7223">
        <row r="4">
          <cell r="T4">
            <v>0.98021760000000002</v>
          </cell>
        </row>
      </sheetData>
      <sheetData sheetId="7224">
        <row r="4">
          <cell r="T4">
            <v>0.98021760000000002</v>
          </cell>
        </row>
      </sheetData>
      <sheetData sheetId="7225">
        <row r="4">
          <cell r="T4">
            <v>0.98021760000000002</v>
          </cell>
        </row>
      </sheetData>
      <sheetData sheetId="7226">
        <row r="4">
          <cell r="T4">
            <v>0.98021760000000002</v>
          </cell>
        </row>
      </sheetData>
      <sheetData sheetId="7227">
        <row r="4">
          <cell r="T4">
            <v>0.98021760000000002</v>
          </cell>
        </row>
      </sheetData>
      <sheetData sheetId="7228">
        <row r="4">
          <cell r="T4">
            <v>0.98021760000000002</v>
          </cell>
        </row>
      </sheetData>
      <sheetData sheetId="7229">
        <row r="2">
          <cell r="A2">
            <v>100050</v>
          </cell>
        </row>
      </sheetData>
      <sheetData sheetId="7230">
        <row r="4">
          <cell r="T4">
            <v>0.98021760000000002</v>
          </cell>
        </row>
      </sheetData>
      <sheetData sheetId="7231">
        <row r="4">
          <cell r="T4">
            <v>0.98021760000000002</v>
          </cell>
        </row>
      </sheetData>
      <sheetData sheetId="7232">
        <row r="10">
          <cell r="C10">
            <v>0</v>
          </cell>
        </row>
      </sheetData>
      <sheetData sheetId="7233">
        <row r="14">
          <cell r="B14" t="str">
            <v>Kandholudhoo Diver's Rescuer and Day Spa</v>
          </cell>
        </row>
      </sheetData>
      <sheetData sheetId="7234">
        <row r="10">
          <cell r="C10">
            <v>0</v>
          </cell>
        </row>
      </sheetData>
      <sheetData sheetId="7235"/>
      <sheetData sheetId="7236">
        <row r="4">
          <cell r="T4">
            <v>0.98021760000000002</v>
          </cell>
        </row>
      </sheetData>
      <sheetData sheetId="7237">
        <row r="51">
          <cell r="D51">
            <v>8720674</v>
          </cell>
        </row>
      </sheetData>
      <sheetData sheetId="7238">
        <row r="51">
          <cell r="D51">
            <v>8720674</v>
          </cell>
        </row>
      </sheetData>
      <sheetData sheetId="7239">
        <row r="4">
          <cell r="T4">
            <v>0.98021760000000002</v>
          </cell>
        </row>
      </sheetData>
      <sheetData sheetId="7240">
        <row r="10">
          <cell r="C10">
            <v>0</v>
          </cell>
        </row>
      </sheetData>
      <sheetData sheetId="7241">
        <row r="4">
          <cell r="T4">
            <v>0.98021760000000002</v>
          </cell>
        </row>
      </sheetData>
      <sheetData sheetId="7242">
        <row r="4">
          <cell r="T4">
            <v>0.98021760000000002</v>
          </cell>
        </row>
      </sheetData>
      <sheetData sheetId="7243">
        <row r="10">
          <cell r="C10">
            <v>0</v>
          </cell>
        </row>
      </sheetData>
      <sheetData sheetId="7244"/>
      <sheetData sheetId="7245">
        <row r="10">
          <cell r="C10">
            <v>0</v>
          </cell>
        </row>
      </sheetData>
      <sheetData sheetId="7246">
        <row r="38">
          <cell r="D38">
            <v>9532198</v>
          </cell>
        </row>
      </sheetData>
      <sheetData sheetId="7247">
        <row r="14">
          <cell r="B14" t="str">
            <v>Kandholudhoo Diver's Rescuer and Day Spa</v>
          </cell>
        </row>
      </sheetData>
      <sheetData sheetId="7248">
        <row r="20">
          <cell r="B20">
            <v>2574.1</v>
          </cell>
        </row>
      </sheetData>
      <sheetData sheetId="7249">
        <row r="6">
          <cell r="A6">
            <v>12</v>
          </cell>
        </row>
      </sheetData>
      <sheetData sheetId="7250">
        <row r="4">
          <cell r="T4">
            <v>0.98021760000000002</v>
          </cell>
        </row>
      </sheetData>
      <sheetData sheetId="7251">
        <row r="4">
          <cell r="T4">
            <v>0.98021760000000002</v>
          </cell>
        </row>
      </sheetData>
      <sheetData sheetId="7252">
        <row r="38">
          <cell r="B38">
            <v>271803.09999999998</v>
          </cell>
        </row>
      </sheetData>
      <sheetData sheetId="7253"/>
      <sheetData sheetId="7254">
        <row r="20">
          <cell r="B20">
            <v>2574.1</v>
          </cell>
        </row>
      </sheetData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/>
      <sheetData sheetId="7273">
        <row r="48">
          <cell r="B48" t="str">
            <v>Fullmoon Private Limited</v>
          </cell>
        </row>
      </sheetData>
      <sheetData sheetId="7274"/>
      <sheetData sheetId="7275"/>
      <sheetData sheetId="7276"/>
      <sheetData sheetId="7277"/>
      <sheetData sheetId="7278">
        <row r="38">
          <cell r="D38">
            <v>9532198</v>
          </cell>
        </row>
      </sheetData>
      <sheetData sheetId="7279"/>
      <sheetData sheetId="7280">
        <row r="4">
          <cell r="T4">
            <v>0.98021760000000002</v>
          </cell>
        </row>
      </sheetData>
      <sheetData sheetId="7281" refreshError="1"/>
      <sheetData sheetId="7282" refreshError="1"/>
      <sheetData sheetId="7283">
        <row r="4">
          <cell r="T4">
            <v>0.98021760000000002</v>
          </cell>
        </row>
      </sheetData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>
        <row r="4">
          <cell r="T4">
            <v>0.98021760000000002</v>
          </cell>
        </row>
      </sheetData>
      <sheetData sheetId="7296">
        <row r="4">
          <cell r="T4">
            <v>0.98021760000000002</v>
          </cell>
        </row>
      </sheetData>
      <sheetData sheetId="7297">
        <row r="4">
          <cell r="T4">
            <v>0.98021760000000002</v>
          </cell>
        </row>
      </sheetData>
      <sheetData sheetId="7298">
        <row r="4">
          <cell r="T4">
            <v>0.98021760000000002</v>
          </cell>
        </row>
      </sheetData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>
        <row r="4">
          <cell r="T4">
            <v>0.98021760000000002</v>
          </cell>
        </row>
      </sheetData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>
        <row r="4">
          <cell r="T4">
            <v>0.98021760000000002</v>
          </cell>
        </row>
      </sheetData>
      <sheetData sheetId="7321">
        <row r="4">
          <cell r="T4">
            <v>0.98021760000000002</v>
          </cell>
        </row>
      </sheetData>
      <sheetData sheetId="7322">
        <row r="4">
          <cell r="T4">
            <v>0.98021760000000002</v>
          </cell>
        </row>
      </sheetData>
      <sheetData sheetId="7323">
        <row r="4">
          <cell r="T4">
            <v>0.98021760000000002</v>
          </cell>
        </row>
      </sheetData>
      <sheetData sheetId="7324">
        <row r="4">
          <cell r="T4">
            <v>0.98021760000000002</v>
          </cell>
        </row>
      </sheetData>
      <sheetData sheetId="7325">
        <row r="4">
          <cell r="T4">
            <v>0.98021760000000002</v>
          </cell>
        </row>
      </sheetData>
      <sheetData sheetId="7326">
        <row r="4">
          <cell r="T4">
            <v>0.98021760000000002</v>
          </cell>
        </row>
      </sheetData>
      <sheetData sheetId="7327">
        <row r="4">
          <cell r="T4">
            <v>0.98021760000000002</v>
          </cell>
        </row>
      </sheetData>
      <sheetData sheetId="7328">
        <row r="4">
          <cell r="T4">
            <v>0.98021760000000002</v>
          </cell>
        </row>
      </sheetData>
      <sheetData sheetId="7329">
        <row r="4">
          <cell r="T4">
            <v>0.98021760000000002</v>
          </cell>
        </row>
      </sheetData>
      <sheetData sheetId="7330">
        <row r="4">
          <cell r="T4">
            <v>0.98021760000000002</v>
          </cell>
        </row>
      </sheetData>
      <sheetData sheetId="7331">
        <row r="4">
          <cell r="T4">
            <v>0.98021760000000002</v>
          </cell>
        </row>
      </sheetData>
      <sheetData sheetId="7332">
        <row r="4">
          <cell r="T4">
            <v>0.98021760000000002</v>
          </cell>
        </row>
      </sheetData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>
        <row r="4">
          <cell r="T4">
            <v>0.98021760000000002</v>
          </cell>
        </row>
      </sheetData>
      <sheetData sheetId="7344">
        <row r="4">
          <cell r="T4">
            <v>0.98021760000000002</v>
          </cell>
        </row>
      </sheetData>
      <sheetData sheetId="7345">
        <row r="7">
          <cell r="J7">
            <v>-31353.25</v>
          </cell>
        </row>
      </sheetData>
      <sheetData sheetId="7346">
        <row r="14">
          <cell r="B14" t="str">
            <v>Kandholudhoo Diver's Rescuer and Day Spa</v>
          </cell>
        </row>
      </sheetData>
      <sheetData sheetId="7347">
        <row r="4">
          <cell r="T4">
            <v>0.98021760000000002</v>
          </cell>
        </row>
      </sheetData>
      <sheetData sheetId="7348">
        <row r="4">
          <cell r="T4">
            <v>0.98021760000000002</v>
          </cell>
        </row>
      </sheetData>
      <sheetData sheetId="7349">
        <row r="4">
          <cell r="T4">
            <v>0.98021760000000002</v>
          </cell>
        </row>
      </sheetData>
      <sheetData sheetId="7350">
        <row r="4">
          <cell r="T4">
            <v>0.98021760000000002</v>
          </cell>
        </row>
      </sheetData>
      <sheetData sheetId="7351">
        <row r="4">
          <cell r="T4">
            <v>0.98021760000000002</v>
          </cell>
        </row>
      </sheetData>
      <sheetData sheetId="7352">
        <row r="4">
          <cell r="T4">
            <v>0.98021760000000002</v>
          </cell>
        </row>
      </sheetData>
      <sheetData sheetId="7353">
        <row r="4">
          <cell r="T4">
            <v>0.98021760000000002</v>
          </cell>
        </row>
      </sheetData>
      <sheetData sheetId="7354"/>
      <sheetData sheetId="7355"/>
      <sheetData sheetId="7356">
        <row r="4">
          <cell r="T4">
            <v>0.98021760000000002</v>
          </cell>
        </row>
      </sheetData>
      <sheetData sheetId="7357">
        <row r="14">
          <cell r="B14" t="str">
            <v>Kandholudhoo Diver's Rescuer and Day Spa</v>
          </cell>
        </row>
      </sheetData>
      <sheetData sheetId="7358"/>
      <sheetData sheetId="7359"/>
      <sheetData sheetId="7360">
        <row r="10">
          <cell r="C10">
            <v>0</v>
          </cell>
        </row>
      </sheetData>
      <sheetData sheetId="7361">
        <row r="14">
          <cell r="B14" t="str">
            <v>Kandholudhoo Diver's Rescuer and Day Spa</v>
          </cell>
        </row>
      </sheetData>
      <sheetData sheetId="7362">
        <row r="10">
          <cell r="C10">
            <v>0</v>
          </cell>
        </row>
      </sheetData>
      <sheetData sheetId="7363">
        <row r="4">
          <cell r="T4">
            <v>0.98021760000000002</v>
          </cell>
        </row>
      </sheetData>
      <sheetData sheetId="7364">
        <row r="4">
          <cell r="T4">
            <v>0.98021760000000002</v>
          </cell>
        </row>
      </sheetData>
      <sheetData sheetId="7365">
        <row r="4">
          <cell r="T4">
            <v>0.98021760000000002</v>
          </cell>
        </row>
      </sheetData>
      <sheetData sheetId="7366">
        <row r="4">
          <cell r="T4">
            <v>0.98021760000000002</v>
          </cell>
        </row>
      </sheetData>
      <sheetData sheetId="7367">
        <row r="4">
          <cell r="T4">
            <v>0.98021760000000002</v>
          </cell>
        </row>
      </sheetData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>
        <row r="4">
          <cell r="T4">
            <v>0.98021760000000002</v>
          </cell>
        </row>
      </sheetData>
      <sheetData sheetId="7404">
        <row r="4">
          <cell r="T4">
            <v>0.98021760000000002</v>
          </cell>
        </row>
      </sheetData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/>
      <sheetData sheetId="7431"/>
      <sheetData sheetId="7432"/>
      <sheetData sheetId="7433"/>
      <sheetData sheetId="7434"/>
      <sheetData sheetId="7435"/>
      <sheetData sheetId="7436"/>
      <sheetData sheetId="7437">
        <row r="4">
          <cell r="T4">
            <v>0.98021760000000002</v>
          </cell>
        </row>
      </sheetData>
      <sheetData sheetId="7438">
        <row r="4">
          <cell r="T4">
            <v>0.98021760000000002</v>
          </cell>
        </row>
      </sheetData>
      <sheetData sheetId="7439"/>
      <sheetData sheetId="7440"/>
      <sheetData sheetId="7441"/>
      <sheetData sheetId="7442"/>
      <sheetData sheetId="7443"/>
      <sheetData sheetId="7444"/>
      <sheetData sheetId="7445"/>
      <sheetData sheetId="7446">
        <row r="4">
          <cell r="T4">
            <v>0.98021760000000002</v>
          </cell>
        </row>
      </sheetData>
      <sheetData sheetId="7447">
        <row r="4">
          <cell r="T4">
            <v>0.98021760000000002</v>
          </cell>
        </row>
      </sheetData>
      <sheetData sheetId="7448">
        <row r="4">
          <cell r="T4">
            <v>0.98021760000000002</v>
          </cell>
        </row>
      </sheetData>
      <sheetData sheetId="7449">
        <row r="4">
          <cell r="T4">
            <v>0.98021760000000002</v>
          </cell>
        </row>
      </sheetData>
      <sheetData sheetId="7450">
        <row r="4">
          <cell r="T4">
            <v>0.98021760000000002</v>
          </cell>
        </row>
      </sheetData>
      <sheetData sheetId="7451">
        <row r="4">
          <cell r="T4">
            <v>0.98021760000000002</v>
          </cell>
        </row>
      </sheetData>
      <sheetData sheetId="7452">
        <row r="4">
          <cell r="T4">
            <v>0.98021760000000002</v>
          </cell>
        </row>
      </sheetData>
      <sheetData sheetId="7453">
        <row r="4">
          <cell r="T4">
            <v>0.98021760000000002</v>
          </cell>
        </row>
      </sheetData>
      <sheetData sheetId="7454">
        <row r="4">
          <cell r="T4">
            <v>0.98021760000000002</v>
          </cell>
        </row>
      </sheetData>
      <sheetData sheetId="7455">
        <row r="4">
          <cell r="T4">
            <v>0.98021760000000002</v>
          </cell>
        </row>
      </sheetData>
      <sheetData sheetId="7456">
        <row r="4">
          <cell r="T4">
            <v>0.98021760000000002</v>
          </cell>
        </row>
      </sheetData>
      <sheetData sheetId="7457">
        <row r="4">
          <cell r="T4">
            <v>0.98021760000000002</v>
          </cell>
        </row>
      </sheetData>
      <sheetData sheetId="7458">
        <row r="4">
          <cell r="T4">
            <v>0.98021760000000002</v>
          </cell>
        </row>
      </sheetData>
      <sheetData sheetId="7459">
        <row r="4">
          <cell r="T4">
            <v>0.98021760000000002</v>
          </cell>
        </row>
      </sheetData>
      <sheetData sheetId="7460">
        <row r="4">
          <cell r="T4">
            <v>0.98021760000000002</v>
          </cell>
        </row>
      </sheetData>
      <sheetData sheetId="7461">
        <row r="4">
          <cell r="T4">
            <v>0.98021760000000002</v>
          </cell>
        </row>
      </sheetData>
      <sheetData sheetId="7462">
        <row r="4">
          <cell r="T4">
            <v>0.98021760000000002</v>
          </cell>
        </row>
      </sheetData>
      <sheetData sheetId="7463">
        <row r="4">
          <cell r="T4">
            <v>0.98021760000000002</v>
          </cell>
        </row>
      </sheetData>
      <sheetData sheetId="7464">
        <row r="4">
          <cell r="T4">
            <v>0.98021760000000002</v>
          </cell>
        </row>
      </sheetData>
      <sheetData sheetId="7465">
        <row r="4">
          <cell r="T4">
            <v>0.98021760000000002</v>
          </cell>
        </row>
      </sheetData>
      <sheetData sheetId="7466">
        <row r="4">
          <cell r="T4">
            <v>0.98021760000000002</v>
          </cell>
        </row>
      </sheetData>
      <sheetData sheetId="7467">
        <row r="4">
          <cell r="T4">
            <v>0.98021760000000002</v>
          </cell>
        </row>
      </sheetData>
      <sheetData sheetId="7468">
        <row r="4">
          <cell r="T4">
            <v>0.98021760000000002</v>
          </cell>
        </row>
      </sheetData>
      <sheetData sheetId="7469">
        <row r="4">
          <cell r="T4">
            <v>0.98021760000000002</v>
          </cell>
        </row>
      </sheetData>
      <sheetData sheetId="7470">
        <row r="4">
          <cell r="T4">
            <v>0.98021760000000002</v>
          </cell>
        </row>
      </sheetData>
      <sheetData sheetId="7471">
        <row r="4">
          <cell r="T4">
            <v>0.98021760000000002</v>
          </cell>
        </row>
      </sheetData>
      <sheetData sheetId="7472">
        <row r="4">
          <cell r="T4">
            <v>0.98021760000000002</v>
          </cell>
        </row>
      </sheetData>
      <sheetData sheetId="7473">
        <row r="4">
          <cell r="T4">
            <v>0.98021760000000002</v>
          </cell>
        </row>
      </sheetData>
      <sheetData sheetId="7474">
        <row r="4">
          <cell r="T4">
            <v>0.98021760000000002</v>
          </cell>
        </row>
      </sheetData>
      <sheetData sheetId="7475">
        <row r="4">
          <cell r="T4">
            <v>0.98021760000000002</v>
          </cell>
        </row>
      </sheetData>
      <sheetData sheetId="7476">
        <row r="4">
          <cell r="T4">
            <v>0.98021760000000002</v>
          </cell>
        </row>
      </sheetData>
      <sheetData sheetId="7477">
        <row r="4">
          <cell r="T4">
            <v>0.98021760000000002</v>
          </cell>
        </row>
      </sheetData>
      <sheetData sheetId="7478">
        <row r="4">
          <cell r="T4">
            <v>0.98021760000000002</v>
          </cell>
        </row>
      </sheetData>
      <sheetData sheetId="7479">
        <row r="4">
          <cell r="T4">
            <v>0.98021760000000002</v>
          </cell>
        </row>
      </sheetData>
      <sheetData sheetId="7480">
        <row r="4">
          <cell r="T4">
            <v>0.98021760000000002</v>
          </cell>
        </row>
      </sheetData>
      <sheetData sheetId="7481">
        <row r="4">
          <cell r="T4">
            <v>0.98021760000000002</v>
          </cell>
        </row>
      </sheetData>
      <sheetData sheetId="7482">
        <row r="4">
          <cell r="T4">
            <v>0.98021760000000002</v>
          </cell>
        </row>
      </sheetData>
      <sheetData sheetId="7483">
        <row r="4">
          <cell r="T4">
            <v>0.98021760000000002</v>
          </cell>
        </row>
      </sheetData>
      <sheetData sheetId="7484">
        <row r="4">
          <cell r="T4">
            <v>0.98021760000000002</v>
          </cell>
        </row>
      </sheetData>
      <sheetData sheetId="7485">
        <row r="4">
          <cell r="T4">
            <v>0.98021760000000002</v>
          </cell>
        </row>
      </sheetData>
      <sheetData sheetId="7486">
        <row r="4">
          <cell r="T4">
            <v>0.98021760000000002</v>
          </cell>
        </row>
      </sheetData>
      <sheetData sheetId="7487">
        <row r="4">
          <cell r="T4">
            <v>0.98021760000000002</v>
          </cell>
        </row>
      </sheetData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>
        <row r="4">
          <cell r="T4">
            <v>0.98021760000000002</v>
          </cell>
        </row>
      </sheetData>
      <sheetData sheetId="7505">
        <row r="4">
          <cell r="T4">
            <v>0.98021760000000002</v>
          </cell>
        </row>
      </sheetData>
      <sheetData sheetId="7506">
        <row r="4">
          <cell r="T4">
            <v>0.98021760000000002</v>
          </cell>
        </row>
      </sheetData>
      <sheetData sheetId="7507">
        <row r="4">
          <cell r="T4">
            <v>0.98021760000000002</v>
          </cell>
        </row>
      </sheetData>
      <sheetData sheetId="7508">
        <row r="4">
          <cell r="T4">
            <v>0.98021760000000002</v>
          </cell>
        </row>
      </sheetData>
      <sheetData sheetId="7509">
        <row r="4">
          <cell r="T4">
            <v>0.98021760000000002</v>
          </cell>
        </row>
      </sheetData>
      <sheetData sheetId="7510">
        <row r="4">
          <cell r="T4">
            <v>0.98021760000000002</v>
          </cell>
        </row>
      </sheetData>
      <sheetData sheetId="7511">
        <row r="4">
          <cell r="T4">
            <v>0.98021760000000002</v>
          </cell>
        </row>
      </sheetData>
      <sheetData sheetId="7512">
        <row r="4">
          <cell r="T4">
            <v>0.98021760000000002</v>
          </cell>
        </row>
      </sheetData>
      <sheetData sheetId="7513">
        <row r="4">
          <cell r="T4">
            <v>0.98021760000000002</v>
          </cell>
        </row>
      </sheetData>
      <sheetData sheetId="7514">
        <row r="4">
          <cell r="T4">
            <v>0.98021760000000002</v>
          </cell>
        </row>
      </sheetData>
      <sheetData sheetId="7515">
        <row r="4">
          <cell r="T4">
            <v>0.98021760000000002</v>
          </cell>
        </row>
      </sheetData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>
        <row r="4">
          <cell r="T4">
            <v>0.98021760000000002</v>
          </cell>
        </row>
      </sheetData>
      <sheetData sheetId="7538">
        <row r="4">
          <cell r="T4">
            <v>0.98021760000000002</v>
          </cell>
        </row>
      </sheetData>
      <sheetData sheetId="7539">
        <row r="4">
          <cell r="T4">
            <v>0.98021760000000002</v>
          </cell>
        </row>
      </sheetData>
      <sheetData sheetId="7540">
        <row r="4">
          <cell r="T4">
            <v>0.98021760000000002</v>
          </cell>
        </row>
      </sheetData>
      <sheetData sheetId="7541">
        <row r="4">
          <cell r="T4">
            <v>0.98021760000000002</v>
          </cell>
        </row>
      </sheetData>
      <sheetData sheetId="7542">
        <row r="4">
          <cell r="T4">
            <v>0.98021760000000002</v>
          </cell>
        </row>
      </sheetData>
      <sheetData sheetId="7543">
        <row r="4">
          <cell r="T4">
            <v>0.98021760000000002</v>
          </cell>
        </row>
      </sheetData>
      <sheetData sheetId="7544">
        <row r="4">
          <cell r="T4">
            <v>0.98021760000000002</v>
          </cell>
        </row>
      </sheetData>
      <sheetData sheetId="7545">
        <row r="4">
          <cell r="T4">
            <v>0.98021760000000002</v>
          </cell>
        </row>
      </sheetData>
      <sheetData sheetId="7546">
        <row r="4">
          <cell r="T4">
            <v>0.98021760000000002</v>
          </cell>
        </row>
      </sheetData>
      <sheetData sheetId="7547">
        <row r="4">
          <cell r="T4">
            <v>0.98021760000000002</v>
          </cell>
        </row>
      </sheetData>
      <sheetData sheetId="7548">
        <row r="4">
          <cell r="T4">
            <v>0.98021760000000002</v>
          </cell>
        </row>
      </sheetData>
      <sheetData sheetId="7549">
        <row r="4">
          <cell r="T4">
            <v>0.98021760000000002</v>
          </cell>
        </row>
      </sheetData>
      <sheetData sheetId="7550">
        <row r="4">
          <cell r="T4">
            <v>0.98021760000000002</v>
          </cell>
        </row>
      </sheetData>
      <sheetData sheetId="7551">
        <row r="4">
          <cell r="T4">
            <v>0.98021760000000002</v>
          </cell>
        </row>
      </sheetData>
      <sheetData sheetId="7552">
        <row r="4">
          <cell r="T4">
            <v>0.98021760000000002</v>
          </cell>
        </row>
      </sheetData>
      <sheetData sheetId="7553">
        <row r="4">
          <cell r="T4">
            <v>0.98021760000000002</v>
          </cell>
        </row>
      </sheetData>
      <sheetData sheetId="7554">
        <row r="4">
          <cell r="T4">
            <v>0.98021760000000002</v>
          </cell>
        </row>
      </sheetData>
      <sheetData sheetId="7555">
        <row r="4">
          <cell r="T4">
            <v>0.98021760000000002</v>
          </cell>
        </row>
      </sheetData>
      <sheetData sheetId="7556">
        <row r="4">
          <cell r="T4">
            <v>0.98021760000000002</v>
          </cell>
        </row>
      </sheetData>
      <sheetData sheetId="7557">
        <row r="4">
          <cell r="T4">
            <v>0.98021760000000002</v>
          </cell>
        </row>
      </sheetData>
      <sheetData sheetId="7558">
        <row r="4">
          <cell r="T4">
            <v>0.98021760000000002</v>
          </cell>
        </row>
      </sheetData>
      <sheetData sheetId="7559">
        <row r="4">
          <cell r="T4">
            <v>0.98021760000000002</v>
          </cell>
        </row>
      </sheetData>
      <sheetData sheetId="7560">
        <row r="4">
          <cell r="T4">
            <v>0.98021760000000002</v>
          </cell>
        </row>
      </sheetData>
      <sheetData sheetId="7561">
        <row r="4">
          <cell r="T4">
            <v>0.98021760000000002</v>
          </cell>
        </row>
      </sheetData>
      <sheetData sheetId="7562">
        <row r="4">
          <cell r="T4">
            <v>0.98021760000000002</v>
          </cell>
        </row>
      </sheetData>
      <sheetData sheetId="7563">
        <row r="4">
          <cell r="T4">
            <v>0.98021760000000002</v>
          </cell>
        </row>
      </sheetData>
      <sheetData sheetId="7564">
        <row r="4">
          <cell r="T4">
            <v>0.98021760000000002</v>
          </cell>
        </row>
      </sheetData>
      <sheetData sheetId="7565">
        <row r="4">
          <cell r="T4">
            <v>0.98021760000000002</v>
          </cell>
        </row>
      </sheetData>
      <sheetData sheetId="7566">
        <row r="4">
          <cell r="T4">
            <v>0.98021760000000002</v>
          </cell>
        </row>
      </sheetData>
      <sheetData sheetId="7567">
        <row r="4">
          <cell r="T4">
            <v>0.98021760000000002</v>
          </cell>
        </row>
      </sheetData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>
        <row r="4">
          <cell r="T4">
            <v>0.98021760000000002</v>
          </cell>
        </row>
      </sheetData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>
        <row r="4">
          <cell r="T4">
            <v>0.98021760000000002</v>
          </cell>
        </row>
      </sheetData>
      <sheetData sheetId="7684">
        <row r="4">
          <cell r="T4">
            <v>0.98021760000000002</v>
          </cell>
        </row>
      </sheetData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>
        <row r="4">
          <cell r="T4">
            <v>0.98021760000000002</v>
          </cell>
        </row>
      </sheetData>
      <sheetData sheetId="7698">
        <row r="4">
          <cell r="T4">
            <v>0.98021760000000002</v>
          </cell>
        </row>
      </sheetData>
      <sheetData sheetId="7699">
        <row r="4">
          <cell r="T4">
            <v>0.98021760000000002</v>
          </cell>
        </row>
      </sheetData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>
        <row r="4">
          <cell r="T4">
            <v>0.98021760000000002</v>
          </cell>
        </row>
      </sheetData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>
        <row r="4">
          <cell r="T4">
            <v>0.98021760000000002</v>
          </cell>
        </row>
      </sheetData>
      <sheetData sheetId="7816">
        <row r="4">
          <cell r="T4">
            <v>0.98021760000000002</v>
          </cell>
        </row>
      </sheetData>
      <sheetData sheetId="7817" refreshError="1"/>
      <sheetData sheetId="7818">
        <row r="2">
          <cell r="A2" t="str">
            <v>Apparel/Textiles</v>
          </cell>
        </row>
      </sheetData>
      <sheetData sheetId="7819">
        <row r="4">
          <cell r="T4">
            <v>0.98021760000000002</v>
          </cell>
        </row>
      </sheetData>
      <sheetData sheetId="7820">
        <row r="4">
          <cell r="T4">
            <v>0.98021760000000002</v>
          </cell>
        </row>
      </sheetData>
      <sheetData sheetId="7821">
        <row r="4">
          <cell r="T4">
            <v>0.98021760000000002</v>
          </cell>
        </row>
      </sheetData>
      <sheetData sheetId="7822">
        <row r="4">
          <cell r="T4">
            <v>0.98021760000000002</v>
          </cell>
        </row>
      </sheetData>
      <sheetData sheetId="7823">
        <row r="4">
          <cell r="T4">
            <v>0.98021760000000002</v>
          </cell>
        </row>
      </sheetData>
      <sheetData sheetId="7824">
        <row r="4">
          <cell r="T4">
            <v>0.98021760000000002</v>
          </cell>
        </row>
      </sheetData>
      <sheetData sheetId="7825">
        <row r="4">
          <cell r="T4">
            <v>0.98021760000000002</v>
          </cell>
        </row>
      </sheetData>
      <sheetData sheetId="7826">
        <row r="4">
          <cell r="T4">
            <v>0.98021760000000002</v>
          </cell>
        </row>
      </sheetData>
      <sheetData sheetId="7827">
        <row r="2">
          <cell r="A2" t="str">
            <v>Apparel/Textiles</v>
          </cell>
        </row>
      </sheetData>
      <sheetData sheetId="7828">
        <row r="4">
          <cell r="T4">
            <v>0.98021760000000002</v>
          </cell>
        </row>
      </sheetData>
      <sheetData sheetId="7829">
        <row r="4">
          <cell r="T4">
            <v>0.98021760000000002</v>
          </cell>
        </row>
      </sheetData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>
        <row r="4">
          <cell r="T4">
            <v>0.98021760000000002</v>
          </cell>
        </row>
      </sheetData>
      <sheetData sheetId="7864">
        <row r="4">
          <cell r="T4">
            <v>0.98021760000000002</v>
          </cell>
        </row>
      </sheetData>
      <sheetData sheetId="7865">
        <row r="4">
          <cell r="T4">
            <v>0.98021760000000002</v>
          </cell>
        </row>
      </sheetData>
      <sheetData sheetId="7866" refreshError="1"/>
      <sheetData sheetId="7867">
        <row r="4">
          <cell r="T4">
            <v>0.98021760000000002</v>
          </cell>
        </row>
      </sheetData>
      <sheetData sheetId="7868">
        <row r="4">
          <cell r="T4">
            <v>0.98021760000000002</v>
          </cell>
        </row>
      </sheetData>
      <sheetData sheetId="7869">
        <row r="4">
          <cell r="T4">
            <v>0.98021760000000002</v>
          </cell>
        </row>
      </sheetData>
      <sheetData sheetId="7870">
        <row r="4">
          <cell r="T4">
            <v>0.98021760000000002</v>
          </cell>
        </row>
      </sheetData>
      <sheetData sheetId="7871">
        <row r="4">
          <cell r="T4">
            <v>0.98021760000000002</v>
          </cell>
        </row>
      </sheetData>
      <sheetData sheetId="7872">
        <row r="4">
          <cell r="T4">
            <v>0.98021760000000002</v>
          </cell>
        </row>
      </sheetData>
      <sheetData sheetId="7873">
        <row r="4">
          <cell r="T4">
            <v>0.98021760000000002</v>
          </cell>
        </row>
      </sheetData>
      <sheetData sheetId="7874">
        <row r="4">
          <cell r="T4">
            <v>0.98021760000000002</v>
          </cell>
        </row>
      </sheetData>
      <sheetData sheetId="7875">
        <row r="4">
          <cell r="T4">
            <v>0.98021760000000002</v>
          </cell>
        </row>
      </sheetData>
      <sheetData sheetId="7876">
        <row r="4">
          <cell r="T4">
            <v>0.98021760000000002</v>
          </cell>
        </row>
      </sheetData>
      <sheetData sheetId="7877">
        <row r="4">
          <cell r="T4">
            <v>0.98021760000000002</v>
          </cell>
        </row>
      </sheetData>
      <sheetData sheetId="7878">
        <row r="4">
          <cell r="T4">
            <v>0.98021760000000002</v>
          </cell>
        </row>
      </sheetData>
      <sheetData sheetId="7879">
        <row r="4">
          <cell r="T4">
            <v>0.98021760000000002</v>
          </cell>
        </row>
      </sheetData>
      <sheetData sheetId="7880">
        <row r="4">
          <cell r="T4">
            <v>0.98021760000000002</v>
          </cell>
        </row>
      </sheetData>
      <sheetData sheetId="7881">
        <row r="4">
          <cell r="T4">
            <v>0.98021760000000002</v>
          </cell>
        </row>
      </sheetData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>
        <row r="4">
          <cell r="T4">
            <v>0.98021760000000002</v>
          </cell>
        </row>
      </sheetData>
      <sheetData sheetId="7909">
        <row r="4">
          <cell r="T4">
            <v>0.98021760000000002</v>
          </cell>
        </row>
      </sheetData>
      <sheetData sheetId="7910">
        <row r="4">
          <cell r="T4">
            <v>0.98021760000000002</v>
          </cell>
        </row>
      </sheetData>
      <sheetData sheetId="7911">
        <row r="4">
          <cell r="T4">
            <v>0.98021760000000002</v>
          </cell>
        </row>
      </sheetData>
      <sheetData sheetId="7912">
        <row r="4">
          <cell r="T4">
            <v>0.98021760000000002</v>
          </cell>
        </row>
      </sheetData>
      <sheetData sheetId="7913">
        <row r="4">
          <cell r="T4">
            <v>0.98021760000000002</v>
          </cell>
        </row>
      </sheetData>
      <sheetData sheetId="7914">
        <row r="4">
          <cell r="T4">
            <v>0.98021760000000002</v>
          </cell>
        </row>
      </sheetData>
      <sheetData sheetId="7915">
        <row r="4">
          <cell r="T4">
            <v>0.98021760000000002</v>
          </cell>
        </row>
      </sheetData>
      <sheetData sheetId="7916">
        <row r="4">
          <cell r="T4">
            <v>0.98021760000000002</v>
          </cell>
        </row>
      </sheetData>
      <sheetData sheetId="7917">
        <row r="4">
          <cell r="T4">
            <v>0.98021760000000002</v>
          </cell>
        </row>
      </sheetData>
      <sheetData sheetId="7918">
        <row r="4">
          <cell r="T4">
            <v>0.98021760000000002</v>
          </cell>
        </row>
      </sheetData>
      <sheetData sheetId="7919">
        <row r="4">
          <cell r="T4">
            <v>0.98021760000000002</v>
          </cell>
        </row>
      </sheetData>
      <sheetData sheetId="7920">
        <row r="4">
          <cell r="T4">
            <v>0.98021760000000002</v>
          </cell>
        </row>
      </sheetData>
      <sheetData sheetId="7921">
        <row r="4">
          <cell r="T4">
            <v>0.98021760000000002</v>
          </cell>
        </row>
      </sheetData>
      <sheetData sheetId="7922">
        <row r="4">
          <cell r="T4">
            <v>0.98021760000000002</v>
          </cell>
        </row>
      </sheetData>
      <sheetData sheetId="7923">
        <row r="4">
          <cell r="T4">
            <v>0.98021760000000002</v>
          </cell>
        </row>
      </sheetData>
      <sheetData sheetId="7924">
        <row r="4">
          <cell r="T4">
            <v>0.98021760000000002</v>
          </cell>
        </row>
      </sheetData>
      <sheetData sheetId="7925">
        <row r="4">
          <cell r="T4">
            <v>0.98021760000000002</v>
          </cell>
        </row>
      </sheetData>
      <sheetData sheetId="7926">
        <row r="4">
          <cell r="T4">
            <v>0.98021760000000002</v>
          </cell>
        </row>
      </sheetData>
      <sheetData sheetId="7927">
        <row r="4">
          <cell r="T4">
            <v>0.98021760000000002</v>
          </cell>
        </row>
      </sheetData>
      <sheetData sheetId="7928">
        <row r="4">
          <cell r="T4">
            <v>0.98021760000000002</v>
          </cell>
        </row>
      </sheetData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>
        <row r="4">
          <cell r="T4">
            <v>0.98021760000000002</v>
          </cell>
        </row>
      </sheetData>
      <sheetData sheetId="7937">
        <row r="4">
          <cell r="T4">
            <v>0.98021760000000002</v>
          </cell>
        </row>
      </sheetData>
      <sheetData sheetId="7938">
        <row r="4">
          <cell r="T4">
            <v>0.98021760000000002</v>
          </cell>
        </row>
      </sheetData>
      <sheetData sheetId="7939">
        <row r="4">
          <cell r="T4">
            <v>0.98021760000000002</v>
          </cell>
        </row>
      </sheetData>
      <sheetData sheetId="7940">
        <row r="4">
          <cell r="T4">
            <v>0.98021760000000002</v>
          </cell>
        </row>
      </sheetData>
      <sheetData sheetId="7941">
        <row r="4">
          <cell r="T4">
            <v>0.98021760000000002</v>
          </cell>
        </row>
      </sheetData>
      <sheetData sheetId="7942">
        <row r="4">
          <cell r="T4">
            <v>0.98021760000000002</v>
          </cell>
        </row>
      </sheetData>
      <sheetData sheetId="7943">
        <row r="4">
          <cell r="T4">
            <v>0.98021760000000002</v>
          </cell>
        </row>
      </sheetData>
      <sheetData sheetId="7944">
        <row r="4">
          <cell r="T4">
            <v>0.98021760000000002</v>
          </cell>
        </row>
      </sheetData>
      <sheetData sheetId="7945">
        <row r="4">
          <cell r="T4">
            <v>0.98021760000000002</v>
          </cell>
        </row>
      </sheetData>
      <sheetData sheetId="7946" refreshError="1"/>
      <sheetData sheetId="7947" refreshError="1"/>
      <sheetData sheetId="7948">
        <row r="4">
          <cell r="T4">
            <v>0.98021760000000002</v>
          </cell>
        </row>
      </sheetData>
      <sheetData sheetId="7949">
        <row r="4">
          <cell r="T4">
            <v>0.98021760000000002</v>
          </cell>
        </row>
      </sheetData>
      <sheetData sheetId="7950">
        <row r="4">
          <cell r="T4">
            <v>0.98021760000000002</v>
          </cell>
        </row>
      </sheetData>
      <sheetData sheetId="7951">
        <row r="4">
          <cell r="T4">
            <v>0.98021760000000002</v>
          </cell>
        </row>
      </sheetData>
      <sheetData sheetId="7952">
        <row r="4">
          <cell r="T4">
            <v>0.98021760000000002</v>
          </cell>
        </row>
      </sheetData>
      <sheetData sheetId="7953">
        <row r="4">
          <cell r="T4">
            <v>0.98021760000000002</v>
          </cell>
        </row>
      </sheetData>
      <sheetData sheetId="7954">
        <row r="4">
          <cell r="T4">
            <v>0.98021760000000002</v>
          </cell>
        </row>
      </sheetData>
      <sheetData sheetId="7955">
        <row r="4">
          <cell r="T4">
            <v>0.98021760000000002</v>
          </cell>
        </row>
      </sheetData>
      <sheetData sheetId="7956">
        <row r="4">
          <cell r="T4">
            <v>0.98021760000000002</v>
          </cell>
        </row>
      </sheetData>
      <sheetData sheetId="7957">
        <row r="4">
          <cell r="T4">
            <v>0.98021760000000002</v>
          </cell>
        </row>
      </sheetData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>
        <row r="4">
          <cell r="T4">
            <v>0.98021760000000002</v>
          </cell>
        </row>
      </sheetData>
      <sheetData sheetId="7991" refreshError="1"/>
      <sheetData sheetId="7992">
        <row r="4">
          <cell r="T4">
            <v>0.98021760000000002</v>
          </cell>
        </row>
      </sheetData>
      <sheetData sheetId="7993">
        <row r="4">
          <cell r="T4">
            <v>0.98021760000000002</v>
          </cell>
        </row>
      </sheetData>
      <sheetData sheetId="7994">
        <row r="4">
          <cell r="T4">
            <v>0.98021760000000002</v>
          </cell>
        </row>
      </sheetData>
      <sheetData sheetId="7995">
        <row r="4">
          <cell r="T4">
            <v>0.98021760000000002</v>
          </cell>
        </row>
      </sheetData>
      <sheetData sheetId="7996">
        <row r="4">
          <cell r="T4">
            <v>0.98021760000000002</v>
          </cell>
        </row>
      </sheetData>
      <sheetData sheetId="7997">
        <row r="4">
          <cell r="T4">
            <v>0.98021760000000002</v>
          </cell>
        </row>
      </sheetData>
      <sheetData sheetId="7998">
        <row r="4">
          <cell r="T4">
            <v>0.98021760000000002</v>
          </cell>
        </row>
      </sheetData>
      <sheetData sheetId="7999">
        <row r="4">
          <cell r="T4">
            <v>0.98021760000000002</v>
          </cell>
        </row>
      </sheetData>
      <sheetData sheetId="8000">
        <row r="4">
          <cell r="T4">
            <v>0.98021760000000002</v>
          </cell>
        </row>
      </sheetData>
      <sheetData sheetId="8001">
        <row r="4">
          <cell r="T4">
            <v>0.98021760000000002</v>
          </cell>
        </row>
      </sheetData>
      <sheetData sheetId="8002">
        <row r="4">
          <cell r="T4">
            <v>0.98021760000000002</v>
          </cell>
        </row>
      </sheetData>
      <sheetData sheetId="8003">
        <row r="4">
          <cell r="T4">
            <v>0.98021760000000002</v>
          </cell>
        </row>
      </sheetData>
      <sheetData sheetId="8004">
        <row r="4">
          <cell r="T4">
            <v>0.98021760000000002</v>
          </cell>
        </row>
      </sheetData>
      <sheetData sheetId="8005">
        <row r="4">
          <cell r="T4">
            <v>0.98021760000000002</v>
          </cell>
        </row>
      </sheetData>
      <sheetData sheetId="8006">
        <row r="4">
          <cell r="T4">
            <v>0.98021760000000002</v>
          </cell>
        </row>
      </sheetData>
      <sheetData sheetId="8007">
        <row r="4">
          <cell r="T4">
            <v>0.98021760000000002</v>
          </cell>
        </row>
      </sheetData>
      <sheetData sheetId="8008" refreshError="1"/>
      <sheetData sheetId="8009" refreshError="1"/>
      <sheetData sheetId="8010" refreshError="1"/>
      <sheetData sheetId="8011" refreshError="1"/>
      <sheetData sheetId="8012" refreshError="1"/>
      <sheetData sheetId="8013" refreshError="1"/>
      <sheetData sheetId="8014">
        <row r="4">
          <cell r="T4">
            <v>0.98021760000000002</v>
          </cell>
        </row>
      </sheetData>
      <sheetData sheetId="8015" refreshError="1"/>
      <sheetData sheetId="8016" refreshError="1"/>
      <sheetData sheetId="8017" refreshError="1"/>
      <sheetData sheetId="8018">
        <row r="4">
          <cell r="T4">
            <v>0.98021760000000002</v>
          </cell>
        </row>
      </sheetData>
      <sheetData sheetId="8019" refreshError="1"/>
      <sheetData sheetId="8020" refreshError="1"/>
      <sheetData sheetId="8021" refreshError="1"/>
      <sheetData sheetId="8022" refreshError="1"/>
      <sheetData sheetId="8023" refreshError="1"/>
      <sheetData sheetId="8024" refreshError="1"/>
      <sheetData sheetId="8025" refreshError="1"/>
      <sheetData sheetId="8026" refreshError="1"/>
      <sheetData sheetId="8027" refreshError="1"/>
      <sheetData sheetId="8028" refreshError="1"/>
      <sheetData sheetId="8029" refreshError="1"/>
      <sheetData sheetId="8030" refreshError="1"/>
      <sheetData sheetId="8031" refreshError="1"/>
      <sheetData sheetId="8032" refreshError="1"/>
      <sheetData sheetId="8033" refreshError="1"/>
      <sheetData sheetId="8034" refreshError="1"/>
      <sheetData sheetId="8035" refreshError="1"/>
      <sheetData sheetId="8036" refreshError="1"/>
      <sheetData sheetId="8037" refreshError="1"/>
      <sheetData sheetId="8038" refreshError="1"/>
      <sheetData sheetId="8039" refreshError="1"/>
      <sheetData sheetId="8040" refreshError="1"/>
      <sheetData sheetId="8041" refreshError="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 refreshError="1"/>
      <sheetData sheetId="8050" refreshError="1"/>
      <sheetData sheetId="8051" refreshError="1"/>
      <sheetData sheetId="8052" refreshError="1"/>
      <sheetData sheetId="8053" refreshError="1"/>
      <sheetData sheetId="8054" refreshError="1"/>
      <sheetData sheetId="8055" refreshError="1"/>
      <sheetData sheetId="8056" refreshError="1"/>
      <sheetData sheetId="8057" refreshError="1"/>
      <sheetData sheetId="8058" refreshError="1"/>
      <sheetData sheetId="8059">
        <row r="2">
          <cell r="A2" t="str">
            <v>Apparel/Textiles</v>
          </cell>
        </row>
      </sheetData>
      <sheetData sheetId="8060">
        <row r="2">
          <cell r="A2" t="str">
            <v>Apparel/Textiles</v>
          </cell>
        </row>
      </sheetData>
      <sheetData sheetId="8061">
        <row r="2">
          <cell r="A2" t="str">
            <v>Apparel/Textiles</v>
          </cell>
        </row>
      </sheetData>
      <sheetData sheetId="8062">
        <row r="4">
          <cell r="T4">
            <v>0.98021760000000002</v>
          </cell>
        </row>
      </sheetData>
      <sheetData sheetId="8063">
        <row r="2">
          <cell r="A2" t="str">
            <v>Apparel/Textiles</v>
          </cell>
        </row>
      </sheetData>
      <sheetData sheetId="8064">
        <row r="2">
          <cell r="A2" t="str">
            <v>Apparel/Textiles</v>
          </cell>
        </row>
      </sheetData>
      <sheetData sheetId="8065">
        <row r="2">
          <cell r="A2" t="str">
            <v>Apparel/Textiles</v>
          </cell>
        </row>
      </sheetData>
      <sheetData sheetId="8066">
        <row r="2">
          <cell r="A2" t="str">
            <v>Apparel/Textiles</v>
          </cell>
        </row>
      </sheetData>
      <sheetData sheetId="8067">
        <row r="2">
          <cell r="A2" t="str">
            <v>Apparel/Textiles</v>
          </cell>
        </row>
      </sheetData>
      <sheetData sheetId="8068">
        <row r="2">
          <cell r="A2" t="str">
            <v>Apparel/Textiles</v>
          </cell>
        </row>
      </sheetData>
      <sheetData sheetId="8069" refreshError="1"/>
      <sheetData sheetId="8070">
        <row r="4">
          <cell r="T4">
            <v>0.98021760000000002</v>
          </cell>
        </row>
      </sheetData>
      <sheetData sheetId="8071">
        <row r="2">
          <cell r="A2" t="str">
            <v>Apparel/Textiles</v>
          </cell>
        </row>
      </sheetData>
      <sheetData sheetId="8072">
        <row r="4">
          <cell r="T4">
            <v>0.98021760000000002</v>
          </cell>
        </row>
      </sheetData>
      <sheetData sheetId="8073">
        <row r="2">
          <cell r="A2" t="str">
            <v>Apparel/Textiles</v>
          </cell>
        </row>
      </sheetData>
      <sheetData sheetId="8074">
        <row r="2">
          <cell r="A2" t="str">
            <v>Apparel/Textiles</v>
          </cell>
        </row>
      </sheetData>
      <sheetData sheetId="8075">
        <row r="4">
          <cell r="T4">
            <v>0.98021760000000002</v>
          </cell>
        </row>
      </sheetData>
      <sheetData sheetId="8076">
        <row r="2">
          <cell r="A2" t="str">
            <v>Apparel/Textiles</v>
          </cell>
        </row>
      </sheetData>
      <sheetData sheetId="8077">
        <row r="4">
          <cell r="T4">
            <v>0.98021760000000002</v>
          </cell>
        </row>
      </sheetData>
      <sheetData sheetId="8078">
        <row r="4">
          <cell r="T4">
            <v>0.98021760000000002</v>
          </cell>
        </row>
      </sheetData>
      <sheetData sheetId="8079">
        <row r="4">
          <cell r="T4">
            <v>0.98021760000000002</v>
          </cell>
        </row>
      </sheetData>
      <sheetData sheetId="8080">
        <row r="4">
          <cell r="T4">
            <v>0.98021760000000002</v>
          </cell>
        </row>
      </sheetData>
      <sheetData sheetId="8081">
        <row r="4">
          <cell r="T4">
            <v>0.98021760000000002</v>
          </cell>
        </row>
      </sheetData>
      <sheetData sheetId="8082">
        <row r="4">
          <cell r="T4">
            <v>0.98021760000000002</v>
          </cell>
        </row>
      </sheetData>
      <sheetData sheetId="8083">
        <row r="4">
          <cell r="T4">
            <v>0.98021760000000002</v>
          </cell>
        </row>
      </sheetData>
      <sheetData sheetId="8084">
        <row r="4">
          <cell r="T4">
            <v>0.98021760000000002</v>
          </cell>
        </row>
      </sheetData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>
        <row r="4">
          <cell r="T4">
            <v>0.98021760000000002</v>
          </cell>
        </row>
      </sheetData>
      <sheetData sheetId="8155">
        <row r="4">
          <cell r="T4">
            <v>0.98021760000000002</v>
          </cell>
        </row>
      </sheetData>
      <sheetData sheetId="8156">
        <row r="4">
          <cell r="T4">
            <v>0.98021760000000002</v>
          </cell>
        </row>
      </sheetData>
      <sheetData sheetId="8157">
        <row r="4">
          <cell r="T4">
            <v>0.98021760000000002</v>
          </cell>
        </row>
      </sheetData>
      <sheetData sheetId="8158">
        <row r="4">
          <cell r="T4">
            <v>0.98021760000000002</v>
          </cell>
        </row>
      </sheetData>
      <sheetData sheetId="8159">
        <row r="4">
          <cell r="T4">
            <v>0.98021760000000002</v>
          </cell>
        </row>
      </sheetData>
      <sheetData sheetId="8160">
        <row r="4">
          <cell r="T4">
            <v>0.98021760000000002</v>
          </cell>
        </row>
      </sheetData>
      <sheetData sheetId="8161">
        <row r="4">
          <cell r="T4">
            <v>0.98021760000000002</v>
          </cell>
        </row>
      </sheetData>
      <sheetData sheetId="8162">
        <row r="4">
          <cell r="T4">
            <v>0.98021760000000002</v>
          </cell>
        </row>
      </sheetData>
      <sheetData sheetId="8163">
        <row r="4">
          <cell r="T4">
            <v>0.98021760000000002</v>
          </cell>
        </row>
      </sheetData>
      <sheetData sheetId="8164">
        <row r="4">
          <cell r="T4">
            <v>0.98021760000000002</v>
          </cell>
        </row>
      </sheetData>
      <sheetData sheetId="8165">
        <row r="4">
          <cell r="T4">
            <v>0.98021760000000002</v>
          </cell>
        </row>
      </sheetData>
      <sheetData sheetId="8166">
        <row r="4">
          <cell r="T4">
            <v>0.98021760000000002</v>
          </cell>
        </row>
      </sheetData>
      <sheetData sheetId="8167">
        <row r="4">
          <cell r="T4">
            <v>0.98021760000000002</v>
          </cell>
        </row>
      </sheetData>
      <sheetData sheetId="8168">
        <row r="4">
          <cell r="T4">
            <v>0.98021760000000002</v>
          </cell>
        </row>
      </sheetData>
      <sheetData sheetId="8169">
        <row r="4">
          <cell r="T4">
            <v>0.98021760000000002</v>
          </cell>
        </row>
      </sheetData>
      <sheetData sheetId="8170">
        <row r="4">
          <cell r="T4">
            <v>0.98021760000000002</v>
          </cell>
        </row>
      </sheetData>
      <sheetData sheetId="8171">
        <row r="4">
          <cell r="T4">
            <v>0.98021760000000002</v>
          </cell>
        </row>
      </sheetData>
      <sheetData sheetId="8172">
        <row r="4">
          <cell r="T4">
            <v>0.98021760000000002</v>
          </cell>
        </row>
      </sheetData>
      <sheetData sheetId="8173">
        <row r="4">
          <cell r="T4">
            <v>0.98021760000000002</v>
          </cell>
        </row>
      </sheetData>
      <sheetData sheetId="8174">
        <row r="4">
          <cell r="T4">
            <v>0.98021760000000002</v>
          </cell>
        </row>
      </sheetData>
      <sheetData sheetId="8175">
        <row r="4">
          <cell r="T4">
            <v>0.98021760000000002</v>
          </cell>
        </row>
      </sheetData>
      <sheetData sheetId="8176">
        <row r="4">
          <cell r="T4">
            <v>0.98021760000000002</v>
          </cell>
        </row>
      </sheetData>
      <sheetData sheetId="8177">
        <row r="4">
          <cell r="T4">
            <v>0.98021760000000002</v>
          </cell>
        </row>
      </sheetData>
      <sheetData sheetId="8178">
        <row r="4">
          <cell r="T4">
            <v>0.98021760000000002</v>
          </cell>
        </row>
      </sheetData>
      <sheetData sheetId="8179">
        <row r="4">
          <cell r="T4">
            <v>0.98021760000000002</v>
          </cell>
        </row>
      </sheetData>
      <sheetData sheetId="8180">
        <row r="4">
          <cell r="T4">
            <v>0.98021760000000002</v>
          </cell>
        </row>
      </sheetData>
      <sheetData sheetId="8181">
        <row r="4">
          <cell r="T4">
            <v>0.98021760000000002</v>
          </cell>
        </row>
      </sheetData>
      <sheetData sheetId="8182">
        <row r="4">
          <cell r="T4">
            <v>0.98021760000000002</v>
          </cell>
        </row>
      </sheetData>
      <sheetData sheetId="8183">
        <row r="4">
          <cell r="T4">
            <v>0.98021760000000002</v>
          </cell>
        </row>
      </sheetData>
      <sheetData sheetId="8184">
        <row r="4">
          <cell r="T4">
            <v>0.98021760000000002</v>
          </cell>
        </row>
      </sheetData>
      <sheetData sheetId="8185">
        <row r="4">
          <cell r="T4">
            <v>0.98021760000000002</v>
          </cell>
        </row>
      </sheetData>
      <sheetData sheetId="8186">
        <row r="4">
          <cell r="T4">
            <v>0.98021760000000002</v>
          </cell>
        </row>
      </sheetData>
      <sheetData sheetId="8187">
        <row r="22">
          <cell r="C22">
            <v>22321.5</v>
          </cell>
        </row>
      </sheetData>
      <sheetData sheetId="8188">
        <row r="4">
          <cell r="T4">
            <v>0.98021760000000002</v>
          </cell>
        </row>
      </sheetData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>
        <row r="4">
          <cell r="T4">
            <v>0.98021760000000002</v>
          </cell>
        </row>
      </sheetData>
      <sheetData sheetId="8209">
        <row r="4">
          <cell r="T4">
            <v>0.98021760000000002</v>
          </cell>
        </row>
      </sheetData>
      <sheetData sheetId="8210">
        <row r="4">
          <cell r="T4">
            <v>0.98021760000000002</v>
          </cell>
        </row>
      </sheetData>
      <sheetData sheetId="8211">
        <row r="4">
          <cell r="T4">
            <v>0.98021760000000002</v>
          </cell>
        </row>
      </sheetData>
      <sheetData sheetId="8212">
        <row r="4">
          <cell r="T4">
            <v>0.98021760000000002</v>
          </cell>
        </row>
      </sheetData>
      <sheetData sheetId="8213">
        <row r="4">
          <cell r="T4">
            <v>0.98021760000000002</v>
          </cell>
        </row>
      </sheetData>
      <sheetData sheetId="8214">
        <row r="4">
          <cell r="T4">
            <v>0.98021760000000002</v>
          </cell>
        </row>
      </sheetData>
      <sheetData sheetId="8215">
        <row r="4">
          <cell r="T4">
            <v>0.98021760000000002</v>
          </cell>
        </row>
      </sheetData>
      <sheetData sheetId="8216">
        <row r="4">
          <cell r="T4">
            <v>0.98021760000000002</v>
          </cell>
        </row>
      </sheetData>
      <sheetData sheetId="8217">
        <row r="4">
          <cell r="T4">
            <v>0.98021760000000002</v>
          </cell>
        </row>
      </sheetData>
      <sheetData sheetId="8218">
        <row r="4">
          <cell r="T4">
            <v>0.98021760000000002</v>
          </cell>
        </row>
      </sheetData>
      <sheetData sheetId="8219">
        <row r="4">
          <cell r="T4">
            <v>0.98021760000000002</v>
          </cell>
        </row>
      </sheetData>
      <sheetData sheetId="8220">
        <row r="4">
          <cell r="T4">
            <v>0.98021760000000002</v>
          </cell>
        </row>
      </sheetData>
      <sheetData sheetId="8221">
        <row r="4">
          <cell r="T4">
            <v>0.98021760000000002</v>
          </cell>
        </row>
      </sheetData>
      <sheetData sheetId="8222">
        <row r="4">
          <cell r="T4">
            <v>0.98021760000000002</v>
          </cell>
        </row>
      </sheetData>
      <sheetData sheetId="8223">
        <row r="4">
          <cell r="T4">
            <v>0.98021760000000002</v>
          </cell>
        </row>
      </sheetData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>
        <row r="22">
          <cell r="C22">
            <v>22321.5</v>
          </cell>
        </row>
      </sheetData>
      <sheetData sheetId="8697">
        <row r="22">
          <cell r="C22">
            <v>22321.5</v>
          </cell>
        </row>
      </sheetData>
      <sheetData sheetId="8698">
        <row r="22">
          <cell r="C22">
            <v>22321.5</v>
          </cell>
        </row>
      </sheetData>
      <sheetData sheetId="8699">
        <row r="22">
          <cell r="C22">
            <v>22321.5</v>
          </cell>
        </row>
      </sheetData>
      <sheetData sheetId="8700">
        <row r="22">
          <cell r="C22">
            <v>22321.5</v>
          </cell>
        </row>
      </sheetData>
      <sheetData sheetId="8701">
        <row r="26">
          <cell r="G26">
            <v>1861250</v>
          </cell>
        </row>
      </sheetData>
      <sheetData sheetId="8702">
        <row r="22">
          <cell r="C22">
            <v>22321.5</v>
          </cell>
        </row>
      </sheetData>
      <sheetData sheetId="8703">
        <row r="22">
          <cell r="C22">
            <v>22321.5</v>
          </cell>
        </row>
      </sheetData>
      <sheetData sheetId="8704">
        <row r="22">
          <cell r="C22">
            <v>22321.5</v>
          </cell>
        </row>
      </sheetData>
      <sheetData sheetId="8705">
        <row r="22">
          <cell r="C22">
            <v>22321.5</v>
          </cell>
        </row>
      </sheetData>
      <sheetData sheetId="8706">
        <row r="22">
          <cell r="C22">
            <v>22321.5</v>
          </cell>
        </row>
      </sheetData>
      <sheetData sheetId="8707">
        <row r="22">
          <cell r="C22">
            <v>22321.5</v>
          </cell>
        </row>
      </sheetData>
      <sheetData sheetId="8708">
        <row r="4">
          <cell r="T4">
            <v>0.98021760000000002</v>
          </cell>
        </row>
      </sheetData>
      <sheetData sheetId="8709">
        <row r="22">
          <cell r="C22">
            <v>22321.5</v>
          </cell>
        </row>
      </sheetData>
      <sheetData sheetId="8710">
        <row r="22">
          <cell r="C22">
            <v>22321.5</v>
          </cell>
        </row>
      </sheetData>
      <sheetData sheetId="8711">
        <row r="22">
          <cell r="C22">
            <v>22321.5</v>
          </cell>
        </row>
      </sheetData>
      <sheetData sheetId="8712">
        <row r="22">
          <cell r="C22">
            <v>22321.5</v>
          </cell>
        </row>
      </sheetData>
      <sheetData sheetId="8713">
        <row r="22">
          <cell r="C22">
            <v>22321.5</v>
          </cell>
        </row>
      </sheetData>
      <sheetData sheetId="8714">
        <row r="22">
          <cell r="C22">
            <v>22321.5</v>
          </cell>
        </row>
      </sheetData>
      <sheetData sheetId="8715">
        <row r="22">
          <cell r="C22">
            <v>22321.5</v>
          </cell>
        </row>
      </sheetData>
      <sheetData sheetId="8716">
        <row r="22">
          <cell r="C22">
            <v>22321.5</v>
          </cell>
        </row>
      </sheetData>
      <sheetData sheetId="8717">
        <row r="22">
          <cell r="C22">
            <v>22321.5</v>
          </cell>
        </row>
      </sheetData>
      <sheetData sheetId="8718">
        <row r="22">
          <cell r="C22">
            <v>22321.5</v>
          </cell>
        </row>
      </sheetData>
      <sheetData sheetId="8719">
        <row r="22">
          <cell r="C22">
            <v>22321.5</v>
          </cell>
        </row>
      </sheetData>
      <sheetData sheetId="8720">
        <row r="22">
          <cell r="C22">
            <v>22321.5</v>
          </cell>
        </row>
      </sheetData>
      <sheetData sheetId="8721">
        <row r="22">
          <cell r="C22">
            <v>22321.5</v>
          </cell>
        </row>
      </sheetData>
      <sheetData sheetId="8722">
        <row r="22">
          <cell r="C22">
            <v>22321.5</v>
          </cell>
        </row>
      </sheetData>
      <sheetData sheetId="8723">
        <row r="22">
          <cell r="C22">
            <v>22321.5</v>
          </cell>
        </row>
      </sheetData>
      <sheetData sheetId="8724">
        <row r="22">
          <cell r="C22">
            <v>22321.5</v>
          </cell>
        </row>
      </sheetData>
      <sheetData sheetId="8725">
        <row r="22">
          <cell r="C22">
            <v>22321.5</v>
          </cell>
        </row>
      </sheetData>
      <sheetData sheetId="8726">
        <row r="22">
          <cell r="C22">
            <v>22321.5</v>
          </cell>
        </row>
      </sheetData>
      <sheetData sheetId="8727">
        <row r="22">
          <cell r="C22">
            <v>22321.5</v>
          </cell>
        </row>
      </sheetData>
      <sheetData sheetId="8728">
        <row r="22">
          <cell r="C22">
            <v>22321.5</v>
          </cell>
        </row>
      </sheetData>
      <sheetData sheetId="8729">
        <row r="26">
          <cell r="G26">
            <v>1861250</v>
          </cell>
        </row>
      </sheetData>
      <sheetData sheetId="8730">
        <row r="22">
          <cell r="C22">
            <v>22321.5</v>
          </cell>
        </row>
      </sheetData>
      <sheetData sheetId="8731">
        <row r="22">
          <cell r="C22">
            <v>22321.5</v>
          </cell>
        </row>
      </sheetData>
      <sheetData sheetId="8732">
        <row r="22">
          <cell r="C22">
            <v>22321.5</v>
          </cell>
        </row>
      </sheetData>
      <sheetData sheetId="8733">
        <row r="22">
          <cell r="C22">
            <v>22321.5</v>
          </cell>
        </row>
      </sheetData>
      <sheetData sheetId="8734">
        <row r="22">
          <cell r="C22">
            <v>22321.5</v>
          </cell>
        </row>
      </sheetData>
      <sheetData sheetId="8735">
        <row r="22">
          <cell r="C22">
            <v>22321.5</v>
          </cell>
        </row>
      </sheetData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>
        <row r="26">
          <cell r="G26">
            <v>1861250</v>
          </cell>
        </row>
      </sheetData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>
        <row r="22">
          <cell r="C22">
            <v>22321.5</v>
          </cell>
        </row>
      </sheetData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>
        <row r="22">
          <cell r="C22">
            <v>22321.5</v>
          </cell>
        </row>
      </sheetData>
      <sheetData sheetId="8827">
        <row r="22">
          <cell r="C22">
            <v>22321.5</v>
          </cell>
        </row>
      </sheetData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>
        <row r="16">
          <cell r="D16">
            <v>4640105.25</v>
          </cell>
        </row>
      </sheetData>
      <sheetData sheetId="8869">
        <row r="4">
          <cell r="T4">
            <v>0.98021760000000002</v>
          </cell>
        </row>
      </sheetData>
      <sheetData sheetId="8870">
        <row r="4">
          <cell r="T4">
            <v>0.98021760000000002</v>
          </cell>
        </row>
      </sheetData>
      <sheetData sheetId="8871" refreshError="1"/>
      <sheetData sheetId="8872" refreshError="1"/>
      <sheetData sheetId="8873">
        <row r="4">
          <cell r="T4">
            <v>0.98021760000000002</v>
          </cell>
        </row>
      </sheetData>
      <sheetData sheetId="8874">
        <row r="4">
          <cell r="T4">
            <v>0.98021760000000002</v>
          </cell>
        </row>
      </sheetData>
      <sheetData sheetId="8875"/>
      <sheetData sheetId="8876" refreshError="1"/>
      <sheetData sheetId="8877">
        <row r="4">
          <cell r="T4">
            <v>0.98021760000000002</v>
          </cell>
        </row>
      </sheetData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>
        <row r="4">
          <cell r="T4">
            <v>0.98021760000000002</v>
          </cell>
        </row>
      </sheetData>
      <sheetData sheetId="8885">
        <row r="4">
          <cell r="T4">
            <v>0.98021760000000002</v>
          </cell>
        </row>
      </sheetData>
      <sheetData sheetId="8886">
        <row r="4">
          <cell r="T4">
            <v>0.98021760000000002</v>
          </cell>
        </row>
      </sheetData>
      <sheetData sheetId="8887">
        <row r="4">
          <cell r="T4">
            <v>0.98021760000000002</v>
          </cell>
        </row>
      </sheetData>
      <sheetData sheetId="8888">
        <row r="4">
          <cell r="T4">
            <v>0.98021760000000002</v>
          </cell>
        </row>
      </sheetData>
      <sheetData sheetId="8889">
        <row r="4">
          <cell r="T4">
            <v>0.98021760000000002</v>
          </cell>
        </row>
      </sheetData>
      <sheetData sheetId="8890">
        <row r="4">
          <cell r="T4">
            <v>0.98021760000000002</v>
          </cell>
        </row>
      </sheetData>
      <sheetData sheetId="8891">
        <row r="4">
          <cell r="T4">
            <v>0.98021760000000002</v>
          </cell>
        </row>
      </sheetData>
      <sheetData sheetId="8892">
        <row r="4">
          <cell r="T4">
            <v>0.98021760000000002</v>
          </cell>
        </row>
      </sheetData>
      <sheetData sheetId="8893">
        <row r="4">
          <cell r="T4">
            <v>0.98021760000000002</v>
          </cell>
        </row>
      </sheetData>
      <sheetData sheetId="8894">
        <row r="4">
          <cell r="T4">
            <v>0.98021760000000002</v>
          </cell>
        </row>
      </sheetData>
      <sheetData sheetId="8895">
        <row r="4">
          <cell r="T4">
            <v>0.98021760000000002</v>
          </cell>
        </row>
      </sheetData>
      <sheetData sheetId="8896">
        <row r="4">
          <cell r="T4">
            <v>0.98021760000000002</v>
          </cell>
        </row>
      </sheetData>
      <sheetData sheetId="8897">
        <row r="4">
          <cell r="T4">
            <v>0.98021760000000002</v>
          </cell>
        </row>
      </sheetData>
      <sheetData sheetId="8898">
        <row r="4">
          <cell r="T4">
            <v>0.98021760000000002</v>
          </cell>
        </row>
      </sheetData>
      <sheetData sheetId="8899">
        <row r="4">
          <cell r="T4">
            <v>0.98021760000000002</v>
          </cell>
        </row>
      </sheetData>
      <sheetData sheetId="8900">
        <row r="4">
          <cell r="T4">
            <v>0.98021760000000002</v>
          </cell>
        </row>
      </sheetData>
      <sheetData sheetId="8901">
        <row r="4">
          <cell r="T4">
            <v>0.98021760000000002</v>
          </cell>
        </row>
      </sheetData>
      <sheetData sheetId="8902">
        <row r="4">
          <cell r="T4">
            <v>0.98021760000000002</v>
          </cell>
        </row>
      </sheetData>
      <sheetData sheetId="8903">
        <row r="4">
          <cell r="T4">
            <v>0.98021760000000002</v>
          </cell>
        </row>
      </sheetData>
      <sheetData sheetId="8904">
        <row r="4">
          <cell r="T4">
            <v>0.98021760000000002</v>
          </cell>
        </row>
      </sheetData>
      <sheetData sheetId="8905">
        <row r="4">
          <cell r="T4">
            <v>0.98021760000000002</v>
          </cell>
        </row>
      </sheetData>
      <sheetData sheetId="8906">
        <row r="4">
          <cell r="T4">
            <v>0.98021760000000002</v>
          </cell>
        </row>
      </sheetData>
      <sheetData sheetId="8907">
        <row r="4">
          <cell r="T4">
            <v>0.98021760000000002</v>
          </cell>
        </row>
      </sheetData>
      <sheetData sheetId="8908">
        <row r="10">
          <cell r="E10">
            <v>-35481812</v>
          </cell>
        </row>
      </sheetData>
      <sheetData sheetId="8909">
        <row r="10">
          <cell r="E10">
            <v>-35481812</v>
          </cell>
        </row>
      </sheetData>
      <sheetData sheetId="8910">
        <row r="10">
          <cell r="E10">
            <v>-35481812</v>
          </cell>
        </row>
      </sheetData>
      <sheetData sheetId="8911">
        <row r="10">
          <cell r="E10">
            <v>-35481812</v>
          </cell>
        </row>
      </sheetData>
      <sheetData sheetId="8912">
        <row r="10">
          <cell r="E10">
            <v>-35481812</v>
          </cell>
        </row>
      </sheetData>
      <sheetData sheetId="8913">
        <row r="10">
          <cell r="E10">
            <v>-35481812</v>
          </cell>
        </row>
      </sheetData>
      <sheetData sheetId="8914">
        <row r="10">
          <cell r="E10">
            <v>-35481812</v>
          </cell>
        </row>
      </sheetData>
      <sheetData sheetId="8915">
        <row r="4">
          <cell r="T4">
            <v>0.98021760000000002</v>
          </cell>
        </row>
      </sheetData>
      <sheetData sheetId="8916">
        <row r="16">
          <cell r="D16">
            <v>4640105.25</v>
          </cell>
        </row>
      </sheetData>
      <sheetData sheetId="8917">
        <row r="16">
          <cell r="D16">
            <v>4640105.25</v>
          </cell>
        </row>
      </sheetData>
      <sheetData sheetId="8918">
        <row r="4">
          <cell r="T4">
            <v>0.98021760000000002</v>
          </cell>
        </row>
      </sheetData>
      <sheetData sheetId="8919">
        <row r="4">
          <cell r="T4">
            <v>0.98021760000000002</v>
          </cell>
        </row>
      </sheetData>
      <sheetData sheetId="8920"/>
      <sheetData sheetId="8921"/>
      <sheetData sheetId="8922">
        <row r="4">
          <cell r="T4">
            <v>0.98021760000000002</v>
          </cell>
        </row>
      </sheetData>
      <sheetData sheetId="8923">
        <row r="4">
          <cell r="T4">
            <v>0.98021760000000002</v>
          </cell>
        </row>
      </sheetData>
      <sheetData sheetId="8924"/>
      <sheetData sheetId="8925"/>
      <sheetData sheetId="8926">
        <row r="4">
          <cell r="T4">
            <v>0.98021760000000002</v>
          </cell>
        </row>
      </sheetData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>
        <row r="4">
          <cell r="T4">
            <v>0.98021760000000002</v>
          </cell>
        </row>
      </sheetData>
      <sheetData sheetId="8940">
        <row r="4">
          <cell r="T4">
            <v>0.98021760000000002</v>
          </cell>
        </row>
      </sheetData>
      <sheetData sheetId="8941">
        <row r="4">
          <cell r="T4">
            <v>0.98021760000000002</v>
          </cell>
        </row>
      </sheetData>
      <sheetData sheetId="8942">
        <row r="4">
          <cell r="T4">
            <v>0.98021760000000002</v>
          </cell>
        </row>
      </sheetData>
      <sheetData sheetId="8943">
        <row r="4">
          <cell r="T4">
            <v>0.98021760000000002</v>
          </cell>
        </row>
      </sheetData>
      <sheetData sheetId="8944">
        <row r="4">
          <cell r="T4">
            <v>0.98021760000000002</v>
          </cell>
        </row>
      </sheetData>
      <sheetData sheetId="8945">
        <row r="4">
          <cell r="T4">
            <v>0.98021760000000002</v>
          </cell>
        </row>
      </sheetData>
      <sheetData sheetId="8946">
        <row r="4">
          <cell r="T4">
            <v>0.98021760000000002</v>
          </cell>
        </row>
      </sheetData>
      <sheetData sheetId="8947">
        <row r="4">
          <cell r="T4">
            <v>0.98021760000000002</v>
          </cell>
        </row>
      </sheetData>
      <sheetData sheetId="8948">
        <row r="4">
          <cell r="T4">
            <v>0.98021760000000002</v>
          </cell>
        </row>
      </sheetData>
      <sheetData sheetId="8949">
        <row r="4">
          <cell r="T4">
            <v>0.98021760000000002</v>
          </cell>
        </row>
      </sheetData>
      <sheetData sheetId="8950">
        <row r="4">
          <cell r="T4">
            <v>0.98021760000000002</v>
          </cell>
        </row>
      </sheetData>
      <sheetData sheetId="8951">
        <row r="4">
          <cell r="T4">
            <v>0.98021760000000002</v>
          </cell>
        </row>
      </sheetData>
      <sheetData sheetId="8952">
        <row r="4">
          <cell r="T4">
            <v>0.98021760000000002</v>
          </cell>
        </row>
      </sheetData>
      <sheetData sheetId="8953">
        <row r="4">
          <cell r="T4">
            <v>0.98021760000000002</v>
          </cell>
        </row>
      </sheetData>
      <sheetData sheetId="8954" refreshError="1"/>
      <sheetData sheetId="8955" refreshError="1"/>
      <sheetData sheetId="8956">
        <row r="10">
          <cell r="E10">
            <v>-35481812</v>
          </cell>
        </row>
      </sheetData>
      <sheetData sheetId="8957" refreshError="1"/>
      <sheetData sheetId="8958">
        <row r="10">
          <cell r="E10">
            <v>-35481812</v>
          </cell>
        </row>
      </sheetData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>
        <row r="4">
          <cell r="T4">
            <v>0.98021760000000002</v>
          </cell>
        </row>
      </sheetData>
      <sheetData sheetId="8977" refreshError="1"/>
      <sheetData sheetId="8978">
        <row r="4">
          <cell r="T4">
            <v>0.98021760000000002</v>
          </cell>
        </row>
      </sheetData>
      <sheetData sheetId="8979" refreshError="1"/>
      <sheetData sheetId="8980">
        <row r="4">
          <cell r="T4">
            <v>0.98021760000000002</v>
          </cell>
        </row>
      </sheetData>
      <sheetData sheetId="8981">
        <row r="4">
          <cell r="T4">
            <v>0.98021760000000002</v>
          </cell>
        </row>
      </sheetData>
      <sheetData sheetId="8982">
        <row r="4">
          <cell r="T4">
            <v>0.98021760000000002</v>
          </cell>
        </row>
      </sheetData>
      <sheetData sheetId="8983" refreshError="1"/>
      <sheetData sheetId="8984">
        <row r="4">
          <cell r="T4">
            <v>0.98021760000000002</v>
          </cell>
        </row>
      </sheetData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>
        <row r="2">
          <cell r="C2" t="str">
            <v>Core Template</v>
          </cell>
        </row>
      </sheetData>
      <sheetData sheetId="9589">
        <row r="2">
          <cell r="C2" t="str">
            <v>Core Template</v>
          </cell>
        </row>
      </sheetData>
      <sheetData sheetId="9590">
        <row r="2">
          <cell r="C2" t="str">
            <v>Core Template</v>
          </cell>
        </row>
      </sheetData>
      <sheetData sheetId="9591" refreshError="1"/>
      <sheetData sheetId="9592">
        <row r="9">
          <cell r="E9">
            <v>55</v>
          </cell>
        </row>
      </sheetData>
      <sheetData sheetId="9593">
        <row r="9">
          <cell r="E9">
            <v>55</v>
          </cell>
        </row>
      </sheetData>
      <sheetData sheetId="9594">
        <row r="9">
          <cell r="E9">
            <v>55</v>
          </cell>
        </row>
      </sheetData>
      <sheetData sheetId="9595">
        <row r="9">
          <cell r="E9">
            <v>55</v>
          </cell>
        </row>
      </sheetData>
      <sheetData sheetId="9596">
        <row r="9">
          <cell r="E9">
            <v>55</v>
          </cell>
        </row>
      </sheetData>
      <sheetData sheetId="9597" refreshError="1"/>
      <sheetData sheetId="9598"/>
      <sheetData sheetId="9599"/>
      <sheetData sheetId="9600"/>
      <sheetData sheetId="9601"/>
      <sheetData sheetId="9602">
        <row r="14">
          <cell r="A14">
            <v>111111</v>
          </cell>
        </row>
      </sheetData>
      <sheetData sheetId="9603">
        <row r="14">
          <cell r="A14">
            <v>111111</v>
          </cell>
        </row>
      </sheetData>
      <sheetData sheetId="9604">
        <row r="3">
          <cell r="D3">
            <v>0</v>
          </cell>
        </row>
      </sheetData>
      <sheetData sheetId="9605">
        <row r="3">
          <cell r="D3">
            <v>0</v>
          </cell>
        </row>
      </sheetData>
      <sheetData sheetId="9606">
        <row r="3">
          <cell r="D3">
            <v>0</v>
          </cell>
        </row>
      </sheetData>
      <sheetData sheetId="9607">
        <row r="3">
          <cell r="D3">
            <v>0</v>
          </cell>
        </row>
      </sheetData>
      <sheetData sheetId="9608">
        <row r="3">
          <cell r="D3">
            <v>0</v>
          </cell>
        </row>
      </sheetData>
      <sheetData sheetId="9609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8">
          <cell r="M28">
            <v>25518769.103220712</v>
          </cell>
        </row>
      </sheetData>
      <sheetData sheetId="9640">
        <row r="28">
          <cell r="M28">
            <v>25518769.103220712</v>
          </cell>
        </row>
      </sheetData>
      <sheetData sheetId="9641">
        <row r="28">
          <cell r="M28">
            <v>25518769.103220712</v>
          </cell>
        </row>
      </sheetData>
      <sheetData sheetId="9642"/>
      <sheetData sheetId="9643">
        <row r="131">
          <cell r="A131" t="str">
            <v>40000</v>
          </cell>
        </row>
      </sheetData>
      <sheetData sheetId="9644">
        <row r="131">
          <cell r="A131" t="str">
            <v>40000</v>
          </cell>
        </row>
      </sheetData>
      <sheetData sheetId="9645">
        <row r="131">
          <cell r="A131" t="str">
            <v>40000</v>
          </cell>
        </row>
      </sheetData>
      <sheetData sheetId="9646">
        <row r="131">
          <cell r="A131" t="str">
            <v>40000</v>
          </cell>
        </row>
      </sheetData>
      <sheetData sheetId="9647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/>
      <sheetData sheetId="9747"/>
      <sheetData sheetId="9748"/>
      <sheetData sheetId="9749"/>
      <sheetData sheetId="9750"/>
      <sheetData sheetId="9751"/>
      <sheetData sheetId="9752" refreshError="1"/>
      <sheetData sheetId="9753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>
        <row r="4">
          <cell r="T4">
            <v>0.98021760000000002</v>
          </cell>
        </row>
      </sheetData>
      <sheetData sheetId="10014">
        <row r="4">
          <cell r="T4">
            <v>0.98021760000000002</v>
          </cell>
        </row>
      </sheetData>
      <sheetData sheetId="10015">
        <row r="4">
          <cell r="T4">
            <v>0.98021760000000002</v>
          </cell>
        </row>
      </sheetData>
      <sheetData sheetId="10016">
        <row r="4">
          <cell r="T4">
            <v>0.98021760000000002</v>
          </cell>
        </row>
      </sheetData>
      <sheetData sheetId="10017">
        <row r="4">
          <cell r="A4">
            <v>33</v>
          </cell>
        </row>
      </sheetData>
      <sheetData sheetId="10018">
        <row r="4">
          <cell r="A4">
            <v>33</v>
          </cell>
        </row>
      </sheetData>
      <sheetData sheetId="10019">
        <row r="4">
          <cell r="A4">
            <v>33</v>
          </cell>
        </row>
      </sheetData>
      <sheetData sheetId="10020">
        <row r="4">
          <cell r="A4">
            <v>33</v>
          </cell>
        </row>
      </sheetData>
      <sheetData sheetId="10021">
        <row r="4">
          <cell r="A4">
            <v>33</v>
          </cell>
        </row>
      </sheetData>
      <sheetData sheetId="10022">
        <row r="4">
          <cell r="A4">
            <v>33</v>
          </cell>
        </row>
      </sheetData>
      <sheetData sheetId="10023">
        <row r="4">
          <cell r="A4">
            <v>33</v>
          </cell>
        </row>
      </sheetData>
      <sheetData sheetId="10024">
        <row r="4">
          <cell r="A4">
            <v>33</v>
          </cell>
        </row>
      </sheetData>
      <sheetData sheetId="10025"/>
      <sheetData sheetId="10026"/>
      <sheetData sheetId="10027"/>
      <sheetData sheetId="10028">
        <row r="4">
          <cell r="T4">
            <v>0.98021760000000002</v>
          </cell>
        </row>
      </sheetData>
      <sheetData sheetId="10029">
        <row r="4">
          <cell r="T4">
            <v>0.98021760000000002</v>
          </cell>
        </row>
      </sheetData>
      <sheetData sheetId="10030">
        <row r="4">
          <cell r="T4">
            <v>0.98021760000000002</v>
          </cell>
        </row>
      </sheetData>
      <sheetData sheetId="10031">
        <row r="4">
          <cell r="T4">
            <v>0.98021760000000002</v>
          </cell>
        </row>
      </sheetData>
      <sheetData sheetId="10032">
        <row r="4">
          <cell r="T4">
            <v>0.98021760000000002</v>
          </cell>
        </row>
      </sheetData>
      <sheetData sheetId="10033">
        <row r="4">
          <cell r="T4">
            <v>0.98021760000000002</v>
          </cell>
        </row>
      </sheetData>
      <sheetData sheetId="10034">
        <row r="4">
          <cell r="T4">
            <v>0.98021760000000002</v>
          </cell>
        </row>
      </sheetData>
      <sheetData sheetId="10035">
        <row r="4">
          <cell r="T4">
            <v>0.98021760000000002</v>
          </cell>
        </row>
      </sheetData>
      <sheetData sheetId="10036">
        <row r="4">
          <cell r="T4">
            <v>0.98021760000000002</v>
          </cell>
        </row>
      </sheetData>
      <sheetData sheetId="10037">
        <row r="4">
          <cell r="T4">
            <v>0.98021760000000002</v>
          </cell>
        </row>
      </sheetData>
      <sheetData sheetId="10038">
        <row r="4">
          <cell r="T4">
            <v>0.98021760000000002</v>
          </cell>
        </row>
      </sheetData>
      <sheetData sheetId="10039">
        <row r="4">
          <cell r="T4">
            <v>0.98021760000000002</v>
          </cell>
        </row>
      </sheetData>
      <sheetData sheetId="10040">
        <row r="10">
          <cell r="B10">
            <v>1000000</v>
          </cell>
        </row>
      </sheetData>
      <sheetData sheetId="10041">
        <row r="1">
          <cell r="E1">
            <v>3.7037037037037035E-2</v>
          </cell>
        </row>
      </sheetData>
      <sheetData sheetId="10042">
        <row r="10">
          <cell r="B10">
            <v>1000000</v>
          </cell>
        </row>
      </sheetData>
      <sheetData sheetId="10043">
        <row r="10">
          <cell r="B10">
            <v>1000000</v>
          </cell>
        </row>
      </sheetData>
      <sheetData sheetId="10044">
        <row r="4">
          <cell r="T4">
            <v>0.98021760000000002</v>
          </cell>
        </row>
      </sheetData>
      <sheetData sheetId="10045">
        <row r="4">
          <cell r="T4">
            <v>0.98021760000000002</v>
          </cell>
        </row>
      </sheetData>
      <sheetData sheetId="10046">
        <row r="4">
          <cell r="T4">
            <v>0.98021760000000002</v>
          </cell>
        </row>
      </sheetData>
      <sheetData sheetId="10047">
        <row r="1">
          <cell r="B1" t="str">
            <v>D115</v>
          </cell>
        </row>
      </sheetData>
      <sheetData sheetId="10048">
        <row r="1">
          <cell r="B1" t="str">
            <v>D115</v>
          </cell>
        </row>
      </sheetData>
      <sheetData sheetId="10049">
        <row r="1">
          <cell r="B1" t="str">
            <v>D115</v>
          </cell>
        </row>
      </sheetData>
      <sheetData sheetId="10050">
        <row r="1">
          <cell r="B1" t="str">
            <v>D115</v>
          </cell>
        </row>
      </sheetData>
      <sheetData sheetId="10051">
        <row r="1">
          <cell r="B1" t="str">
            <v>D115</v>
          </cell>
        </row>
      </sheetData>
      <sheetData sheetId="10052">
        <row r="1">
          <cell r="B1" t="str">
            <v>D115</v>
          </cell>
        </row>
      </sheetData>
      <sheetData sheetId="10053">
        <row r="1">
          <cell r="B1" t="str">
            <v>D115</v>
          </cell>
        </row>
      </sheetData>
      <sheetData sheetId="10054">
        <row r="1">
          <cell r="B1" t="str">
            <v>D115</v>
          </cell>
        </row>
      </sheetData>
      <sheetData sheetId="10055" refreshError="1"/>
      <sheetData sheetId="10056">
        <row r="4">
          <cell r="T4">
            <v>0.98021760000000002</v>
          </cell>
        </row>
      </sheetData>
      <sheetData sheetId="10057">
        <row r="4">
          <cell r="T4">
            <v>0.98021760000000002</v>
          </cell>
        </row>
      </sheetData>
      <sheetData sheetId="10058">
        <row r="4">
          <cell r="A4">
            <v>33</v>
          </cell>
        </row>
      </sheetData>
      <sheetData sheetId="10059" refreshError="1"/>
      <sheetData sheetId="10060">
        <row r="4">
          <cell r="A4">
            <v>33</v>
          </cell>
        </row>
      </sheetData>
      <sheetData sheetId="10061" refreshError="1"/>
      <sheetData sheetId="10062">
        <row r="4">
          <cell r="A4">
            <v>33</v>
          </cell>
        </row>
      </sheetData>
      <sheetData sheetId="10063">
        <row r="4">
          <cell r="A4">
            <v>33</v>
          </cell>
        </row>
      </sheetData>
      <sheetData sheetId="10064">
        <row r="4">
          <cell r="A4">
            <v>33</v>
          </cell>
        </row>
      </sheetData>
      <sheetData sheetId="10065">
        <row r="4">
          <cell r="A4">
            <v>33</v>
          </cell>
        </row>
      </sheetData>
      <sheetData sheetId="10066">
        <row r="3">
          <cell r="A3">
            <v>1</v>
          </cell>
        </row>
      </sheetData>
      <sheetData sheetId="10067">
        <row r="3">
          <cell r="A3">
            <v>1</v>
          </cell>
        </row>
      </sheetData>
      <sheetData sheetId="10068">
        <row r="3">
          <cell r="A3">
            <v>1</v>
          </cell>
        </row>
      </sheetData>
      <sheetData sheetId="10069">
        <row r="3">
          <cell r="A3">
            <v>1</v>
          </cell>
        </row>
      </sheetData>
      <sheetData sheetId="10070">
        <row r="3">
          <cell r="A3">
            <v>1</v>
          </cell>
        </row>
      </sheetData>
      <sheetData sheetId="10071">
        <row r="3">
          <cell r="A3">
            <v>1</v>
          </cell>
        </row>
      </sheetData>
      <sheetData sheetId="10072">
        <row r="2">
          <cell r="A2" t="str">
            <v xml:space="preserve">GCM020004                     </v>
          </cell>
        </row>
      </sheetData>
      <sheetData sheetId="10073">
        <row r="2">
          <cell r="A2" t="str">
            <v xml:space="preserve">GCM020004                     </v>
          </cell>
        </row>
      </sheetData>
      <sheetData sheetId="10074">
        <row r="3">
          <cell r="A3">
            <v>1</v>
          </cell>
        </row>
      </sheetData>
      <sheetData sheetId="10075">
        <row r="3">
          <cell r="A3">
            <v>1</v>
          </cell>
        </row>
      </sheetData>
      <sheetData sheetId="10076">
        <row r="4">
          <cell r="T4">
            <v>0.98021760000000002</v>
          </cell>
        </row>
      </sheetData>
      <sheetData sheetId="10077">
        <row r="3">
          <cell r="A3">
            <v>1</v>
          </cell>
        </row>
      </sheetData>
      <sheetData sheetId="10078">
        <row r="1">
          <cell r="E1">
            <v>3.7037037037037035E-2</v>
          </cell>
        </row>
      </sheetData>
      <sheetData sheetId="10079">
        <row r="1">
          <cell r="E1">
            <v>3.7037037037037035E-2</v>
          </cell>
        </row>
      </sheetData>
      <sheetData sheetId="10080">
        <row r="1">
          <cell r="D1">
            <v>3</v>
          </cell>
        </row>
      </sheetData>
      <sheetData sheetId="10081">
        <row r="1">
          <cell r="D1">
            <v>3</v>
          </cell>
        </row>
      </sheetData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>
        <row r="4">
          <cell r="T4">
            <v>0.98021760000000002</v>
          </cell>
        </row>
      </sheetData>
      <sheetData sheetId="10155" refreshError="1"/>
      <sheetData sheetId="10156">
        <row r="4">
          <cell r="T4">
            <v>0.98021760000000002</v>
          </cell>
        </row>
      </sheetData>
      <sheetData sheetId="10157" refreshError="1"/>
      <sheetData sheetId="10158">
        <row r="4">
          <cell r="T4">
            <v>0.98021760000000002</v>
          </cell>
        </row>
      </sheetData>
      <sheetData sheetId="10159">
        <row r="4">
          <cell r="T4">
            <v>0.98021760000000002</v>
          </cell>
        </row>
      </sheetData>
      <sheetData sheetId="10160">
        <row r="4">
          <cell r="T4">
            <v>0.98021760000000002</v>
          </cell>
        </row>
      </sheetData>
      <sheetData sheetId="10161">
        <row r="4">
          <cell r="T4">
            <v>0.98021760000000002</v>
          </cell>
        </row>
      </sheetData>
      <sheetData sheetId="10162">
        <row r="4">
          <cell r="T4">
            <v>0.98021760000000002</v>
          </cell>
        </row>
      </sheetData>
      <sheetData sheetId="10163">
        <row r="4">
          <cell r="T4">
            <v>0.98021760000000002</v>
          </cell>
        </row>
      </sheetData>
      <sheetData sheetId="10164">
        <row r="4">
          <cell r="T4">
            <v>0.98021760000000002</v>
          </cell>
        </row>
      </sheetData>
      <sheetData sheetId="10165">
        <row r="4">
          <cell r="T4">
            <v>0.98021760000000002</v>
          </cell>
        </row>
      </sheetData>
      <sheetData sheetId="10166">
        <row r="4">
          <cell r="T4">
            <v>0.98021760000000002</v>
          </cell>
        </row>
      </sheetData>
      <sheetData sheetId="10167">
        <row r="4">
          <cell r="T4">
            <v>0.98021760000000002</v>
          </cell>
        </row>
      </sheetData>
      <sheetData sheetId="10168">
        <row r="4">
          <cell r="T4">
            <v>0.98021760000000002</v>
          </cell>
        </row>
      </sheetData>
      <sheetData sheetId="10169">
        <row r="4">
          <cell r="T4">
            <v>0.98021760000000002</v>
          </cell>
        </row>
      </sheetData>
      <sheetData sheetId="10170">
        <row r="4">
          <cell r="T4">
            <v>0.98021760000000002</v>
          </cell>
        </row>
      </sheetData>
      <sheetData sheetId="10171">
        <row r="4">
          <cell r="T4">
            <v>0.98021760000000002</v>
          </cell>
        </row>
      </sheetData>
      <sheetData sheetId="10172">
        <row r="4">
          <cell r="T4">
            <v>0.98021760000000002</v>
          </cell>
        </row>
      </sheetData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>
        <row r="1">
          <cell r="E1">
            <v>3.7037037037037035E-2</v>
          </cell>
        </row>
      </sheetData>
      <sheetData sheetId="10296">
        <row r="1">
          <cell r="E1">
            <v>3.7037037037037035E-2</v>
          </cell>
        </row>
      </sheetData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>
        <row r="1">
          <cell r="B1" t="str">
            <v>D115</v>
          </cell>
        </row>
      </sheetData>
      <sheetData sheetId="10318">
        <row r="1">
          <cell r="B1" t="str">
            <v>D115</v>
          </cell>
        </row>
      </sheetData>
      <sheetData sheetId="10319">
        <row r="1">
          <cell r="B1" t="str">
            <v>D115</v>
          </cell>
        </row>
      </sheetData>
      <sheetData sheetId="10320">
        <row r="1">
          <cell r="B1" t="str">
            <v>D115</v>
          </cell>
        </row>
      </sheetData>
      <sheetData sheetId="10321">
        <row r="1">
          <cell r="B1" t="str">
            <v>D115</v>
          </cell>
        </row>
      </sheetData>
      <sheetData sheetId="10322">
        <row r="1">
          <cell r="B1" t="str">
            <v>D115</v>
          </cell>
        </row>
      </sheetData>
      <sheetData sheetId="10323">
        <row r="1">
          <cell r="B1" t="str">
            <v>D115</v>
          </cell>
        </row>
      </sheetData>
      <sheetData sheetId="10324">
        <row r="1">
          <cell r="B1" t="str">
            <v>D115</v>
          </cell>
        </row>
      </sheetData>
      <sheetData sheetId="10325">
        <row r="1">
          <cell r="B1" t="str">
            <v>D115</v>
          </cell>
        </row>
      </sheetData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>
        <row r="4">
          <cell r="T4">
            <v>0.98021760000000002</v>
          </cell>
        </row>
      </sheetData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>
        <row r="4">
          <cell r="T4">
            <v>0.98021760000000002</v>
          </cell>
        </row>
      </sheetData>
      <sheetData sheetId="10451">
        <row r="4">
          <cell r="T4">
            <v>0.98021760000000002</v>
          </cell>
        </row>
      </sheetData>
      <sheetData sheetId="10452">
        <row r="4">
          <cell r="T4">
            <v>0.98021760000000002</v>
          </cell>
        </row>
      </sheetData>
      <sheetData sheetId="10453">
        <row r="4">
          <cell r="T4">
            <v>0.98021760000000002</v>
          </cell>
        </row>
      </sheetData>
      <sheetData sheetId="10454">
        <row r="4">
          <cell r="T4">
            <v>0.98021760000000002</v>
          </cell>
        </row>
      </sheetData>
      <sheetData sheetId="10455">
        <row r="2">
          <cell r="A2" t="str">
            <v>Apparel/Textiles</v>
          </cell>
        </row>
      </sheetData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>
        <row r="4">
          <cell r="T4">
            <v>0.98021760000000002</v>
          </cell>
        </row>
      </sheetData>
      <sheetData sheetId="10476">
        <row r="4">
          <cell r="T4">
            <v>0.98021760000000002</v>
          </cell>
        </row>
      </sheetData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>
        <row r="4">
          <cell r="T4">
            <v>0.98021760000000002</v>
          </cell>
        </row>
      </sheetData>
      <sheetData sheetId="10504">
        <row r="2">
          <cell r="A2" t="str">
            <v>Apparel/Textiles</v>
          </cell>
        </row>
      </sheetData>
      <sheetData sheetId="10505">
        <row r="4">
          <cell r="T4">
            <v>0.98021760000000002</v>
          </cell>
        </row>
      </sheetData>
      <sheetData sheetId="10506">
        <row r="2">
          <cell r="A2" t="str">
            <v>Apparel/Textiles</v>
          </cell>
        </row>
      </sheetData>
      <sheetData sheetId="10507">
        <row r="4">
          <cell r="T4">
            <v>0.98021760000000002</v>
          </cell>
        </row>
      </sheetData>
      <sheetData sheetId="10508">
        <row r="4">
          <cell r="T4">
            <v>0.98021760000000002</v>
          </cell>
        </row>
      </sheetData>
      <sheetData sheetId="10509">
        <row r="4">
          <cell r="T4">
            <v>0.98021760000000002</v>
          </cell>
        </row>
      </sheetData>
      <sheetData sheetId="10510">
        <row r="4">
          <cell r="T4">
            <v>0.98021760000000002</v>
          </cell>
        </row>
      </sheetData>
      <sheetData sheetId="10511">
        <row r="4">
          <cell r="T4">
            <v>0.98021760000000002</v>
          </cell>
        </row>
      </sheetData>
      <sheetData sheetId="10512">
        <row r="4">
          <cell r="T4">
            <v>0.98021760000000002</v>
          </cell>
        </row>
      </sheetData>
      <sheetData sheetId="10513">
        <row r="4">
          <cell r="T4">
            <v>0.98021760000000002</v>
          </cell>
        </row>
      </sheetData>
      <sheetData sheetId="10514">
        <row r="4">
          <cell r="T4">
            <v>0.98021760000000002</v>
          </cell>
        </row>
      </sheetData>
      <sheetData sheetId="10515">
        <row r="4">
          <cell r="T4">
            <v>0.98021760000000002</v>
          </cell>
        </row>
      </sheetData>
      <sheetData sheetId="10516">
        <row r="4">
          <cell r="T4">
            <v>0.98021760000000002</v>
          </cell>
        </row>
      </sheetData>
      <sheetData sheetId="10517">
        <row r="4">
          <cell r="T4">
            <v>0.98021760000000002</v>
          </cell>
        </row>
      </sheetData>
      <sheetData sheetId="10518">
        <row r="4">
          <cell r="T4">
            <v>0.98021760000000002</v>
          </cell>
        </row>
      </sheetData>
      <sheetData sheetId="10519">
        <row r="4">
          <cell r="T4">
            <v>0.98021760000000002</v>
          </cell>
        </row>
      </sheetData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>
        <row r="4">
          <cell r="T4">
            <v>0.98021760000000002</v>
          </cell>
        </row>
      </sheetData>
      <sheetData sheetId="10902">
        <row r="4">
          <cell r="T4">
            <v>0.98021760000000002</v>
          </cell>
        </row>
      </sheetData>
      <sheetData sheetId="10903">
        <row r="1">
          <cell r="E1">
            <v>3.7037037037037035E-2</v>
          </cell>
        </row>
      </sheetData>
      <sheetData sheetId="10904"/>
      <sheetData sheetId="10905"/>
      <sheetData sheetId="10906">
        <row r="1">
          <cell r="E1">
            <v>3.7037037037037035E-2</v>
          </cell>
        </row>
      </sheetData>
      <sheetData sheetId="10907">
        <row r="1">
          <cell r="E1">
            <v>3.7037037037037035E-2</v>
          </cell>
        </row>
      </sheetData>
      <sheetData sheetId="10908">
        <row r="1">
          <cell r="E1">
            <v>3.7037037037037035E-2</v>
          </cell>
        </row>
      </sheetData>
      <sheetData sheetId="10909">
        <row r="1">
          <cell r="E1">
            <v>3.7037037037037035E-2</v>
          </cell>
        </row>
      </sheetData>
      <sheetData sheetId="10910">
        <row r="1">
          <cell r="E1">
            <v>3.7037037037037035E-2</v>
          </cell>
        </row>
      </sheetData>
      <sheetData sheetId="10911">
        <row r="1">
          <cell r="E1">
            <v>3.7037037037037035E-2</v>
          </cell>
        </row>
      </sheetData>
      <sheetData sheetId="10912">
        <row r="1">
          <cell r="E1">
            <v>3.7037037037037035E-2</v>
          </cell>
        </row>
      </sheetData>
      <sheetData sheetId="10913">
        <row r="1">
          <cell r="E1">
            <v>3.7037037037037035E-2</v>
          </cell>
        </row>
      </sheetData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>
        <row r="2">
          <cell r="A2" t="str">
            <v>Apparel/Textiles</v>
          </cell>
        </row>
      </sheetData>
      <sheetData sheetId="11335">
        <row r="2">
          <cell r="A2" t="str">
            <v>Apparel/Textiles</v>
          </cell>
        </row>
      </sheetData>
      <sheetData sheetId="11336">
        <row r="2">
          <cell r="A2" t="str">
            <v>Apparel/Textiles</v>
          </cell>
        </row>
      </sheetData>
      <sheetData sheetId="11337" refreshError="1"/>
      <sheetData sheetId="11338" refreshError="1"/>
      <sheetData sheetId="11339">
        <row r="22">
          <cell r="C22">
            <v>22321.5</v>
          </cell>
        </row>
      </sheetData>
      <sheetData sheetId="11340">
        <row r="4">
          <cell r="T4">
            <v>0.98021760000000002</v>
          </cell>
        </row>
      </sheetData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/>
      <sheetData sheetId="11389" refreshError="1"/>
      <sheetData sheetId="11390" refreshError="1"/>
      <sheetData sheetId="11391"/>
      <sheetData sheetId="11392" refreshError="1"/>
      <sheetData sheetId="11393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/>
      <sheetData sheetId="11433" refreshError="1"/>
      <sheetData sheetId="11434" refreshError="1"/>
      <sheetData sheetId="11435" refreshError="1"/>
      <sheetData sheetId="11436"/>
      <sheetData sheetId="11437"/>
      <sheetData sheetId="11438"/>
      <sheetData sheetId="11439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/>
      <sheetData sheetId="11462" refreshError="1"/>
      <sheetData sheetId="11463" refreshError="1"/>
      <sheetData sheetId="11464" refreshError="1"/>
      <sheetData sheetId="11465" refreshError="1"/>
      <sheetData sheetId="11466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>
        <row r="9">
          <cell r="E9">
            <v>55</v>
          </cell>
        </row>
      </sheetData>
      <sheetData sheetId="11479">
        <row r="9">
          <cell r="E9">
            <v>55</v>
          </cell>
        </row>
      </sheetData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/>
      <sheetData sheetId="11505"/>
      <sheetData sheetId="11506" refreshError="1"/>
      <sheetData sheetId="11507" refreshError="1"/>
      <sheetData sheetId="11508" refreshError="1"/>
      <sheetData sheetId="11509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>
        <row r="1">
          <cell r="E1">
            <v>3.7037037037037035E-2</v>
          </cell>
        </row>
      </sheetData>
      <sheetData sheetId="11543">
        <row r="20">
          <cell r="B20">
            <v>2574.1</v>
          </cell>
        </row>
      </sheetData>
      <sheetData sheetId="11544">
        <row r="24">
          <cell r="B24">
            <v>12173.59</v>
          </cell>
        </row>
      </sheetData>
      <sheetData sheetId="11545">
        <row r="20">
          <cell r="B20">
            <v>2574.1</v>
          </cell>
        </row>
      </sheetData>
      <sheetData sheetId="11546">
        <row r="20">
          <cell r="B20">
            <v>2574.1</v>
          </cell>
        </row>
      </sheetData>
      <sheetData sheetId="11547" refreshError="1"/>
      <sheetData sheetId="11548" refreshError="1"/>
      <sheetData sheetId="11549" refreshError="1"/>
      <sheetData sheetId="11550"/>
      <sheetData sheetId="11551" refreshError="1"/>
      <sheetData sheetId="11552" refreshError="1"/>
      <sheetData sheetId="11553"/>
      <sheetData sheetId="11554"/>
      <sheetData sheetId="11555"/>
      <sheetData sheetId="11556"/>
      <sheetData sheetId="11557"/>
      <sheetData sheetId="11558">
        <row r="5">
          <cell r="J5" t="str">
            <v>Delay in days</v>
          </cell>
        </row>
      </sheetData>
      <sheetData sheetId="11559">
        <row r="5">
          <cell r="J5" t="str">
            <v>Delay in days</v>
          </cell>
        </row>
      </sheetData>
      <sheetData sheetId="11560">
        <row r="5">
          <cell r="J5" t="str">
            <v>Delay in days</v>
          </cell>
        </row>
      </sheetData>
      <sheetData sheetId="11561">
        <row r="5">
          <cell r="J5" t="str">
            <v>Delay in days</v>
          </cell>
        </row>
      </sheetData>
      <sheetData sheetId="11562">
        <row r="5">
          <cell r="J5" t="str">
            <v>Delay in days</v>
          </cell>
        </row>
      </sheetData>
      <sheetData sheetId="11563" refreshError="1"/>
      <sheetData sheetId="11564" refreshError="1"/>
      <sheetData sheetId="11565">
        <row r="1">
          <cell r="B1" t="str">
            <v>D115</v>
          </cell>
        </row>
      </sheetData>
      <sheetData sheetId="11566">
        <row r="1">
          <cell r="B1" t="str">
            <v>D115</v>
          </cell>
        </row>
      </sheetData>
      <sheetData sheetId="11567">
        <row r="5">
          <cell r="J5" t="str">
            <v>Delay in days</v>
          </cell>
        </row>
      </sheetData>
      <sheetData sheetId="11568">
        <row r="5">
          <cell r="J5" t="str">
            <v>Delay in days</v>
          </cell>
        </row>
      </sheetData>
      <sheetData sheetId="11569" refreshError="1"/>
      <sheetData sheetId="11570" refreshError="1"/>
      <sheetData sheetId="11571">
        <row r="5">
          <cell r="J5" t="str">
            <v>Delay in days</v>
          </cell>
        </row>
      </sheetData>
      <sheetData sheetId="11572">
        <row r="26">
          <cell r="G26">
            <v>1861250</v>
          </cell>
        </row>
      </sheetData>
      <sheetData sheetId="11573"/>
      <sheetData sheetId="11574"/>
      <sheetData sheetId="11575"/>
      <sheetData sheetId="11576"/>
      <sheetData sheetId="11577" refreshError="1"/>
      <sheetData sheetId="11578" refreshError="1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/>
      <sheetData sheetId="11601"/>
      <sheetData sheetId="11602"/>
      <sheetData sheetId="11603">
        <row r="24">
          <cell r="B24">
            <v>12173.59</v>
          </cell>
        </row>
      </sheetData>
      <sheetData sheetId="11604" refreshError="1"/>
      <sheetData sheetId="11605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>
        <row r="4">
          <cell r="A4">
            <v>33</v>
          </cell>
        </row>
      </sheetData>
      <sheetData sheetId="11635">
        <row r="4">
          <cell r="A4">
            <v>33</v>
          </cell>
        </row>
      </sheetData>
      <sheetData sheetId="11636">
        <row r="4">
          <cell r="A4">
            <v>33</v>
          </cell>
        </row>
      </sheetData>
      <sheetData sheetId="11637">
        <row r="4">
          <cell r="T4">
            <v>0.98021760000000002</v>
          </cell>
        </row>
      </sheetData>
      <sheetData sheetId="11638">
        <row r="4">
          <cell r="A4">
            <v>33</v>
          </cell>
        </row>
      </sheetData>
      <sheetData sheetId="11639">
        <row r="4">
          <cell r="A4">
            <v>33</v>
          </cell>
        </row>
      </sheetData>
      <sheetData sheetId="11640">
        <row r="4">
          <cell r="A4">
            <v>33</v>
          </cell>
        </row>
      </sheetData>
      <sheetData sheetId="11641">
        <row r="4">
          <cell r="T4">
            <v>0.98021760000000002</v>
          </cell>
        </row>
      </sheetData>
      <sheetData sheetId="11642">
        <row r="4">
          <cell r="T4">
            <v>0.98021760000000002</v>
          </cell>
        </row>
      </sheetData>
      <sheetData sheetId="11643">
        <row r="4">
          <cell r="T4">
            <v>0.98021760000000002</v>
          </cell>
        </row>
      </sheetData>
      <sheetData sheetId="11644">
        <row r="4">
          <cell r="T4">
            <v>0.98021760000000002</v>
          </cell>
        </row>
      </sheetData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>
        <row r="1">
          <cell r="B1" t="str">
            <v>D115</v>
          </cell>
        </row>
      </sheetData>
      <sheetData sheetId="11660"/>
      <sheetData sheetId="11661"/>
      <sheetData sheetId="11662">
        <row r="4">
          <cell r="T4">
            <v>0.98021760000000002</v>
          </cell>
        </row>
      </sheetData>
      <sheetData sheetId="11663">
        <row r="4">
          <cell r="T4">
            <v>0.98021760000000002</v>
          </cell>
        </row>
      </sheetData>
      <sheetData sheetId="11664">
        <row r="2">
          <cell r="A2" t="str">
            <v>ANND NISHIKAWA CO. LTD LALRU UNIT - II</v>
          </cell>
        </row>
      </sheetData>
      <sheetData sheetId="11665">
        <row r="2">
          <cell r="A2" t="str">
            <v>ANND NISHIKAWA CO. LTD LALRU UNIT - II</v>
          </cell>
        </row>
      </sheetData>
      <sheetData sheetId="11666">
        <row r="4">
          <cell r="T4">
            <v>0.98021760000000002</v>
          </cell>
        </row>
      </sheetData>
      <sheetData sheetId="11667">
        <row r="4">
          <cell r="T4">
            <v>0.98021760000000002</v>
          </cell>
        </row>
      </sheetData>
      <sheetData sheetId="11668">
        <row r="4">
          <cell r="T4">
            <v>0.98021760000000002</v>
          </cell>
        </row>
      </sheetData>
      <sheetData sheetId="11669">
        <row r="4">
          <cell r="T4">
            <v>0.98021760000000002</v>
          </cell>
        </row>
      </sheetData>
      <sheetData sheetId="11670">
        <row r="4">
          <cell r="T4">
            <v>0.98021760000000002</v>
          </cell>
        </row>
      </sheetData>
      <sheetData sheetId="11671">
        <row r="4">
          <cell r="T4">
            <v>0.98021760000000002</v>
          </cell>
        </row>
      </sheetData>
      <sheetData sheetId="11672">
        <row r="1">
          <cell r="B1" t="str">
            <v>D115</v>
          </cell>
        </row>
      </sheetData>
      <sheetData sheetId="11673">
        <row r="2">
          <cell r="A2" t="str">
            <v>ANND NISHIKAWA CO. LTD LALRU UNIT - II</v>
          </cell>
        </row>
      </sheetData>
      <sheetData sheetId="11674">
        <row r="2">
          <cell r="A2" t="str">
            <v>Apparel/Textiles</v>
          </cell>
        </row>
      </sheetData>
      <sheetData sheetId="11675">
        <row r="3">
          <cell r="A3">
            <v>1</v>
          </cell>
        </row>
      </sheetData>
      <sheetData sheetId="11676">
        <row r="4">
          <cell r="T4">
            <v>0.98021760000000002</v>
          </cell>
        </row>
      </sheetData>
      <sheetData sheetId="11677"/>
      <sheetData sheetId="11678">
        <row r="22">
          <cell r="C22">
            <v>22321.5</v>
          </cell>
        </row>
      </sheetData>
      <sheetData sheetId="11679">
        <row r="22">
          <cell r="C22">
            <v>22321.5</v>
          </cell>
        </row>
      </sheetData>
      <sheetData sheetId="11680">
        <row r="22">
          <cell r="C22">
            <v>22321.5</v>
          </cell>
        </row>
      </sheetData>
      <sheetData sheetId="11681">
        <row r="22">
          <cell r="C22">
            <v>22321.5</v>
          </cell>
        </row>
      </sheetData>
      <sheetData sheetId="11682">
        <row r="22">
          <cell r="C22">
            <v>22321.5</v>
          </cell>
        </row>
      </sheetData>
      <sheetData sheetId="11683">
        <row r="22">
          <cell r="C22">
            <v>22321.5</v>
          </cell>
        </row>
      </sheetData>
      <sheetData sheetId="11684">
        <row r="1">
          <cell r="A1" t="str">
            <v>HUGHES ESCORTS COMMUNICATION LTD</v>
          </cell>
        </row>
      </sheetData>
      <sheetData sheetId="11685">
        <row r="1">
          <cell r="A1" t="str">
            <v>HUGHES ESCORTS COMMUNICATION LTD</v>
          </cell>
        </row>
      </sheetData>
      <sheetData sheetId="11686">
        <row r="1">
          <cell r="A1" t="str">
            <v>HUGHES ESCORTS COMMUNICATION LTD</v>
          </cell>
        </row>
      </sheetData>
      <sheetData sheetId="11687">
        <row r="1">
          <cell r="A1" t="str">
            <v>HUGHES ESCORTS COMMUNICATION LTD</v>
          </cell>
        </row>
      </sheetData>
      <sheetData sheetId="11688">
        <row r="1">
          <cell r="A1" t="str">
            <v>HUGHES ESCORTS COMMUNICATION LTD</v>
          </cell>
        </row>
      </sheetData>
      <sheetData sheetId="11689">
        <row r="1">
          <cell r="A1" t="str">
            <v>HUGHES ESCORTS COMMUNICATION LTD</v>
          </cell>
        </row>
      </sheetData>
      <sheetData sheetId="11690">
        <row r="1">
          <cell r="A1" t="str">
            <v>HUGHES ESCORTS COMMUNICATION LTD</v>
          </cell>
        </row>
      </sheetData>
      <sheetData sheetId="11691">
        <row r="1">
          <cell r="A1" t="str">
            <v>HUGHES ESCORTS COMMUNICATION LTD</v>
          </cell>
        </row>
      </sheetData>
      <sheetData sheetId="11692">
        <row r="1">
          <cell r="A1" t="str">
            <v>HUGHES ESCORTS COMMUNICATION LTD</v>
          </cell>
        </row>
      </sheetData>
      <sheetData sheetId="11693">
        <row r="1">
          <cell r="A1" t="str">
            <v>HUGHES ESCORTS COMMUNICATION LTD</v>
          </cell>
        </row>
      </sheetData>
      <sheetData sheetId="11694">
        <row r="1">
          <cell r="A1" t="str">
            <v>HUGHES ESCORTS COMMUNICATION LTD</v>
          </cell>
        </row>
      </sheetData>
      <sheetData sheetId="11695">
        <row r="7">
          <cell r="J7">
            <v>-31353.25</v>
          </cell>
        </row>
      </sheetData>
      <sheetData sheetId="11696">
        <row r="7">
          <cell r="J7">
            <v>-31353.25</v>
          </cell>
        </row>
      </sheetData>
      <sheetData sheetId="11697">
        <row r="7">
          <cell r="J7">
            <v>-31353.25</v>
          </cell>
        </row>
      </sheetData>
      <sheetData sheetId="11698">
        <row r="7">
          <cell r="J7">
            <v>-31353.25</v>
          </cell>
        </row>
      </sheetData>
      <sheetData sheetId="11699">
        <row r="1">
          <cell r="B1" t="str">
            <v>D115</v>
          </cell>
        </row>
      </sheetData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>
        <row r="7">
          <cell r="J7">
            <v>-31353.25</v>
          </cell>
        </row>
      </sheetData>
      <sheetData sheetId="11715">
        <row r="7">
          <cell r="J7">
            <v>-31353.25</v>
          </cell>
        </row>
      </sheetData>
      <sheetData sheetId="11716">
        <row r="7">
          <cell r="J7">
            <v>-31353.25</v>
          </cell>
        </row>
      </sheetData>
      <sheetData sheetId="11717">
        <row r="7">
          <cell r="J7">
            <v>-31353.25</v>
          </cell>
        </row>
      </sheetData>
      <sheetData sheetId="11718">
        <row r="7">
          <cell r="J7">
            <v>-31353.25</v>
          </cell>
        </row>
      </sheetData>
      <sheetData sheetId="11719">
        <row r="7">
          <cell r="J7">
            <v>-31353.25</v>
          </cell>
        </row>
      </sheetData>
      <sheetData sheetId="11720"/>
      <sheetData sheetId="11721">
        <row r="7">
          <cell r="J7">
            <v>-31353.25</v>
          </cell>
        </row>
      </sheetData>
      <sheetData sheetId="11722">
        <row r="12">
          <cell r="B12">
            <v>48.302064999999999</v>
          </cell>
        </row>
      </sheetData>
      <sheetData sheetId="11723" refreshError="1"/>
      <sheetData sheetId="11724" refreshError="1"/>
      <sheetData sheetId="11725" refreshError="1"/>
      <sheetData sheetId="11726">
        <row r="1">
          <cell r="A1" t="str">
            <v>HUGHES ESCORTS COMMUNICATION LTD</v>
          </cell>
        </row>
      </sheetData>
      <sheetData sheetId="11727">
        <row r="22">
          <cell r="C22">
            <v>22321.5</v>
          </cell>
        </row>
      </sheetData>
      <sheetData sheetId="11728">
        <row r="1">
          <cell r="A1" t="str">
            <v>HUGHES ESCORTS COMMUNICATION LTD</v>
          </cell>
        </row>
      </sheetData>
      <sheetData sheetId="11729" refreshError="1"/>
      <sheetData sheetId="11730" refreshError="1"/>
      <sheetData sheetId="11731" refreshError="1"/>
      <sheetData sheetId="11732" refreshError="1"/>
      <sheetData sheetId="11733">
        <row r="1">
          <cell r="A1" t="str">
            <v>HUGHES ESCORTS COMMUNICATION LTD</v>
          </cell>
        </row>
      </sheetData>
      <sheetData sheetId="11734" refreshError="1"/>
      <sheetData sheetId="11735" refreshError="1"/>
      <sheetData sheetId="11736" refreshError="1"/>
      <sheetData sheetId="11737">
        <row r="2">
          <cell r="A2" t="str">
            <v>ANND NISHIKAWA CO. LTD LALRU UNIT - II</v>
          </cell>
        </row>
      </sheetData>
      <sheetData sheetId="11738"/>
      <sheetData sheetId="11739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>
        <row r="23">
          <cell r="E23">
            <v>190015296.30999899</v>
          </cell>
        </row>
      </sheetData>
      <sheetData sheetId="11766"/>
      <sheetData sheetId="11767" refreshError="1"/>
      <sheetData sheetId="11768"/>
      <sheetData sheetId="11769"/>
      <sheetData sheetId="11770"/>
      <sheetData sheetId="11771"/>
      <sheetData sheetId="11772"/>
      <sheetData sheetId="11773" refreshError="1"/>
      <sheetData sheetId="11774"/>
      <sheetData sheetId="11775"/>
      <sheetData sheetId="11776"/>
      <sheetData sheetId="11777">
        <row r="2">
          <cell r="A2" t="str">
            <v>C.M. 1:1</v>
          </cell>
        </row>
      </sheetData>
      <sheetData sheetId="11778" refreshError="1"/>
      <sheetData sheetId="11779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>
        <row r="1">
          <cell r="B1" t="str">
            <v>D115</v>
          </cell>
        </row>
      </sheetData>
      <sheetData sheetId="11788">
        <row r="1">
          <cell r="B1" t="str">
            <v>D115</v>
          </cell>
        </row>
      </sheetData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>
        <row r="22">
          <cell r="C22">
            <v>22321.5</v>
          </cell>
        </row>
      </sheetData>
      <sheetData sheetId="11830">
        <row r="22">
          <cell r="C22">
            <v>22321.5</v>
          </cell>
        </row>
      </sheetData>
      <sheetData sheetId="11831">
        <row r="4">
          <cell r="D4">
            <v>0.19</v>
          </cell>
        </row>
      </sheetData>
      <sheetData sheetId="11832">
        <row r="2">
          <cell r="A2" t="str">
            <v>Apparel/Textiles</v>
          </cell>
        </row>
      </sheetData>
      <sheetData sheetId="11833">
        <row r="22">
          <cell r="C22">
            <v>22321.5</v>
          </cell>
        </row>
      </sheetData>
      <sheetData sheetId="11834">
        <row r="22">
          <cell r="C22">
            <v>22321.5</v>
          </cell>
        </row>
      </sheetData>
      <sheetData sheetId="11835">
        <row r="22">
          <cell r="C22">
            <v>22321.5</v>
          </cell>
        </row>
      </sheetData>
      <sheetData sheetId="11836">
        <row r="22">
          <cell r="C22">
            <v>22321.5</v>
          </cell>
        </row>
      </sheetData>
      <sheetData sheetId="11837">
        <row r="22">
          <cell r="C22">
            <v>22321.5</v>
          </cell>
        </row>
      </sheetData>
      <sheetData sheetId="11838">
        <row r="22">
          <cell r="C22">
            <v>22321.5</v>
          </cell>
        </row>
      </sheetData>
      <sheetData sheetId="11839"/>
      <sheetData sheetId="11840">
        <row r="1">
          <cell r="B1" t="str">
            <v>D115</v>
          </cell>
        </row>
      </sheetData>
      <sheetData sheetId="11841">
        <row r="1">
          <cell r="B1" t="str">
            <v>D115</v>
          </cell>
        </row>
      </sheetData>
      <sheetData sheetId="11842">
        <row r="1">
          <cell r="B1" t="str">
            <v>D115</v>
          </cell>
        </row>
      </sheetData>
      <sheetData sheetId="11843">
        <row r="1">
          <cell r="B1" t="str">
            <v>D115</v>
          </cell>
        </row>
      </sheetData>
      <sheetData sheetId="11844">
        <row r="1">
          <cell r="B1" t="str">
            <v>D115</v>
          </cell>
        </row>
      </sheetData>
      <sheetData sheetId="11845"/>
      <sheetData sheetId="11846">
        <row r="1">
          <cell r="B1" t="str">
            <v>D115</v>
          </cell>
        </row>
      </sheetData>
      <sheetData sheetId="11847">
        <row r="1">
          <cell r="B1" t="str">
            <v>D115</v>
          </cell>
        </row>
      </sheetData>
      <sheetData sheetId="11848">
        <row r="1">
          <cell r="B1" t="str">
            <v>D115</v>
          </cell>
        </row>
      </sheetData>
      <sheetData sheetId="11849">
        <row r="1">
          <cell r="B1" t="str">
            <v>D115</v>
          </cell>
        </row>
      </sheetData>
      <sheetData sheetId="11850">
        <row r="4">
          <cell r="T4">
            <v>0.98021760000000002</v>
          </cell>
        </row>
      </sheetData>
      <sheetData sheetId="11851" refreshError="1"/>
      <sheetData sheetId="11852">
        <row r="4">
          <cell r="A4">
            <v>33</v>
          </cell>
        </row>
      </sheetData>
      <sheetData sheetId="11853">
        <row r="4">
          <cell r="A4">
            <v>33</v>
          </cell>
        </row>
      </sheetData>
      <sheetData sheetId="11854">
        <row r="4">
          <cell r="A4">
            <v>33</v>
          </cell>
        </row>
      </sheetData>
      <sheetData sheetId="11855">
        <row r="4">
          <cell r="A4">
            <v>33</v>
          </cell>
        </row>
      </sheetData>
      <sheetData sheetId="11856">
        <row r="4">
          <cell r="A4">
            <v>33</v>
          </cell>
        </row>
      </sheetData>
      <sheetData sheetId="11857">
        <row r="4">
          <cell r="A4">
            <v>33</v>
          </cell>
        </row>
      </sheetData>
      <sheetData sheetId="11858">
        <row r="4">
          <cell r="A4">
            <v>33</v>
          </cell>
        </row>
      </sheetData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>
        <row r="1">
          <cell r="A1" t="str">
            <v>HUGHES ESCORTS COMMUNICATION LTD</v>
          </cell>
        </row>
      </sheetData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>
        <row r="1">
          <cell r="B1" t="str">
            <v>D115</v>
          </cell>
        </row>
      </sheetData>
      <sheetData sheetId="11882">
        <row r="1">
          <cell r="B1" t="str">
            <v>D115</v>
          </cell>
        </row>
      </sheetData>
      <sheetData sheetId="11883">
        <row r="10">
          <cell r="B10">
            <v>1000000</v>
          </cell>
        </row>
      </sheetData>
      <sheetData sheetId="11884">
        <row r="10">
          <cell r="B10">
            <v>1000000</v>
          </cell>
        </row>
      </sheetData>
      <sheetData sheetId="11885">
        <row r="1">
          <cell r="B1" t="str">
            <v>D115</v>
          </cell>
        </row>
      </sheetData>
      <sheetData sheetId="11886" refreshError="1"/>
      <sheetData sheetId="11887">
        <row r="1">
          <cell r="B1" t="str">
            <v>D115</v>
          </cell>
        </row>
      </sheetData>
      <sheetData sheetId="11888">
        <row r="1">
          <cell r="B1" t="str">
            <v>D115</v>
          </cell>
        </row>
      </sheetData>
      <sheetData sheetId="11889">
        <row r="4">
          <cell r="T4">
            <v>0.98021760000000002</v>
          </cell>
        </row>
      </sheetData>
      <sheetData sheetId="11890">
        <row r="4">
          <cell r="T4">
            <v>0.98021760000000002</v>
          </cell>
        </row>
      </sheetData>
      <sheetData sheetId="11891">
        <row r="4">
          <cell r="T4">
            <v>0.98021760000000002</v>
          </cell>
        </row>
      </sheetData>
      <sheetData sheetId="11892">
        <row r="4">
          <cell r="T4">
            <v>0.98021760000000002</v>
          </cell>
        </row>
      </sheetData>
      <sheetData sheetId="11893">
        <row r="4">
          <cell r="T4">
            <v>0.98021760000000002</v>
          </cell>
        </row>
      </sheetData>
      <sheetData sheetId="11894">
        <row r="4">
          <cell r="T4">
            <v>0.98021760000000002</v>
          </cell>
        </row>
      </sheetData>
      <sheetData sheetId="11895">
        <row r="26">
          <cell r="G26">
            <v>1861250</v>
          </cell>
        </row>
      </sheetData>
      <sheetData sheetId="11896">
        <row r="4">
          <cell r="T4">
            <v>0.98021760000000002</v>
          </cell>
        </row>
      </sheetData>
      <sheetData sheetId="11897">
        <row r="4">
          <cell r="A4">
            <v>33</v>
          </cell>
        </row>
      </sheetData>
      <sheetData sheetId="11898">
        <row r="4">
          <cell r="A4">
            <v>33</v>
          </cell>
        </row>
      </sheetData>
      <sheetData sheetId="11899">
        <row r="26">
          <cell r="G26">
            <v>1861250</v>
          </cell>
        </row>
      </sheetData>
      <sheetData sheetId="11900">
        <row r="26">
          <cell r="G26">
            <v>1861250</v>
          </cell>
        </row>
      </sheetData>
      <sheetData sheetId="11901">
        <row r="4">
          <cell r="A4">
            <v>33</v>
          </cell>
        </row>
      </sheetData>
      <sheetData sheetId="11902">
        <row r="4">
          <cell r="A4">
            <v>33</v>
          </cell>
        </row>
      </sheetData>
      <sheetData sheetId="11903">
        <row r="2">
          <cell r="A2" t="str">
            <v xml:space="preserve">GCM020004                     </v>
          </cell>
        </row>
      </sheetData>
      <sheetData sheetId="11904" refreshError="1"/>
      <sheetData sheetId="11905">
        <row r="3">
          <cell r="A3">
            <v>1</v>
          </cell>
        </row>
      </sheetData>
      <sheetData sheetId="11906" refreshError="1"/>
      <sheetData sheetId="11907" refreshError="1"/>
      <sheetData sheetId="11908">
        <row r="1">
          <cell r="E1">
            <v>3.7037037037037035E-2</v>
          </cell>
        </row>
      </sheetData>
      <sheetData sheetId="11909">
        <row r="1">
          <cell r="E1">
            <v>3.7037037037037035E-2</v>
          </cell>
        </row>
      </sheetData>
      <sheetData sheetId="11910">
        <row r="4">
          <cell r="T4">
            <v>0.98021760000000002</v>
          </cell>
        </row>
      </sheetData>
      <sheetData sheetId="11911">
        <row r="4">
          <cell r="T4">
            <v>0.98021760000000002</v>
          </cell>
        </row>
      </sheetData>
      <sheetData sheetId="11912">
        <row r="1">
          <cell r="A1" t="str">
            <v>HUGHES ESCORTS COMMUNICATION LTD</v>
          </cell>
        </row>
      </sheetData>
      <sheetData sheetId="11913">
        <row r="1">
          <cell r="A1" t="str">
            <v>HUGHES ESCORTS COMMUNICATION LTD</v>
          </cell>
        </row>
      </sheetData>
      <sheetData sheetId="11914">
        <row r="1">
          <cell r="A1" t="str">
            <v>HUGHES ESCORTS COMMUNICATION LTD</v>
          </cell>
        </row>
      </sheetData>
      <sheetData sheetId="11915">
        <row r="1">
          <cell r="A1" t="str">
            <v>HUGHES ESCORTS COMMUNICATION LTD</v>
          </cell>
        </row>
      </sheetData>
      <sheetData sheetId="11916">
        <row r="1">
          <cell r="A1" t="str">
            <v>HUGHES ESCORTS COMMUNICATION LTD</v>
          </cell>
        </row>
      </sheetData>
      <sheetData sheetId="11917">
        <row r="1">
          <cell r="A1" t="str">
            <v>HUGHES ESCORTS COMMUNICATION LTD</v>
          </cell>
        </row>
      </sheetData>
      <sheetData sheetId="11918">
        <row r="1">
          <cell r="A1" t="str">
            <v>HUGHES ESCORTS COMMUNICATION LTD</v>
          </cell>
        </row>
      </sheetData>
      <sheetData sheetId="11919">
        <row r="1">
          <cell r="A1" t="str">
            <v>HUGHES ESCORTS COMMUNICATION LTD</v>
          </cell>
        </row>
      </sheetData>
      <sheetData sheetId="11920">
        <row r="1">
          <cell r="A1" t="str">
            <v>HUGHES ESCORTS COMMUNICATION LTD</v>
          </cell>
        </row>
      </sheetData>
      <sheetData sheetId="11921">
        <row r="1">
          <cell r="A1" t="str">
            <v>HUGHES ESCORTS COMMUNICATION LTD</v>
          </cell>
        </row>
      </sheetData>
      <sheetData sheetId="11922">
        <row r="1">
          <cell r="A1" t="str">
            <v>HUGHES ESCORTS COMMUNICATION LTD</v>
          </cell>
        </row>
      </sheetData>
      <sheetData sheetId="11923">
        <row r="1">
          <cell r="A1" t="str">
            <v>HUGHES ESCORTS COMMUNICATION LTD</v>
          </cell>
        </row>
      </sheetData>
      <sheetData sheetId="11924">
        <row r="1">
          <cell r="A1" t="str">
            <v>HUGHES ESCORTS COMMUNICATION LTD</v>
          </cell>
        </row>
      </sheetData>
      <sheetData sheetId="11925">
        <row r="1">
          <cell r="E1">
            <v>3.7037037037037035E-2</v>
          </cell>
        </row>
      </sheetData>
      <sheetData sheetId="11926">
        <row r="1">
          <cell r="E1">
            <v>3.7037037037037035E-2</v>
          </cell>
        </row>
      </sheetData>
      <sheetData sheetId="11927">
        <row r="1">
          <cell r="E1">
            <v>3.7037037037037035E-2</v>
          </cell>
        </row>
      </sheetData>
      <sheetData sheetId="11928">
        <row r="1">
          <cell r="E1">
            <v>3.7037037037037035E-2</v>
          </cell>
        </row>
      </sheetData>
      <sheetData sheetId="11929" refreshError="1"/>
      <sheetData sheetId="11930" refreshError="1"/>
      <sheetData sheetId="11931" refreshError="1"/>
      <sheetData sheetId="11932">
        <row r="1">
          <cell r="B1" t="str">
            <v>D115</v>
          </cell>
        </row>
      </sheetData>
      <sheetData sheetId="11933">
        <row r="1">
          <cell r="E1">
            <v>3.7037037037037035E-2</v>
          </cell>
        </row>
      </sheetData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>
        <row r="1">
          <cell r="E1">
            <v>3.7037037037037035E-2</v>
          </cell>
        </row>
      </sheetData>
      <sheetData sheetId="11945">
        <row r="1">
          <cell r="E1">
            <v>3.7037037037037035E-2</v>
          </cell>
        </row>
      </sheetData>
      <sheetData sheetId="11946">
        <row r="1">
          <cell r="E1">
            <v>3.7037037037037035E-2</v>
          </cell>
        </row>
      </sheetData>
      <sheetData sheetId="11947">
        <row r="1">
          <cell r="E1">
            <v>3.7037037037037035E-2</v>
          </cell>
        </row>
      </sheetData>
      <sheetData sheetId="11948">
        <row r="1">
          <cell r="E1">
            <v>3.7037037037037035E-2</v>
          </cell>
        </row>
      </sheetData>
      <sheetData sheetId="11949">
        <row r="2">
          <cell r="A2" t="str">
            <v>Apparel/Textiles</v>
          </cell>
        </row>
      </sheetData>
      <sheetData sheetId="11950">
        <row r="2">
          <cell r="A2" t="str">
            <v>Apparel/Textiles</v>
          </cell>
        </row>
      </sheetData>
      <sheetData sheetId="11951">
        <row r="2">
          <cell r="B2" t="str">
            <v>HUGHES ESCORTS COMMUNICATIONS LIMITED</v>
          </cell>
        </row>
      </sheetData>
      <sheetData sheetId="11952" refreshError="1"/>
      <sheetData sheetId="11953" refreshError="1"/>
      <sheetData sheetId="11954">
        <row r="1">
          <cell r="A1" t="str">
            <v>HUGHES ESCORTS COMMUNICATION LTD</v>
          </cell>
        </row>
      </sheetData>
      <sheetData sheetId="11955">
        <row r="1">
          <cell r="A1" t="str">
            <v>HUGHES ESCORTS COMMUNICATION LTD</v>
          </cell>
        </row>
      </sheetData>
      <sheetData sheetId="11956">
        <row r="1">
          <cell r="A1" t="str">
            <v>HUGHES ESCORTS COMMUNICATION LTD</v>
          </cell>
        </row>
      </sheetData>
      <sheetData sheetId="11957">
        <row r="1">
          <cell r="A1" t="str">
            <v>HUGHES ESCORTS COMMUNICATION LTD</v>
          </cell>
        </row>
      </sheetData>
      <sheetData sheetId="11958">
        <row r="1">
          <cell r="A1" t="str">
            <v>HUGHES ESCORTS COMMUNICATION LTD</v>
          </cell>
        </row>
      </sheetData>
      <sheetData sheetId="11959">
        <row r="1">
          <cell r="A1" t="str">
            <v>HUGHES ESCORTS COMMUNICATION LTD</v>
          </cell>
        </row>
      </sheetData>
      <sheetData sheetId="11960">
        <row r="1">
          <cell r="A1" t="str">
            <v>HUGHES ESCORTS COMMUNICATION LTD</v>
          </cell>
        </row>
      </sheetData>
      <sheetData sheetId="11961">
        <row r="1">
          <cell r="A1" t="str">
            <v>HUGHES ESCORTS COMMUNICATION LTD</v>
          </cell>
        </row>
      </sheetData>
      <sheetData sheetId="11962">
        <row r="1">
          <cell r="A1" t="str">
            <v>HUGHES ESCORTS COMMUNICATION LTD</v>
          </cell>
        </row>
      </sheetData>
      <sheetData sheetId="11963">
        <row r="1">
          <cell r="A1" t="str">
            <v>HUGHES ESCORTS COMMUNICATION LTD</v>
          </cell>
        </row>
      </sheetData>
      <sheetData sheetId="11964">
        <row r="1">
          <cell r="A1" t="str">
            <v>HUGHES ESCORTS COMMUNICATION LTD</v>
          </cell>
        </row>
      </sheetData>
      <sheetData sheetId="11965">
        <row r="1">
          <cell r="A1" t="str">
            <v>HUGHES ESCORTS COMMUNICATION LTD</v>
          </cell>
        </row>
      </sheetData>
      <sheetData sheetId="11966">
        <row r="1">
          <cell r="A1" t="str">
            <v>HUGHES ESCORTS COMMUNICATION LTD</v>
          </cell>
        </row>
      </sheetData>
      <sheetData sheetId="11967"/>
      <sheetData sheetId="11968"/>
      <sheetData sheetId="11969"/>
      <sheetData sheetId="11970">
        <row r="131">
          <cell r="A131" t="str">
            <v>40000</v>
          </cell>
        </row>
      </sheetData>
      <sheetData sheetId="11971">
        <row r="131">
          <cell r="A131" t="str">
            <v>40000</v>
          </cell>
        </row>
      </sheetData>
      <sheetData sheetId="11972"/>
      <sheetData sheetId="11973"/>
      <sheetData sheetId="11974">
        <row r="4">
          <cell r="T4">
            <v>0.98021760000000002</v>
          </cell>
        </row>
      </sheetData>
      <sheetData sheetId="11975">
        <row r="4">
          <cell r="T4">
            <v>0.98021760000000002</v>
          </cell>
        </row>
      </sheetData>
      <sheetData sheetId="11976"/>
      <sheetData sheetId="11977">
        <row r="4">
          <cell r="T4">
            <v>0.98021760000000002</v>
          </cell>
        </row>
      </sheetData>
      <sheetData sheetId="11978">
        <row r="4">
          <cell r="T4">
            <v>0.98021760000000002</v>
          </cell>
        </row>
      </sheetData>
      <sheetData sheetId="11979">
        <row r="4">
          <cell r="T4">
            <v>0.98021760000000002</v>
          </cell>
        </row>
      </sheetData>
      <sheetData sheetId="11980">
        <row r="4">
          <cell r="T4">
            <v>0.98021760000000002</v>
          </cell>
        </row>
      </sheetData>
      <sheetData sheetId="11981">
        <row r="4">
          <cell r="T4">
            <v>0.98021760000000002</v>
          </cell>
        </row>
      </sheetData>
      <sheetData sheetId="11982">
        <row r="4">
          <cell r="T4">
            <v>0.98021760000000002</v>
          </cell>
        </row>
      </sheetData>
      <sheetData sheetId="11983">
        <row r="4">
          <cell r="T4">
            <v>0.98021760000000002</v>
          </cell>
        </row>
      </sheetData>
      <sheetData sheetId="11984">
        <row r="4">
          <cell r="T4">
            <v>0.98021760000000002</v>
          </cell>
        </row>
      </sheetData>
      <sheetData sheetId="11985">
        <row r="4">
          <cell r="T4">
            <v>0.98021760000000002</v>
          </cell>
        </row>
      </sheetData>
      <sheetData sheetId="11986">
        <row r="4">
          <cell r="T4">
            <v>0.98021760000000002</v>
          </cell>
        </row>
      </sheetData>
      <sheetData sheetId="11987">
        <row r="4">
          <cell r="T4">
            <v>0.98021760000000002</v>
          </cell>
        </row>
      </sheetData>
      <sheetData sheetId="11988">
        <row r="4">
          <cell r="T4">
            <v>0.98021760000000002</v>
          </cell>
        </row>
      </sheetData>
      <sheetData sheetId="11989">
        <row r="4">
          <cell r="T4">
            <v>0.98021760000000002</v>
          </cell>
        </row>
      </sheetData>
      <sheetData sheetId="11990">
        <row r="108">
          <cell r="M108">
            <v>10157487.206534987</v>
          </cell>
        </row>
      </sheetData>
      <sheetData sheetId="11991"/>
      <sheetData sheetId="11992">
        <row r="23">
          <cell r="E23">
            <v>190015296.30999899</v>
          </cell>
        </row>
      </sheetData>
      <sheetData sheetId="11993">
        <row r="23">
          <cell r="E23">
            <v>190015296.30999899</v>
          </cell>
        </row>
      </sheetData>
      <sheetData sheetId="11994">
        <row r="23">
          <cell r="E23">
            <v>190015296.30999899</v>
          </cell>
        </row>
      </sheetData>
      <sheetData sheetId="11995">
        <row r="108">
          <cell r="M108">
            <v>10157487.206534987</v>
          </cell>
        </row>
      </sheetData>
      <sheetData sheetId="11996"/>
      <sheetData sheetId="11997">
        <row r="4">
          <cell r="D4">
            <v>0.19</v>
          </cell>
        </row>
      </sheetData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>
        <row r="4">
          <cell r="T4">
            <v>0.98021760000000002</v>
          </cell>
        </row>
      </sheetData>
      <sheetData sheetId="12018">
        <row r="4">
          <cell r="T4">
            <v>0.98021760000000002</v>
          </cell>
        </row>
      </sheetData>
      <sheetData sheetId="12019"/>
      <sheetData sheetId="12020"/>
      <sheetData sheetId="1202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>
        <row r="1">
          <cell r="E1">
            <v>3.7037037037037035E-2</v>
          </cell>
        </row>
      </sheetData>
      <sheetData sheetId="12042">
        <row r="1">
          <cell r="E1">
            <v>3.7037037037037035E-2</v>
          </cell>
        </row>
      </sheetData>
      <sheetData sheetId="12043">
        <row r="1">
          <cell r="E1">
            <v>3.7037037037037035E-2</v>
          </cell>
        </row>
      </sheetData>
      <sheetData sheetId="12044">
        <row r="1">
          <cell r="E1">
            <v>3.7037037037037035E-2</v>
          </cell>
        </row>
      </sheetData>
      <sheetData sheetId="12045">
        <row r="1">
          <cell r="E1">
            <v>3.7037037037037035E-2</v>
          </cell>
        </row>
      </sheetData>
      <sheetData sheetId="12046">
        <row r="1">
          <cell r="E1">
            <v>3.7037037037037035E-2</v>
          </cell>
        </row>
      </sheetData>
      <sheetData sheetId="12047" refreshError="1"/>
      <sheetData sheetId="12048">
        <row r="1">
          <cell r="E1">
            <v>3.7037037037037035E-2</v>
          </cell>
        </row>
      </sheetData>
      <sheetData sheetId="12049">
        <row r="1">
          <cell r="E1">
            <v>3.7037037037037035E-2</v>
          </cell>
        </row>
      </sheetData>
      <sheetData sheetId="12050">
        <row r="1">
          <cell r="E1">
            <v>3.7037037037037035E-2</v>
          </cell>
        </row>
      </sheetData>
      <sheetData sheetId="12051">
        <row r="1">
          <cell r="E1">
            <v>3.7037037037037035E-2</v>
          </cell>
        </row>
      </sheetData>
      <sheetData sheetId="12052">
        <row r="1">
          <cell r="E1">
            <v>3.7037037037037035E-2</v>
          </cell>
        </row>
      </sheetData>
      <sheetData sheetId="12053">
        <row r="1">
          <cell r="E1">
            <v>3.7037037037037035E-2</v>
          </cell>
        </row>
      </sheetData>
      <sheetData sheetId="12054">
        <row r="1">
          <cell r="E1">
            <v>3.7037037037037035E-2</v>
          </cell>
        </row>
      </sheetData>
      <sheetData sheetId="12055">
        <row r="1">
          <cell r="E1">
            <v>3.7037037037037035E-2</v>
          </cell>
        </row>
      </sheetData>
      <sheetData sheetId="12056">
        <row r="1">
          <cell r="E1">
            <v>3.7037037037037035E-2</v>
          </cell>
        </row>
      </sheetData>
      <sheetData sheetId="12057">
        <row r="1">
          <cell r="E1">
            <v>3.7037037037037035E-2</v>
          </cell>
        </row>
      </sheetData>
      <sheetData sheetId="12058">
        <row r="1">
          <cell r="B1" t="str">
            <v>D115</v>
          </cell>
        </row>
      </sheetData>
      <sheetData sheetId="12059">
        <row r="1">
          <cell r="B1" t="str">
            <v>D115</v>
          </cell>
        </row>
      </sheetData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>
        <row r="2">
          <cell r="A2" t="str">
            <v>ANND NISHIKAWA CO. LTD LALRU UNIT - II</v>
          </cell>
        </row>
      </sheetData>
      <sheetData sheetId="12067" refreshError="1"/>
      <sheetData sheetId="12068">
        <row r="2">
          <cell r="A2" t="str">
            <v>ANND NISHIKAWA CO. LTD LALRU UNIT - II</v>
          </cell>
        </row>
      </sheetData>
      <sheetData sheetId="12069" refreshError="1"/>
      <sheetData sheetId="12070">
        <row r="2">
          <cell r="A2" t="str">
            <v>ANND NISHIKAWA CO. LTD LALRU UNIT - II</v>
          </cell>
        </row>
      </sheetData>
      <sheetData sheetId="12071">
        <row r="2">
          <cell r="A2" t="str">
            <v>ANND NISHIKAWA CO. LTD LALRU UNIT - II</v>
          </cell>
        </row>
      </sheetData>
      <sheetData sheetId="12072">
        <row r="2">
          <cell r="A2" t="str">
            <v>ANND NISHIKAWA CO. LTD LALRU UNIT - II</v>
          </cell>
        </row>
      </sheetData>
      <sheetData sheetId="12073">
        <row r="2">
          <cell r="A2" t="str">
            <v>ANND NISHIKAWA CO. LTD LALRU UNIT - II</v>
          </cell>
        </row>
      </sheetData>
      <sheetData sheetId="12074">
        <row r="2">
          <cell r="A2" t="str">
            <v>ANND NISHIKAWA CO. LTD LALRU UNIT - II</v>
          </cell>
        </row>
      </sheetData>
      <sheetData sheetId="12075">
        <row r="2">
          <cell r="A2" t="str">
            <v>ANND NISHIKAWA CO. LTD LALRU UNIT - II</v>
          </cell>
        </row>
      </sheetData>
      <sheetData sheetId="12076">
        <row r="2">
          <cell r="A2" t="str">
            <v>ANND NISHIKAWA CO. LTD LALRU UNIT - II</v>
          </cell>
        </row>
      </sheetData>
      <sheetData sheetId="12077">
        <row r="22">
          <cell r="C22">
            <v>22321.5</v>
          </cell>
        </row>
      </sheetData>
      <sheetData sheetId="12078">
        <row r="2">
          <cell r="A2" t="str">
            <v>ANND NISHIKAWA CO. LTD LALRU UNIT - II</v>
          </cell>
        </row>
      </sheetData>
      <sheetData sheetId="12079">
        <row r="38">
          <cell r="D38">
            <v>9532198</v>
          </cell>
        </row>
      </sheetData>
      <sheetData sheetId="12080">
        <row r="14">
          <cell r="B14" t="str">
            <v>Kandholudhoo Diver's Rescuer and Day Spa</v>
          </cell>
        </row>
      </sheetData>
      <sheetData sheetId="12081">
        <row r="1">
          <cell r="E1">
            <v>3.7037037037037035E-2</v>
          </cell>
        </row>
      </sheetData>
      <sheetData sheetId="12082">
        <row r="10">
          <cell r="C10">
            <v>0</v>
          </cell>
        </row>
      </sheetData>
      <sheetData sheetId="12083">
        <row r="10">
          <cell r="B10">
            <v>1000000</v>
          </cell>
        </row>
      </sheetData>
      <sheetData sheetId="12084">
        <row r="1">
          <cell r="E1">
            <v>3.7037037037037035E-2</v>
          </cell>
        </row>
      </sheetData>
      <sheetData sheetId="12085">
        <row r="1">
          <cell r="E1">
            <v>3.7037037037037035E-2</v>
          </cell>
        </row>
      </sheetData>
      <sheetData sheetId="12086">
        <row r="10">
          <cell r="C10">
            <v>0</v>
          </cell>
        </row>
      </sheetData>
      <sheetData sheetId="12087">
        <row r="4">
          <cell r="A4" t="str">
            <v>Total Revenue</v>
          </cell>
        </row>
      </sheetData>
      <sheetData sheetId="12088">
        <row r="1">
          <cell r="E1">
            <v>3.7037037037037035E-2</v>
          </cell>
        </row>
      </sheetData>
      <sheetData sheetId="12089">
        <row r="1">
          <cell r="E1">
            <v>3.7037037037037035E-2</v>
          </cell>
        </row>
      </sheetData>
      <sheetData sheetId="12090">
        <row r="1">
          <cell r="E1">
            <v>3.7037037037037035E-2</v>
          </cell>
        </row>
      </sheetData>
      <sheetData sheetId="12091">
        <row r="4">
          <cell r="A4" t="str">
            <v>Total Revenue</v>
          </cell>
        </row>
      </sheetData>
      <sheetData sheetId="12092">
        <row r="1">
          <cell r="E1">
            <v>3.7037037037037035E-2</v>
          </cell>
        </row>
      </sheetData>
      <sheetData sheetId="12093">
        <row r="1">
          <cell r="E1">
            <v>3.7037037037037035E-2</v>
          </cell>
        </row>
      </sheetData>
      <sheetData sheetId="12094">
        <row r="1">
          <cell r="E1">
            <v>3.7037037037037035E-2</v>
          </cell>
        </row>
      </sheetData>
      <sheetData sheetId="12095">
        <row r="4">
          <cell r="D4">
            <v>0.19</v>
          </cell>
        </row>
      </sheetData>
      <sheetData sheetId="12096">
        <row r="4">
          <cell r="A4" t="str">
            <v>Total Revenue</v>
          </cell>
        </row>
      </sheetData>
      <sheetData sheetId="12097">
        <row r="20">
          <cell r="B20">
            <v>2574.1</v>
          </cell>
        </row>
      </sheetData>
      <sheetData sheetId="12098">
        <row r="1">
          <cell r="E1">
            <v>3.7037037037037035E-2</v>
          </cell>
        </row>
      </sheetData>
      <sheetData sheetId="12099">
        <row r="20">
          <cell r="B20">
            <v>2574.1</v>
          </cell>
        </row>
      </sheetData>
      <sheetData sheetId="12100">
        <row r="20">
          <cell r="B20">
            <v>2574.1</v>
          </cell>
        </row>
      </sheetData>
      <sheetData sheetId="12101">
        <row r="24">
          <cell r="B24">
            <v>12173.59</v>
          </cell>
        </row>
      </sheetData>
      <sheetData sheetId="12102"/>
      <sheetData sheetId="12103">
        <row r="26">
          <cell r="G26">
            <v>1861250</v>
          </cell>
        </row>
      </sheetData>
      <sheetData sheetId="12104">
        <row r="20">
          <cell r="B20">
            <v>2574.1</v>
          </cell>
        </row>
      </sheetData>
      <sheetData sheetId="12105">
        <row r="24">
          <cell r="B24">
            <v>12173.59</v>
          </cell>
        </row>
      </sheetData>
      <sheetData sheetId="12106">
        <row r="26">
          <cell r="G26">
            <v>1861250</v>
          </cell>
        </row>
      </sheetData>
      <sheetData sheetId="12107">
        <row r="26">
          <cell r="G26">
            <v>1861250</v>
          </cell>
        </row>
      </sheetData>
      <sheetData sheetId="12108">
        <row r="26">
          <cell r="G26">
            <v>1861250</v>
          </cell>
        </row>
      </sheetData>
      <sheetData sheetId="12109">
        <row r="26">
          <cell r="G26">
            <v>1861250</v>
          </cell>
        </row>
      </sheetData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>
        <row r="22">
          <cell r="C22">
            <v>22321.5</v>
          </cell>
        </row>
      </sheetData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>
        <row r="22">
          <cell r="C22">
            <v>22321.5</v>
          </cell>
        </row>
      </sheetData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>
        <row r="108">
          <cell r="M108">
            <v>10157487.206534987</v>
          </cell>
        </row>
      </sheetData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>
        <row r="5">
          <cell r="J5" t="str">
            <v>Delay in days</v>
          </cell>
        </row>
      </sheetData>
      <sheetData sheetId="12382">
        <row r="1">
          <cell r="B1" t="str">
            <v>D115</v>
          </cell>
        </row>
      </sheetData>
      <sheetData sheetId="12383">
        <row r="1">
          <cell r="B1" t="str">
            <v>D115</v>
          </cell>
        </row>
      </sheetData>
      <sheetData sheetId="12384"/>
      <sheetData sheetId="12385" refreshError="1"/>
      <sheetData sheetId="12386">
        <row r="1">
          <cell r="B1" t="str">
            <v>D115</v>
          </cell>
        </row>
      </sheetData>
      <sheetData sheetId="12387"/>
      <sheetData sheetId="12388"/>
      <sheetData sheetId="12389"/>
      <sheetData sheetId="12390"/>
      <sheetData sheetId="12391"/>
      <sheetData sheetId="12392">
        <row r="1">
          <cell r="B1" t="str">
            <v>D115</v>
          </cell>
        </row>
      </sheetData>
      <sheetData sheetId="12393">
        <row r="1">
          <cell r="B1" t="str">
            <v>D115</v>
          </cell>
        </row>
      </sheetData>
      <sheetData sheetId="12394">
        <row r="4">
          <cell r="T4">
            <v>0.98021760000000002</v>
          </cell>
        </row>
      </sheetData>
      <sheetData sheetId="12395">
        <row r="4">
          <cell r="T4">
            <v>0.98021760000000002</v>
          </cell>
        </row>
      </sheetData>
      <sheetData sheetId="12396">
        <row r="1">
          <cell r="B1" t="str">
            <v>D115</v>
          </cell>
        </row>
      </sheetData>
      <sheetData sheetId="12397">
        <row r="1">
          <cell r="B1" t="str">
            <v>D115</v>
          </cell>
        </row>
      </sheetData>
      <sheetData sheetId="12398">
        <row r="1">
          <cell r="B1" t="str">
            <v>D115</v>
          </cell>
        </row>
      </sheetData>
      <sheetData sheetId="12399">
        <row r="4">
          <cell r="T4">
            <v>0.98021760000000002</v>
          </cell>
        </row>
      </sheetData>
      <sheetData sheetId="12400">
        <row r="4">
          <cell r="T4">
            <v>0.98021760000000002</v>
          </cell>
        </row>
      </sheetData>
      <sheetData sheetId="12401">
        <row r="4">
          <cell r="T4">
            <v>0.98021760000000002</v>
          </cell>
        </row>
      </sheetData>
      <sheetData sheetId="12402">
        <row r="5">
          <cell r="D5" t="str">
            <v>June 30, 2016</v>
          </cell>
        </row>
      </sheetData>
      <sheetData sheetId="12403">
        <row r="4">
          <cell r="T4">
            <v>0.98021760000000002</v>
          </cell>
        </row>
      </sheetData>
      <sheetData sheetId="12404">
        <row r="4">
          <cell r="T4">
            <v>0.98021760000000002</v>
          </cell>
        </row>
      </sheetData>
      <sheetData sheetId="12405">
        <row r="8">
          <cell r="G8">
            <v>1584057091</v>
          </cell>
        </row>
      </sheetData>
      <sheetData sheetId="12406" refreshError="1"/>
      <sheetData sheetId="12407">
        <row r="8">
          <cell r="G8">
            <v>1584057091</v>
          </cell>
        </row>
      </sheetData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>
        <row r="10">
          <cell r="C10">
            <v>0</v>
          </cell>
        </row>
      </sheetData>
      <sheetData sheetId="12424">
        <row r="10">
          <cell r="B10">
            <v>1000000</v>
          </cell>
        </row>
      </sheetData>
      <sheetData sheetId="12425" refreshError="1"/>
      <sheetData sheetId="12426" refreshError="1"/>
      <sheetData sheetId="12427">
        <row r="4">
          <cell r="D4">
            <v>0.19</v>
          </cell>
        </row>
      </sheetData>
      <sheetData sheetId="12428">
        <row r="4">
          <cell r="D4">
            <v>0.19</v>
          </cell>
        </row>
      </sheetData>
      <sheetData sheetId="12429" refreshError="1"/>
      <sheetData sheetId="12430">
        <row r="4">
          <cell r="D4">
            <v>0.19</v>
          </cell>
        </row>
      </sheetData>
      <sheetData sheetId="12431" refreshError="1"/>
      <sheetData sheetId="12432">
        <row r="2">
          <cell r="A2" t="str">
            <v>Apparel/Textiles</v>
          </cell>
        </row>
      </sheetData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>
        <row r="1">
          <cell r="B1" t="str">
            <v>D115</v>
          </cell>
        </row>
      </sheetData>
      <sheetData sheetId="12439">
        <row r="1">
          <cell r="B1" t="str">
            <v>D115</v>
          </cell>
        </row>
      </sheetData>
      <sheetData sheetId="12440">
        <row r="1">
          <cell r="B1" t="str">
            <v>D115</v>
          </cell>
        </row>
      </sheetData>
      <sheetData sheetId="12441">
        <row r="1">
          <cell r="B1" t="str">
            <v>D115</v>
          </cell>
        </row>
      </sheetData>
      <sheetData sheetId="12442"/>
      <sheetData sheetId="12443">
        <row r="1">
          <cell r="B1" t="str">
            <v>D115</v>
          </cell>
        </row>
      </sheetData>
      <sheetData sheetId="12444">
        <row r="1">
          <cell r="B1" t="str">
            <v>D115</v>
          </cell>
        </row>
      </sheetData>
      <sheetData sheetId="12445">
        <row r="1">
          <cell r="B1" t="str">
            <v>D115</v>
          </cell>
        </row>
      </sheetData>
      <sheetData sheetId="12446">
        <row r="1">
          <cell r="B1" t="str">
            <v>D115</v>
          </cell>
        </row>
      </sheetData>
      <sheetData sheetId="12447">
        <row r="1">
          <cell r="B1" t="str">
            <v>D115</v>
          </cell>
        </row>
      </sheetData>
      <sheetData sheetId="12448" refreshError="1"/>
      <sheetData sheetId="12449">
        <row r="1">
          <cell r="B1" t="str">
            <v>D115</v>
          </cell>
        </row>
      </sheetData>
      <sheetData sheetId="12450">
        <row r="1">
          <cell r="B1" t="str">
            <v>D115</v>
          </cell>
        </row>
      </sheetData>
      <sheetData sheetId="12451" refreshError="1"/>
      <sheetData sheetId="12452" refreshError="1"/>
      <sheetData sheetId="12453">
        <row r="4">
          <cell r="T4">
            <v>0.98021760000000002</v>
          </cell>
        </row>
      </sheetData>
      <sheetData sheetId="12454" refreshError="1"/>
      <sheetData sheetId="12455" refreshError="1"/>
      <sheetData sheetId="12456" refreshError="1"/>
      <sheetData sheetId="12457">
        <row r="4">
          <cell r="A4">
            <v>33</v>
          </cell>
        </row>
      </sheetData>
      <sheetData sheetId="12458" refreshError="1"/>
      <sheetData sheetId="12459" refreshError="1"/>
      <sheetData sheetId="12460">
        <row r="4">
          <cell r="A4">
            <v>33</v>
          </cell>
        </row>
      </sheetData>
      <sheetData sheetId="12461">
        <row r="4">
          <cell r="A4">
            <v>33</v>
          </cell>
        </row>
      </sheetData>
      <sheetData sheetId="12462">
        <row r="4">
          <cell r="A4">
            <v>33</v>
          </cell>
        </row>
      </sheetData>
      <sheetData sheetId="12463">
        <row r="4">
          <cell r="T4">
            <v>0.98021760000000002</v>
          </cell>
        </row>
      </sheetData>
      <sheetData sheetId="12464" refreshError="1"/>
      <sheetData sheetId="12465">
        <row r="22">
          <cell r="C22">
            <v>22321.5</v>
          </cell>
        </row>
      </sheetData>
      <sheetData sheetId="12466">
        <row r="4">
          <cell r="T4">
            <v>0.98021760000000002</v>
          </cell>
        </row>
      </sheetData>
      <sheetData sheetId="12467">
        <row r="4">
          <cell r="T4">
            <v>0.98021760000000002</v>
          </cell>
        </row>
      </sheetData>
      <sheetData sheetId="12468"/>
      <sheetData sheetId="12469"/>
      <sheetData sheetId="12470">
        <row r="1">
          <cell r="E1">
            <v>3.7037037037037035E-2</v>
          </cell>
        </row>
      </sheetData>
      <sheetData sheetId="12471"/>
      <sheetData sheetId="12472">
        <row r="10">
          <cell r="B10">
            <v>1000000</v>
          </cell>
        </row>
      </sheetData>
      <sheetData sheetId="12473">
        <row r="1">
          <cell r="E1">
            <v>3.7037037037037035E-2</v>
          </cell>
        </row>
      </sheetData>
      <sheetData sheetId="12474">
        <row r="1">
          <cell r="E1">
            <v>3.7037037037037035E-2</v>
          </cell>
        </row>
      </sheetData>
      <sheetData sheetId="12475">
        <row r="1">
          <cell r="D1">
            <v>3</v>
          </cell>
        </row>
      </sheetData>
      <sheetData sheetId="12476">
        <row r="1">
          <cell r="A1" t="str">
            <v>HUGHES ESCORTS COMMUNICATION LTD</v>
          </cell>
        </row>
      </sheetData>
      <sheetData sheetId="12477">
        <row r="1">
          <cell r="E1">
            <v>3.7037037037037035E-2</v>
          </cell>
        </row>
      </sheetData>
      <sheetData sheetId="12478"/>
      <sheetData sheetId="12479">
        <row r="1">
          <cell r="B1" t="str">
            <v>D115</v>
          </cell>
        </row>
      </sheetData>
      <sheetData sheetId="12480">
        <row r="1">
          <cell r="B1" t="str">
            <v>D115</v>
          </cell>
        </row>
      </sheetData>
      <sheetData sheetId="12481">
        <row r="1">
          <cell r="A1" t="str">
            <v>HUGHES ESCORTS COMMUNICATION LTD</v>
          </cell>
        </row>
      </sheetData>
      <sheetData sheetId="12482">
        <row r="1">
          <cell r="B1" t="str">
            <v>D115</v>
          </cell>
        </row>
      </sheetData>
      <sheetData sheetId="12483">
        <row r="1">
          <cell r="B1" t="str">
            <v>D115</v>
          </cell>
        </row>
      </sheetData>
      <sheetData sheetId="12484">
        <row r="1">
          <cell r="B1" t="str">
            <v>D115</v>
          </cell>
        </row>
      </sheetData>
      <sheetData sheetId="12485">
        <row r="1">
          <cell r="B1" t="str">
            <v>D115</v>
          </cell>
        </row>
      </sheetData>
      <sheetData sheetId="12486">
        <row r="1">
          <cell r="B1" t="str">
            <v>D115</v>
          </cell>
        </row>
      </sheetData>
      <sheetData sheetId="12487">
        <row r="1">
          <cell r="B1" t="str">
            <v>D115</v>
          </cell>
        </row>
      </sheetData>
      <sheetData sheetId="12488">
        <row r="1">
          <cell r="B1" t="str">
            <v>D115</v>
          </cell>
        </row>
      </sheetData>
      <sheetData sheetId="12489">
        <row r="1">
          <cell r="B1" t="str">
            <v>D115</v>
          </cell>
        </row>
      </sheetData>
      <sheetData sheetId="12490">
        <row r="1">
          <cell r="B1" t="str">
            <v>D115</v>
          </cell>
        </row>
      </sheetData>
      <sheetData sheetId="12491">
        <row r="1">
          <cell r="B1" t="str">
            <v>D115</v>
          </cell>
        </row>
      </sheetData>
      <sheetData sheetId="12492">
        <row r="1">
          <cell r="B1" t="str">
            <v>D115</v>
          </cell>
        </row>
      </sheetData>
      <sheetData sheetId="12493">
        <row r="1">
          <cell r="B1" t="str">
            <v>D115</v>
          </cell>
        </row>
      </sheetData>
      <sheetData sheetId="12494">
        <row r="1">
          <cell r="B1" t="str">
            <v>D115</v>
          </cell>
        </row>
      </sheetData>
      <sheetData sheetId="12495">
        <row r="1">
          <cell r="B1" t="str">
            <v>D115</v>
          </cell>
        </row>
      </sheetData>
      <sheetData sheetId="12496">
        <row r="1">
          <cell r="B1" t="str">
            <v>D115</v>
          </cell>
        </row>
      </sheetData>
      <sheetData sheetId="12497">
        <row r="1">
          <cell r="B1" t="str">
            <v>D115</v>
          </cell>
        </row>
      </sheetData>
      <sheetData sheetId="12498">
        <row r="1">
          <cell r="B1" t="str">
            <v>D115</v>
          </cell>
        </row>
      </sheetData>
      <sheetData sheetId="12499">
        <row r="1">
          <cell r="B1" t="str">
            <v>D115</v>
          </cell>
        </row>
      </sheetData>
      <sheetData sheetId="12500">
        <row r="1">
          <cell r="B1" t="str">
            <v>D115</v>
          </cell>
        </row>
      </sheetData>
      <sheetData sheetId="12501">
        <row r="1">
          <cell r="B1" t="str">
            <v>D115</v>
          </cell>
        </row>
      </sheetData>
      <sheetData sheetId="12502">
        <row r="2">
          <cell r="A2" t="str">
            <v>Apparel/Textiles</v>
          </cell>
        </row>
      </sheetData>
      <sheetData sheetId="12503">
        <row r="2">
          <cell r="A2" t="str">
            <v>Apparel/Textiles</v>
          </cell>
        </row>
      </sheetData>
      <sheetData sheetId="12504">
        <row r="3">
          <cell r="A3">
            <v>1</v>
          </cell>
        </row>
      </sheetData>
      <sheetData sheetId="12505">
        <row r="3">
          <cell r="A3">
            <v>1</v>
          </cell>
        </row>
      </sheetData>
      <sheetData sheetId="12506">
        <row r="3">
          <cell r="A3">
            <v>1</v>
          </cell>
        </row>
      </sheetData>
      <sheetData sheetId="12507">
        <row r="3">
          <cell r="A3">
            <v>1</v>
          </cell>
        </row>
      </sheetData>
      <sheetData sheetId="12508">
        <row r="3">
          <cell r="A3">
            <v>1</v>
          </cell>
        </row>
      </sheetData>
      <sheetData sheetId="12509">
        <row r="3">
          <cell r="A3">
            <v>1</v>
          </cell>
        </row>
      </sheetData>
      <sheetData sheetId="12510">
        <row r="3">
          <cell r="A3">
            <v>1</v>
          </cell>
        </row>
      </sheetData>
      <sheetData sheetId="12511">
        <row r="3">
          <cell r="A3">
            <v>1</v>
          </cell>
        </row>
      </sheetData>
      <sheetData sheetId="12512">
        <row r="3">
          <cell r="A3">
            <v>1</v>
          </cell>
        </row>
      </sheetData>
      <sheetData sheetId="12513" refreshError="1"/>
      <sheetData sheetId="12514" refreshError="1"/>
      <sheetData sheetId="12515">
        <row r="1">
          <cell r="D1">
            <v>3</v>
          </cell>
        </row>
      </sheetData>
      <sheetData sheetId="12516" refreshError="1"/>
      <sheetData sheetId="12517" refreshError="1"/>
      <sheetData sheetId="12518">
        <row r="1">
          <cell r="A1" t="str">
            <v>HUGHES ESCORTS COMMUNICATION LTD</v>
          </cell>
        </row>
      </sheetData>
      <sheetData sheetId="12519">
        <row r="1">
          <cell r="A1" t="str">
            <v>HUGHES ESCORTS COMMUNICATION LTD</v>
          </cell>
        </row>
      </sheetData>
      <sheetData sheetId="12520">
        <row r="1">
          <cell r="A1" t="str">
            <v>HUGHES ESCORTS COMMUNICATION LTD</v>
          </cell>
        </row>
      </sheetData>
      <sheetData sheetId="12521" refreshError="1"/>
      <sheetData sheetId="12522">
        <row r="1">
          <cell r="A1" t="str">
            <v>HUGHES ESCORTS COMMUNICATION LTD</v>
          </cell>
        </row>
      </sheetData>
      <sheetData sheetId="12523">
        <row r="1">
          <cell r="A1" t="str">
            <v>HUGHES ESCORTS COMMUNICATION LTD</v>
          </cell>
        </row>
      </sheetData>
      <sheetData sheetId="12524">
        <row r="1">
          <cell r="A1" t="str">
            <v>HUGHES ESCORTS COMMUNICATION LTD</v>
          </cell>
        </row>
      </sheetData>
      <sheetData sheetId="12525">
        <row r="1">
          <cell r="A1" t="str">
            <v>HUGHES ESCORTS COMMUNICATION LTD</v>
          </cell>
        </row>
      </sheetData>
      <sheetData sheetId="12526">
        <row r="1">
          <cell r="A1" t="str">
            <v>HUGHES ESCORTS COMMUNICATION LTD</v>
          </cell>
        </row>
      </sheetData>
      <sheetData sheetId="12527">
        <row r="1">
          <cell r="A1" t="str">
            <v>HUGHES ESCORTS COMMUNICATION LTD</v>
          </cell>
        </row>
      </sheetData>
      <sheetData sheetId="12528">
        <row r="1">
          <cell r="A1" t="str">
            <v>HUGHES ESCORTS COMMUNICATION LTD</v>
          </cell>
        </row>
      </sheetData>
      <sheetData sheetId="12529">
        <row r="1">
          <cell r="B1" t="str">
            <v>D115</v>
          </cell>
        </row>
      </sheetData>
      <sheetData sheetId="12530">
        <row r="1">
          <cell r="B1" t="str">
            <v>D115</v>
          </cell>
        </row>
      </sheetData>
      <sheetData sheetId="12531">
        <row r="1">
          <cell r="B1" t="str">
            <v>D115</v>
          </cell>
        </row>
      </sheetData>
      <sheetData sheetId="12532">
        <row r="1">
          <cell r="E1">
            <v>3.7037037037037035E-2</v>
          </cell>
        </row>
      </sheetData>
      <sheetData sheetId="12533">
        <row r="1">
          <cell r="E1">
            <v>3.7037037037037035E-2</v>
          </cell>
        </row>
      </sheetData>
      <sheetData sheetId="12534">
        <row r="1">
          <cell r="B1" t="str">
            <v>D115</v>
          </cell>
        </row>
      </sheetData>
      <sheetData sheetId="12535">
        <row r="2">
          <cell r="A2" t="str">
            <v>ANND NISHIKAWA CO. LTD LALRU UNIT - II</v>
          </cell>
        </row>
      </sheetData>
      <sheetData sheetId="12536">
        <row r="7">
          <cell r="J7">
            <v>-31353.25</v>
          </cell>
        </row>
      </sheetData>
      <sheetData sheetId="12537">
        <row r="7">
          <cell r="J7">
            <v>-31353.25</v>
          </cell>
        </row>
      </sheetData>
      <sheetData sheetId="12538">
        <row r="131">
          <cell r="A131" t="str">
            <v>40000</v>
          </cell>
        </row>
      </sheetData>
      <sheetData sheetId="12539">
        <row r="131">
          <cell r="A131" t="str">
            <v>40000</v>
          </cell>
        </row>
      </sheetData>
      <sheetData sheetId="12540">
        <row r="7">
          <cell r="J7">
            <v>-31353.25</v>
          </cell>
        </row>
      </sheetData>
      <sheetData sheetId="12541">
        <row r="7">
          <cell r="J7">
            <v>-31353.25</v>
          </cell>
        </row>
      </sheetData>
      <sheetData sheetId="12542"/>
      <sheetData sheetId="12543">
        <row r="131">
          <cell r="A131" t="str">
            <v>40000</v>
          </cell>
        </row>
      </sheetData>
      <sheetData sheetId="12544">
        <row r="1">
          <cell r="E1">
            <v>3.7037037037037035E-2</v>
          </cell>
        </row>
      </sheetData>
      <sheetData sheetId="12545">
        <row r="1">
          <cell r="E1">
            <v>3.7037037037037035E-2</v>
          </cell>
        </row>
      </sheetData>
      <sheetData sheetId="12546">
        <row r="1">
          <cell r="E1">
            <v>3.7037037037037035E-2</v>
          </cell>
        </row>
      </sheetData>
      <sheetData sheetId="12547">
        <row r="1">
          <cell r="E1">
            <v>3.7037037037037035E-2</v>
          </cell>
        </row>
      </sheetData>
      <sheetData sheetId="12548">
        <row r="1">
          <cell r="E1">
            <v>3.7037037037037035E-2</v>
          </cell>
        </row>
      </sheetData>
      <sheetData sheetId="12549">
        <row r="2">
          <cell r="B2" t="str">
            <v>HUGHES ESCORTS COMMUNICATIONS LIMITED</v>
          </cell>
        </row>
      </sheetData>
      <sheetData sheetId="12550"/>
      <sheetData sheetId="12551">
        <row r="6">
          <cell r="B6" t="str">
            <v>As at 31.03.2003</v>
          </cell>
        </row>
      </sheetData>
      <sheetData sheetId="12552">
        <row r="2">
          <cell r="B2" t="str">
            <v>HUGHES ESCORTS COMMUNICATIONS LIMITED</v>
          </cell>
        </row>
      </sheetData>
      <sheetData sheetId="12553">
        <row r="1">
          <cell r="D1">
            <v>3</v>
          </cell>
        </row>
      </sheetData>
      <sheetData sheetId="12554">
        <row r="1">
          <cell r="A1" t="str">
            <v>HUGHES ESCORTS COMMUNICATION LTD</v>
          </cell>
        </row>
      </sheetData>
      <sheetData sheetId="12555">
        <row r="1">
          <cell r="A1" t="str">
            <v>HUGHES ESCORTS COMMUNICATION LTD</v>
          </cell>
        </row>
      </sheetData>
      <sheetData sheetId="12556">
        <row r="1">
          <cell r="A1" t="str">
            <v>HUGHES ESCORTS COMMUNICATION LTD</v>
          </cell>
        </row>
      </sheetData>
      <sheetData sheetId="12557" refreshError="1"/>
      <sheetData sheetId="12558">
        <row r="1">
          <cell r="D1">
            <v>3</v>
          </cell>
        </row>
      </sheetData>
      <sheetData sheetId="12559">
        <row r="1">
          <cell r="A1" t="str">
            <v>HUGHES ESCORTS COMMUNICATION LTD</v>
          </cell>
        </row>
      </sheetData>
      <sheetData sheetId="12560">
        <row r="1">
          <cell r="A1" t="str">
            <v>HUGHES ESCORTS COMMUNICATION LTD</v>
          </cell>
        </row>
      </sheetData>
      <sheetData sheetId="12561">
        <row r="6">
          <cell r="B6" t="str">
            <v>As at 31.03.2003</v>
          </cell>
        </row>
      </sheetData>
      <sheetData sheetId="12562">
        <row r="2">
          <cell r="B2" t="str">
            <v>HUGHES ESCORTS COMMUNICATIONS LIMITED</v>
          </cell>
        </row>
      </sheetData>
      <sheetData sheetId="12563">
        <row r="1">
          <cell r="D1">
            <v>3</v>
          </cell>
        </row>
      </sheetData>
      <sheetData sheetId="12564">
        <row r="1">
          <cell r="A1" t="str">
            <v>HUGHES ESCORTS COMMUNICATION LTD</v>
          </cell>
        </row>
      </sheetData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>
        <row r="4">
          <cell r="T4">
            <v>0.98021760000000002</v>
          </cell>
        </row>
      </sheetData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>
        <row r="12">
          <cell r="B12">
            <v>48.302064999999999</v>
          </cell>
        </row>
      </sheetData>
      <sheetData sheetId="12592">
        <row r="4">
          <cell r="T4">
            <v>0.98021760000000002</v>
          </cell>
        </row>
      </sheetData>
      <sheetData sheetId="12593">
        <row r="4">
          <cell r="T4">
            <v>0.98021760000000002</v>
          </cell>
        </row>
      </sheetData>
      <sheetData sheetId="12594">
        <row r="4">
          <cell r="T4">
            <v>0.98021760000000002</v>
          </cell>
        </row>
      </sheetData>
      <sheetData sheetId="12595"/>
      <sheetData sheetId="12596">
        <row r="12">
          <cell r="B12">
            <v>48.302064999999999</v>
          </cell>
        </row>
      </sheetData>
      <sheetData sheetId="12597" refreshError="1"/>
      <sheetData sheetId="12598" refreshError="1"/>
      <sheetData sheetId="12599" refreshError="1"/>
      <sheetData sheetId="12600" refreshError="1"/>
      <sheetData sheetId="12601">
        <row r="1">
          <cell r="A1" t="str">
            <v>HUGHES ESCORTS COMMUNICATION LTD</v>
          </cell>
        </row>
      </sheetData>
      <sheetData sheetId="12602">
        <row r="1">
          <cell r="A1" t="str">
            <v>HUGHES ESCORTS COMMUNICATION LTD</v>
          </cell>
        </row>
      </sheetData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>
        <row r="22">
          <cell r="C22">
            <v>22321.5</v>
          </cell>
        </row>
      </sheetData>
      <sheetData sheetId="12640">
        <row r="22">
          <cell r="C22">
            <v>22321.5</v>
          </cell>
        </row>
      </sheetData>
      <sheetData sheetId="12641">
        <row r="22">
          <cell r="C22">
            <v>22321.5</v>
          </cell>
        </row>
      </sheetData>
      <sheetData sheetId="12642">
        <row r="22">
          <cell r="C22">
            <v>22321.5</v>
          </cell>
        </row>
      </sheetData>
      <sheetData sheetId="12643">
        <row r="22">
          <cell r="C22">
            <v>22321.5</v>
          </cell>
        </row>
      </sheetData>
      <sheetData sheetId="12644">
        <row r="22">
          <cell r="C22">
            <v>22321.5</v>
          </cell>
        </row>
      </sheetData>
      <sheetData sheetId="12645">
        <row r="22">
          <cell r="C22">
            <v>22321.5</v>
          </cell>
        </row>
      </sheetData>
      <sheetData sheetId="12646">
        <row r="22">
          <cell r="C22">
            <v>22321.5</v>
          </cell>
        </row>
      </sheetData>
      <sheetData sheetId="12647">
        <row r="22">
          <cell r="C22">
            <v>22321.5</v>
          </cell>
        </row>
      </sheetData>
      <sheetData sheetId="12648">
        <row r="22">
          <cell r="C22">
            <v>22321.5</v>
          </cell>
        </row>
      </sheetData>
      <sheetData sheetId="12649">
        <row r="22">
          <cell r="C22">
            <v>22321.5</v>
          </cell>
        </row>
      </sheetData>
      <sheetData sheetId="12650">
        <row r="22">
          <cell r="C22">
            <v>22321.5</v>
          </cell>
        </row>
      </sheetData>
      <sheetData sheetId="12651">
        <row r="22">
          <cell r="C22">
            <v>22321.5</v>
          </cell>
        </row>
      </sheetData>
      <sheetData sheetId="12652">
        <row r="22">
          <cell r="C22">
            <v>22321.5</v>
          </cell>
        </row>
      </sheetData>
      <sheetData sheetId="12653">
        <row r="22">
          <cell r="C22">
            <v>22321.5</v>
          </cell>
        </row>
      </sheetData>
      <sheetData sheetId="12654">
        <row r="22">
          <cell r="C22">
            <v>22321.5</v>
          </cell>
        </row>
      </sheetData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>
        <row r="1">
          <cell r="E1">
            <v>3.7037037037037035E-2</v>
          </cell>
        </row>
      </sheetData>
      <sheetData sheetId="12670">
        <row r="1">
          <cell r="E1">
            <v>3.7037037037037035E-2</v>
          </cell>
        </row>
      </sheetData>
      <sheetData sheetId="12671">
        <row r="1">
          <cell r="B1" t="str">
            <v>D115</v>
          </cell>
        </row>
      </sheetData>
      <sheetData sheetId="12672">
        <row r="1">
          <cell r="B1" t="str">
            <v>D115</v>
          </cell>
        </row>
      </sheetData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>
        <row r="1">
          <cell r="E1">
            <v>3.7037037037037035E-2</v>
          </cell>
        </row>
      </sheetData>
      <sheetData sheetId="12705">
        <row r="1">
          <cell r="E1">
            <v>3.7037037037037035E-2</v>
          </cell>
        </row>
      </sheetData>
      <sheetData sheetId="12706">
        <row r="1">
          <cell r="E1">
            <v>3.7037037037037035E-2</v>
          </cell>
        </row>
      </sheetData>
      <sheetData sheetId="12707">
        <row r="1">
          <cell r="E1">
            <v>3.7037037037037035E-2</v>
          </cell>
        </row>
      </sheetData>
      <sheetData sheetId="12708">
        <row r="1">
          <cell r="E1">
            <v>3.7037037037037035E-2</v>
          </cell>
        </row>
      </sheetData>
      <sheetData sheetId="12709">
        <row r="1">
          <cell r="E1">
            <v>3.7037037037037035E-2</v>
          </cell>
        </row>
      </sheetData>
      <sheetData sheetId="12710">
        <row r="1">
          <cell r="E1">
            <v>3.7037037037037035E-2</v>
          </cell>
        </row>
      </sheetData>
      <sheetData sheetId="12711">
        <row r="1">
          <cell r="E1">
            <v>3.7037037037037035E-2</v>
          </cell>
        </row>
      </sheetData>
      <sheetData sheetId="12712">
        <row r="1">
          <cell r="E1">
            <v>3.7037037037037035E-2</v>
          </cell>
        </row>
      </sheetData>
      <sheetData sheetId="12713">
        <row r="1">
          <cell r="E1">
            <v>3.7037037037037035E-2</v>
          </cell>
        </row>
      </sheetData>
      <sheetData sheetId="12714">
        <row r="1">
          <cell r="E1">
            <v>3.7037037037037035E-2</v>
          </cell>
        </row>
      </sheetData>
      <sheetData sheetId="12715">
        <row r="1">
          <cell r="E1">
            <v>3.7037037037037035E-2</v>
          </cell>
        </row>
      </sheetData>
      <sheetData sheetId="12716">
        <row r="4">
          <cell r="A4" t="str">
            <v>Total Revenue</v>
          </cell>
        </row>
      </sheetData>
      <sheetData sheetId="12717">
        <row r="1">
          <cell r="E1">
            <v>3.7037037037037035E-2</v>
          </cell>
        </row>
      </sheetData>
      <sheetData sheetId="12718">
        <row r="1">
          <cell r="B1" t="str">
            <v>D115</v>
          </cell>
        </row>
      </sheetData>
      <sheetData sheetId="12719">
        <row r="1">
          <cell r="B1" t="str">
            <v>D115</v>
          </cell>
        </row>
      </sheetData>
      <sheetData sheetId="12720">
        <row r="1">
          <cell r="E1">
            <v>3.7037037037037035E-2</v>
          </cell>
        </row>
      </sheetData>
      <sheetData sheetId="12721">
        <row r="1">
          <cell r="B1" t="str">
            <v>D115</v>
          </cell>
        </row>
      </sheetData>
      <sheetData sheetId="12722">
        <row r="1">
          <cell r="B1" t="str">
            <v>D115</v>
          </cell>
        </row>
      </sheetData>
      <sheetData sheetId="12723">
        <row r="1">
          <cell r="B1" t="str">
            <v>D115</v>
          </cell>
        </row>
      </sheetData>
      <sheetData sheetId="12724">
        <row r="1">
          <cell r="B1" t="str">
            <v>D115</v>
          </cell>
        </row>
      </sheetData>
      <sheetData sheetId="12725">
        <row r="1">
          <cell r="B1" t="str">
            <v>D115</v>
          </cell>
        </row>
      </sheetData>
      <sheetData sheetId="12726">
        <row r="1">
          <cell r="B1" t="str">
            <v>D115</v>
          </cell>
        </row>
      </sheetData>
      <sheetData sheetId="12727">
        <row r="26">
          <cell r="G26">
            <v>1861250</v>
          </cell>
        </row>
      </sheetData>
      <sheetData sheetId="12728">
        <row r="4">
          <cell r="A4">
            <v>33</v>
          </cell>
        </row>
      </sheetData>
      <sheetData sheetId="12729">
        <row r="2">
          <cell r="A2" t="str">
            <v>ANND NISHIKAWA CO. LTD LALRU UNIT - II</v>
          </cell>
        </row>
      </sheetData>
      <sheetData sheetId="12730">
        <row r="2">
          <cell r="A2" t="str">
            <v>ANND NISHIKAWA CO. LTD LALRU UNIT - II</v>
          </cell>
        </row>
      </sheetData>
      <sheetData sheetId="12731">
        <row r="2">
          <cell r="A2" t="str">
            <v>ANND NISHIKAWA CO. LTD LALRU UNIT - II</v>
          </cell>
        </row>
      </sheetData>
      <sheetData sheetId="12732">
        <row r="4">
          <cell r="A4">
            <v>33</v>
          </cell>
        </row>
      </sheetData>
      <sheetData sheetId="12733">
        <row r="26">
          <cell r="G26">
            <v>1861250</v>
          </cell>
        </row>
      </sheetData>
      <sheetData sheetId="12734">
        <row r="2">
          <cell r="A2" t="str">
            <v>ANND NISHIKAWA CO. LTD LALRU UNIT - II</v>
          </cell>
        </row>
      </sheetData>
      <sheetData sheetId="12735">
        <row r="3">
          <cell r="A3">
            <v>1</v>
          </cell>
        </row>
      </sheetData>
      <sheetData sheetId="12736">
        <row r="3">
          <cell r="A3">
            <v>1</v>
          </cell>
        </row>
      </sheetData>
      <sheetData sheetId="12737">
        <row r="26">
          <cell r="G26">
            <v>1861250</v>
          </cell>
        </row>
      </sheetData>
      <sheetData sheetId="12738">
        <row r="3">
          <cell r="A3">
            <v>1</v>
          </cell>
        </row>
      </sheetData>
      <sheetData sheetId="12739">
        <row r="3">
          <cell r="A3">
            <v>1</v>
          </cell>
        </row>
      </sheetData>
      <sheetData sheetId="12740">
        <row r="3">
          <cell r="A3">
            <v>1</v>
          </cell>
        </row>
      </sheetData>
      <sheetData sheetId="12741">
        <row r="26">
          <cell r="G26">
            <v>1861250</v>
          </cell>
        </row>
      </sheetData>
      <sheetData sheetId="12742">
        <row r="26">
          <cell r="G26">
            <v>1861250</v>
          </cell>
        </row>
      </sheetData>
      <sheetData sheetId="12743"/>
      <sheetData sheetId="12744">
        <row r="2">
          <cell r="A2" t="str">
            <v xml:space="preserve">GCM020004                     </v>
          </cell>
        </row>
      </sheetData>
      <sheetData sheetId="12745"/>
      <sheetData sheetId="12746">
        <row r="3">
          <cell r="A3">
            <v>1</v>
          </cell>
        </row>
      </sheetData>
      <sheetData sheetId="12747"/>
      <sheetData sheetId="12748"/>
      <sheetData sheetId="12749">
        <row r="24">
          <cell r="B24">
            <v>12173.59</v>
          </cell>
        </row>
      </sheetData>
      <sheetData sheetId="12750">
        <row r="24">
          <cell r="B24">
            <v>12173.59</v>
          </cell>
        </row>
      </sheetData>
      <sheetData sheetId="12751"/>
      <sheetData sheetId="12752"/>
      <sheetData sheetId="12753" refreshError="1"/>
      <sheetData sheetId="12754" refreshError="1"/>
      <sheetData sheetId="12755" refreshError="1"/>
      <sheetData sheetId="12756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>
        <row r="1">
          <cell r="E1">
            <v>3.7037037037037035E-2</v>
          </cell>
        </row>
      </sheetData>
      <sheetData sheetId="12765">
        <row r="1">
          <cell r="E1">
            <v>3.7037037037037035E-2</v>
          </cell>
        </row>
      </sheetData>
      <sheetData sheetId="12766" refreshError="1"/>
      <sheetData sheetId="12767">
        <row r="5">
          <cell r="A5">
            <v>1</v>
          </cell>
        </row>
      </sheetData>
      <sheetData sheetId="12768">
        <row r="1">
          <cell r="E1">
            <v>3.7037037037037035E-2</v>
          </cell>
        </row>
      </sheetData>
      <sheetData sheetId="12769">
        <row r="1">
          <cell r="E1">
            <v>3.7037037037037035E-2</v>
          </cell>
        </row>
      </sheetData>
      <sheetData sheetId="12770">
        <row r="5">
          <cell r="A5">
            <v>1</v>
          </cell>
        </row>
      </sheetData>
      <sheetData sheetId="12771">
        <row r="5">
          <cell r="A5">
            <v>1</v>
          </cell>
        </row>
      </sheetData>
      <sheetData sheetId="12772">
        <row r="5">
          <cell r="A5">
            <v>1</v>
          </cell>
        </row>
      </sheetData>
      <sheetData sheetId="12773" refreshError="1"/>
      <sheetData sheetId="12774">
        <row r="5">
          <cell r="A5">
            <v>1</v>
          </cell>
        </row>
      </sheetData>
      <sheetData sheetId="12775">
        <row r="5">
          <cell r="C5" t="str">
            <v>June 30, 2016</v>
          </cell>
        </row>
      </sheetData>
      <sheetData sheetId="12776">
        <row r="5">
          <cell r="C5" t="str">
            <v>June 30, 2016</v>
          </cell>
        </row>
      </sheetData>
      <sheetData sheetId="12777">
        <row r="4">
          <cell r="A4">
            <v>33</v>
          </cell>
        </row>
      </sheetData>
      <sheetData sheetId="12778">
        <row r="4">
          <cell r="A4">
            <v>33</v>
          </cell>
        </row>
      </sheetData>
      <sheetData sheetId="12779" refreshError="1"/>
      <sheetData sheetId="12780">
        <row r="4">
          <cell r="A4">
            <v>33</v>
          </cell>
        </row>
      </sheetData>
      <sheetData sheetId="12781">
        <row r="4">
          <cell r="A4">
            <v>33</v>
          </cell>
        </row>
      </sheetData>
      <sheetData sheetId="12782">
        <row r="4">
          <cell r="A4">
            <v>33</v>
          </cell>
        </row>
      </sheetData>
      <sheetData sheetId="12783" refreshError="1"/>
      <sheetData sheetId="12784">
        <row r="3">
          <cell r="A3">
            <v>1</v>
          </cell>
        </row>
      </sheetData>
      <sheetData sheetId="12785">
        <row r="3">
          <cell r="A3">
            <v>1</v>
          </cell>
        </row>
      </sheetData>
      <sheetData sheetId="12786">
        <row r="3">
          <cell r="A3">
            <v>1</v>
          </cell>
        </row>
      </sheetData>
      <sheetData sheetId="12787" refreshError="1"/>
      <sheetData sheetId="12788" refreshError="1"/>
      <sheetData sheetId="12789" refreshError="1"/>
      <sheetData sheetId="12790">
        <row r="3">
          <cell r="A3">
            <v>1</v>
          </cell>
        </row>
      </sheetData>
      <sheetData sheetId="12791" refreshError="1"/>
      <sheetData sheetId="12792">
        <row r="3">
          <cell r="A3">
            <v>1</v>
          </cell>
        </row>
      </sheetData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>
        <row r="2">
          <cell r="A2" t="str">
            <v>ANND NISHIKAWA CO. LTD LALRU UNIT - II</v>
          </cell>
        </row>
      </sheetData>
      <sheetData sheetId="12931">
        <row r="17">
          <cell r="C17">
            <v>43023199.910000011</v>
          </cell>
        </row>
      </sheetData>
      <sheetData sheetId="12932"/>
      <sheetData sheetId="12933">
        <row r="2">
          <cell r="A2" t="str">
            <v>ANND NISHIKAWA CO. LTD LALRU UNIT - II</v>
          </cell>
        </row>
      </sheetData>
      <sheetData sheetId="12934">
        <row r="2">
          <cell r="A2" t="str">
            <v>ANND NISHIKAWA CO. LTD LALRU UNIT - II</v>
          </cell>
        </row>
      </sheetData>
      <sheetData sheetId="12935">
        <row r="2">
          <cell r="A2" t="str">
            <v>ANND NISHIKAWA CO. LTD LALRU UNIT - II</v>
          </cell>
        </row>
      </sheetData>
      <sheetData sheetId="12936">
        <row r="2">
          <cell r="A2" t="str">
            <v>ANND NISHIKAWA CO. LTD LALRU UNIT - II</v>
          </cell>
        </row>
      </sheetData>
      <sheetData sheetId="12937">
        <row r="22">
          <cell r="C22">
            <v>22321.5</v>
          </cell>
        </row>
      </sheetData>
      <sheetData sheetId="12938">
        <row r="2">
          <cell r="A2" t="str">
            <v>ANND NISHIKAWA CO. LTD LALRU UNIT - II</v>
          </cell>
        </row>
      </sheetData>
      <sheetData sheetId="12939">
        <row r="2">
          <cell r="A2" t="str">
            <v>ANND NISHIKAWA CO. LTD LALRU UNIT - II</v>
          </cell>
        </row>
      </sheetData>
      <sheetData sheetId="12940">
        <row r="2">
          <cell r="A2" t="str">
            <v>ANND NISHIKAWA CO. LTD LALRU UNIT - II</v>
          </cell>
        </row>
      </sheetData>
      <sheetData sheetId="12941">
        <row r="22">
          <cell r="C22">
            <v>22321.5</v>
          </cell>
        </row>
      </sheetData>
      <sheetData sheetId="12942">
        <row r="1">
          <cell r="A1" t="str">
            <v>HUGHES ESCORTS COMMUNICATION LTD</v>
          </cell>
        </row>
      </sheetData>
      <sheetData sheetId="12943">
        <row r="1">
          <cell r="A1" t="str">
            <v>HUGHES ESCORTS COMMUNICATION LTD</v>
          </cell>
        </row>
      </sheetData>
      <sheetData sheetId="12944">
        <row r="1">
          <cell r="A1" t="str">
            <v>HUGHES ESCORTS COMMUNICATION LTD</v>
          </cell>
        </row>
      </sheetData>
      <sheetData sheetId="12945">
        <row r="2">
          <cell r="A2" t="str">
            <v>ANND NISHIKAWA CO. LTD LALRU UNIT - II</v>
          </cell>
        </row>
      </sheetData>
      <sheetData sheetId="12946">
        <row r="2">
          <cell r="A2" t="str">
            <v>ANND NISHIKAWA CO. LTD LALRU UNIT - II</v>
          </cell>
        </row>
      </sheetData>
      <sheetData sheetId="12947">
        <row r="2">
          <cell r="A2" t="str">
            <v>ANND NISHIKAWA CO. LTD LALRU UNIT - II</v>
          </cell>
        </row>
      </sheetData>
      <sheetData sheetId="12948">
        <row r="1">
          <cell r="E1">
            <v>3.7037037037037035E-2</v>
          </cell>
        </row>
      </sheetData>
      <sheetData sheetId="12949">
        <row r="1">
          <cell r="E1">
            <v>3.7037037037037035E-2</v>
          </cell>
        </row>
      </sheetData>
      <sheetData sheetId="12950">
        <row r="1">
          <cell r="E1">
            <v>3.7037037037037035E-2</v>
          </cell>
        </row>
      </sheetData>
      <sheetData sheetId="12951">
        <row r="1">
          <cell r="E1">
            <v>3.7037037037037035E-2</v>
          </cell>
        </row>
      </sheetData>
      <sheetData sheetId="12952">
        <row r="1">
          <cell r="E1">
            <v>3.7037037037037035E-2</v>
          </cell>
        </row>
      </sheetData>
      <sheetData sheetId="12953">
        <row r="1">
          <cell r="E1">
            <v>3.7037037037037035E-2</v>
          </cell>
        </row>
      </sheetData>
      <sheetData sheetId="12954">
        <row r="1">
          <cell r="E1">
            <v>3.7037037037037035E-2</v>
          </cell>
        </row>
      </sheetData>
      <sheetData sheetId="12955">
        <row r="1">
          <cell r="E1">
            <v>3.7037037037037035E-2</v>
          </cell>
        </row>
      </sheetData>
      <sheetData sheetId="12956">
        <row r="1">
          <cell r="E1">
            <v>3.7037037037037035E-2</v>
          </cell>
        </row>
      </sheetData>
      <sheetData sheetId="12957">
        <row r="1">
          <cell r="E1">
            <v>3.7037037037037035E-2</v>
          </cell>
        </row>
      </sheetData>
      <sheetData sheetId="12958">
        <row r="1">
          <cell r="E1">
            <v>3.7037037037037035E-2</v>
          </cell>
        </row>
      </sheetData>
      <sheetData sheetId="12959">
        <row r="1">
          <cell r="E1">
            <v>3.7037037037037035E-2</v>
          </cell>
        </row>
      </sheetData>
      <sheetData sheetId="12960">
        <row r="1">
          <cell r="E1">
            <v>3.7037037037037035E-2</v>
          </cell>
        </row>
      </sheetData>
      <sheetData sheetId="12961">
        <row r="1">
          <cell r="E1">
            <v>3.7037037037037035E-2</v>
          </cell>
        </row>
      </sheetData>
      <sheetData sheetId="12962">
        <row r="1">
          <cell r="E1">
            <v>3.7037037037037035E-2</v>
          </cell>
        </row>
      </sheetData>
      <sheetData sheetId="12963">
        <row r="1">
          <cell r="E1">
            <v>3.7037037037037035E-2</v>
          </cell>
        </row>
      </sheetData>
      <sheetData sheetId="12964">
        <row r="1">
          <cell r="E1">
            <v>3.7037037037037035E-2</v>
          </cell>
        </row>
      </sheetData>
      <sheetData sheetId="12965">
        <row r="1">
          <cell r="E1">
            <v>3.7037037037037035E-2</v>
          </cell>
        </row>
      </sheetData>
      <sheetData sheetId="12966">
        <row r="1">
          <cell r="E1">
            <v>3.7037037037037035E-2</v>
          </cell>
        </row>
      </sheetData>
      <sheetData sheetId="12967">
        <row r="1">
          <cell r="E1">
            <v>3.7037037037037035E-2</v>
          </cell>
        </row>
      </sheetData>
      <sheetData sheetId="12968">
        <row r="1">
          <cell r="E1">
            <v>3.7037037037037035E-2</v>
          </cell>
        </row>
      </sheetData>
      <sheetData sheetId="12969">
        <row r="1">
          <cell r="E1">
            <v>3.7037037037037035E-2</v>
          </cell>
        </row>
      </sheetData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>
        <row r="22">
          <cell r="C22">
            <v>22321.5</v>
          </cell>
        </row>
      </sheetData>
      <sheetData sheetId="12990">
        <row r="22">
          <cell r="C22">
            <v>22321.5</v>
          </cell>
        </row>
      </sheetData>
      <sheetData sheetId="12991">
        <row r="22">
          <cell r="C22">
            <v>22321.5</v>
          </cell>
        </row>
      </sheetData>
      <sheetData sheetId="12992">
        <row r="22">
          <cell r="C22">
            <v>22321.5</v>
          </cell>
        </row>
      </sheetData>
      <sheetData sheetId="12993">
        <row r="22">
          <cell r="C22">
            <v>22321.5</v>
          </cell>
        </row>
      </sheetData>
      <sheetData sheetId="12994">
        <row r="5">
          <cell r="J5" t="str">
            <v>Delay in days</v>
          </cell>
        </row>
      </sheetData>
      <sheetData sheetId="12995">
        <row r="22">
          <cell r="C22">
            <v>22321.5</v>
          </cell>
        </row>
      </sheetData>
      <sheetData sheetId="12996">
        <row r="131">
          <cell r="A131" t="str">
            <v>40000</v>
          </cell>
        </row>
      </sheetData>
      <sheetData sheetId="12997">
        <row r="22">
          <cell r="C22">
            <v>22321.5</v>
          </cell>
        </row>
      </sheetData>
      <sheetData sheetId="12998">
        <row r="131">
          <cell r="A131" t="str">
            <v>40000</v>
          </cell>
        </row>
      </sheetData>
      <sheetData sheetId="12999">
        <row r="5">
          <cell r="J5" t="str">
            <v>Delay in days</v>
          </cell>
        </row>
      </sheetData>
      <sheetData sheetId="13000">
        <row r="22">
          <cell r="C22">
            <v>22321.5</v>
          </cell>
        </row>
      </sheetData>
      <sheetData sheetId="13001"/>
      <sheetData sheetId="13002"/>
      <sheetData sheetId="13003">
        <row r="22">
          <cell r="C22">
            <v>22321.5</v>
          </cell>
        </row>
      </sheetData>
      <sheetData sheetId="13004">
        <row r="5">
          <cell r="J5" t="str">
            <v>Delay in days</v>
          </cell>
        </row>
      </sheetData>
      <sheetData sheetId="13005"/>
      <sheetData sheetId="13006">
        <row r="22">
          <cell r="C22">
            <v>22321.5</v>
          </cell>
        </row>
      </sheetData>
      <sheetData sheetId="13007">
        <row r="22">
          <cell r="C22">
            <v>22321.5</v>
          </cell>
        </row>
      </sheetData>
      <sheetData sheetId="13008"/>
      <sheetData sheetId="13009">
        <row r="5">
          <cell r="J5" t="str">
            <v>Delay in days</v>
          </cell>
        </row>
      </sheetData>
      <sheetData sheetId="13010">
        <row r="22">
          <cell r="C22">
            <v>22321.5</v>
          </cell>
        </row>
      </sheetData>
      <sheetData sheetId="13011"/>
      <sheetData sheetId="13012"/>
      <sheetData sheetId="13013"/>
      <sheetData sheetId="13014"/>
      <sheetData sheetId="13015">
        <row r="8">
          <cell r="G8">
            <v>1584057091</v>
          </cell>
        </row>
      </sheetData>
      <sheetData sheetId="13016">
        <row r="5">
          <cell r="D5" t="str">
            <v>June 30, 2016</v>
          </cell>
        </row>
      </sheetData>
      <sheetData sheetId="13017">
        <row r="5">
          <cell r="A5">
            <v>1</v>
          </cell>
        </row>
      </sheetData>
      <sheetData sheetId="13018">
        <row r="5">
          <cell r="A5">
            <v>1</v>
          </cell>
        </row>
      </sheetData>
      <sheetData sheetId="13019">
        <row r="5">
          <cell r="C5" t="str">
            <v>June 30, 2016</v>
          </cell>
        </row>
      </sheetData>
      <sheetData sheetId="13020">
        <row r="8">
          <cell r="G8">
            <v>1584057091</v>
          </cell>
        </row>
      </sheetData>
      <sheetData sheetId="13021">
        <row r="5">
          <cell r="D5" t="str">
            <v>June 30, 2016</v>
          </cell>
        </row>
      </sheetData>
      <sheetData sheetId="13022">
        <row r="5">
          <cell r="A5">
            <v>1</v>
          </cell>
        </row>
      </sheetData>
      <sheetData sheetId="13023">
        <row r="5">
          <cell r="A5">
            <v>1</v>
          </cell>
        </row>
      </sheetData>
      <sheetData sheetId="13024">
        <row r="5">
          <cell r="C5" t="str">
            <v>June 30, 2016</v>
          </cell>
        </row>
      </sheetData>
      <sheetData sheetId="13025">
        <row r="5">
          <cell r="D5" t="str">
            <v>June 30, 2016</v>
          </cell>
        </row>
      </sheetData>
      <sheetData sheetId="13026">
        <row r="5">
          <cell r="D5" t="str">
            <v>June 30, 2016</v>
          </cell>
        </row>
      </sheetData>
      <sheetData sheetId="13027">
        <row r="5">
          <cell r="A5">
            <v>1</v>
          </cell>
        </row>
      </sheetData>
      <sheetData sheetId="13028">
        <row r="4">
          <cell r="A4">
            <v>33</v>
          </cell>
        </row>
      </sheetData>
      <sheetData sheetId="13029">
        <row r="1">
          <cell r="B1" t="str">
            <v>D115</v>
          </cell>
        </row>
      </sheetData>
      <sheetData sheetId="13030">
        <row r="1">
          <cell r="B1" t="str">
            <v>D115</v>
          </cell>
        </row>
      </sheetData>
      <sheetData sheetId="13031">
        <row r="4">
          <cell r="A4">
            <v>33</v>
          </cell>
        </row>
      </sheetData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>
        <row r="2">
          <cell r="A2" t="str">
            <v>Apparel/Textiles</v>
          </cell>
        </row>
      </sheetData>
      <sheetData sheetId="13075">
        <row r="2">
          <cell r="A2" t="str">
            <v>Apparel/Textiles</v>
          </cell>
        </row>
      </sheetData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/>
      <sheetData sheetId="13089" refreshError="1"/>
      <sheetData sheetId="13090"/>
      <sheetData sheetId="13091">
        <row r="10">
          <cell r="B10">
            <v>1000000</v>
          </cell>
        </row>
      </sheetData>
      <sheetData sheetId="13092"/>
      <sheetData sheetId="13093"/>
      <sheetData sheetId="13094"/>
      <sheetData sheetId="13095"/>
      <sheetData sheetId="13096" refreshError="1"/>
      <sheetData sheetId="13097" refreshError="1"/>
      <sheetData sheetId="13098"/>
      <sheetData sheetId="13099">
        <row r="23">
          <cell r="A23" t="str">
            <v>D115</v>
          </cell>
        </row>
      </sheetData>
      <sheetData sheetId="13100">
        <row r="23">
          <cell r="A23" t="str">
            <v>D115</v>
          </cell>
        </row>
      </sheetData>
      <sheetData sheetId="13101">
        <row r="1">
          <cell r="B1" t="str">
            <v>D115</v>
          </cell>
        </row>
      </sheetData>
      <sheetData sheetId="13102">
        <row r="1">
          <cell r="B1" t="str">
            <v>D115</v>
          </cell>
        </row>
      </sheetData>
      <sheetData sheetId="13103" refreshError="1"/>
      <sheetData sheetId="13104">
        <row r="1">
          <cell r="B1" t="str">
            <v>D115</v>
          </cell>
        </row>
      </sheetData>
      <sheetData sheetId="13105">
        <row r="1">
          <cell r="B1" t="str">
            <v>D115</v>
          </cell>
        </row>
      </sheetData>
      <sheetData sheetId="13106">
        <row r="1">
          <cell r="B1" t="str">
            <v>D115</v>
          </cell>
        </row>
      </sheetData>
      <sheetData sheetId="13107">
        <row r="1">
          <cell r="B1" t="str">
            <v>D115</v>
          </cell>
        </row>
      </sheetData>
      <sheetData sheetId="13108">
        <row r="1">
          <cell r="B1" t="str">
            <v>D115</v>
          </cell>
        </row>
      </sheetData>
      <sheetData sheetId="13109">
        <row r="1">
          <cell r="B1" t="str">
            <v>D115</v>
          </cell>
        </row>
      </sheetData>
      <sheetData sheetId="13110">
        <row r="1">
          <cell r="B1" t="str">
            <v>D115</v>
          </cell>
        </row>
      </sheetData>
      <sheetData sheetId="13111">
        <row r="1">
          <cell r="B1" t="str">
            <v>D115</v>
          </cell>
        </row>
      </sheetData>
      <sheetData sheetId="13112">
        <row r="1">
          <cell r="B1" t="str">
            <v>D115</v>
          </cell>
        </row>
      </sheetData>
      <sheetData sheetId="13113">
        <row r="1">
          <cell r="B1" t="str">
            <v>D115</v>
          </cell>
        </row>
      </sheetData>
      <sheetData sheetId="13114">
        <row r="1">
          <cell r="B1" t="str">
            <v>D115</v>
          </cell>
        </row>
      </sheetData>
      <sheetData sheetId="13115">
        <row r="1">
          <cell r="B1" t="str">
            <v>D115</v>
          </cell>
        </row>
      </sheetData>
      <sheetData sheetId="13116">
        <row r="1">
          <cell r="B1" t="str">
            <v>D115</v>
          </cell>
        </row>
      </sheetData>
      <sheetData sheetId="13117">
        <row r="4">
          <cell r="T4">
            <v>0.98021760000000002</v>
          </cell>
        </row>
      </sheetData>
      <sheetData sheetId="13118">
        <row r="4">
          <cell r="T4">
            <v>0.98021760000000002</v>
          </cell>
        </row>
      </sheetData>
      <sheetData sheetId="13119">
        <row r="1">
          <cell r="B1" t="str">
            <v>D115</v>
          </cell>
        </row>
      </sheetData>
      <sheetData sheetId="13120">
        <row r="1">
          <cell r="B1" t="str">
            <v>D115</v>
          </cell>
        </row>
      </sheetData>
      <sheetData sheetId="13121">
        <row r="4">
          <cell r="T4">
            <v>0.98021760000000002</v>
          </cell>
        </row>
      </sheetData>
      <sheetData sheetId="13122">
        <row r="4">
          <cell r="T4">
            <v>0.98021760000000002</v>
          </cell>
        </row>
      </sheetData>
      <sheetData sheetId="13123">
        <row r="4">
          <cell r="A4">
            <v>33</v>
          </cell>
        </row>
      </sheetData>
      <sheetData sheetId="13124">
        <row r="4">
          <cell r="A4">
            <v>33</v>
          </cell>
        </row>
      </sheetData>
      <sheetData sheetId="13125">
        <row r="4">
          <cell r="T4">
            <v>0.98021760000000002</v>
          </cell>
        </row>
      </sheetData>
      <sheetData sheetId="13126">
        <row r="4">
          <cell r="A4">
            <v>33</v>
          </cell>
        </row>
      </sheetData>
      <sheetData sheetId="13127">
        <row r="4">
          <cell r="A4">
            <v>33</v>
          </cell>
        </row>
      </sheetData>
      <sheetData sheetId="13128"/>
      <sheetData sheetId="13129">
        <row r="131">
          <cell r="A131" t="str">
            <v>40000</v>
          </cell>
        </row>
      </sheetData>
      <sheetData sheetId="13130">
        <row r="4">
          <cell r="A4">
            <v>33</v>
          </cell>
        </row>
      </sheetData>
      <sheetData sheetId="13131">
        <row r="4">
          <cell r="A4">
            <v>33</v>
          </cell>
        </row>
      </sheetData>
      <sheetData sheetId="13132">
        <row r="4">
          <cell r="T4">
            <v>0.98021760000000002</v>
          </cell>
        </row>
      </sheetData>
      <sheetData sheetId="13133">
        <row r="131">
          <cell r="A131" t="str">
            <v>40000</v>
          </cell>
        </row>
      </sheetData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>
        <row r="1">
          <cell r="A1" t="str">
            <v>HUGHES ESCORTS COMMUNICATION LTD</v>
          </cell>
        </row>
      </sheetData>
      <sheetData sheetId="13189">
        <row r="1">
          <cell r="D1">
            <v>3</v>
          </cell>
        </row>
      </sheetData>
      <sheetData sheetId="13190">
        <row r="1">
          <cell r="A1" t="str">
            <v>HUGHES ESCORTS COMMUNICATION LTD</v>
          </cell>
        </row>
      </sheetData>
      <sheetData sheetId="13191">
        <row r="1">
          <cell r="A1" t="str">
            <v>HUGHES ESCORTS COMMUNICATION LTD</v>
          </cell>
        </row>
      </sheetData>
      <sheetData sheetId="13192">
        <row r="1">
          <cell r="A1" t="str">
            <v>HUGHES ESCORTS COMMUNICATION LTD</v>
          </cell>
        </row>
      </sheetData>
      <sheetData sheetId="13193">
        <row r="1">
          <cell r="A1" t="str">
            <v>HUGHES ESCORTS COMMUNICATION LTD</v>
          </cell>
        </row>
      </sheetData>
      <sheetData sheetId="13194">
        <row r="1">
          <cell r="A1" t="str">
            <v>HUGHES ESCORTS COMMUNICATION LTD</v>
          </cell>
        </row>
      </sheetData>
      <sheetData sheetId="13195">
        <row r="1">
          <cell r="A1" t="str">
            <v>HUGHES ESCORTS COMMUNICATION LTD</v>
          </cell>
        </row>
      </sheetData>
      <sheetData sheetId="13196">
        <row r="1">
          <cell r="A1" t="str">
            <v>HUGHES ESCORTS COMMUNICATION LTD</v>
          </cell>
        </row>
      </sheetData>
      <sheetData sheetId="13197">
        <row r="1">
          <cell r="A1" t="str">
            <v>HUGHES ESCORTS COMMUNICATION LTD</v>
          </cell>
        </row>
      </sheetData>
      <sheetData sheetId="13198">
        <row r="1">
          <cell r="A1" t="str">
            <v>HUGHES ESCORTS COMMUNICATION LTD</v>
          </cell>
        </row>
      </sheetData>
      <sheetData sheetId="13199">
        <row r="1">
          <cell r="A1" t="str">
            <v>HUGHES ESCORTS COMMUNICATION LTD</v>
          </cell>
        </row>
      </sheetData>
      <sheetData sheetId="13200">
        <row r="1">
          <cell r="A1" t="str">
            <v>HUGHES ESCORTS COMMUNICATION LTD</v>
          </cell>
        </row>
      </sheetData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08">
          <cell r="M108">
            <v>10157487.206534987</v>
          </cell>
        </row>
      </sheetData>
      <sheetData sheetId="13230"/>
      <sheetData sheetId="13231"/>
      <sheetData sheetId="13232" refreshError="1"/>
      <sheetData sheetId="13233" refreshError="1"/>
      <sheetData sheetId="13234"/>
      <sheetData sheetId="13235">
        <row r="23">
          <cell r="E23">
            <v>190015296.30999899</v>
          </cell>
        </row>
      </sheetData>
      <sheetData sheetId="13236">
        <row r="23">
          <cell r="E23">
            <v>190015296.30999899</v>
          </cell>
        </row>
      </sheetData>
      <sheetData sheetId="13237"/>
      <sheetData sheetId="13238"/>
      <sheetData sheetId="13239">
        <row r="1">
          <cell r="A1" t="str">
            <v>HUGHES ESCORTS COMMUNICATION LTD</v>
          </cell>
        </row>
      </sheetData>
      <sheetData sheetId="13240">
        <row r="108">
          <cell r="M108">
            <v>10157487.206534987</v>
          </cell>
        </row>
      </sheetData>
      <sheetData sheetId="13241"/>
      <sheetData sheetId="13242" refreshError="1"/>
      <sheetData sheetId="13243"/>
      <sheetData sheetId="13244"/>
      <sheetData sheetId="13245"/>
      <sheetData sheetId="13246"/>
      <sheetData sheetId="13247" refreshError="1"/>
      <sheetData sheetId="13248" refreshError="1"/>
      <sheetData sheetId="13249" refreshError="1"/>
      <sheetData sheetId="13250" refreshError="1"/>
      <sheetData sheetId="13251">
        <row r="5">
          <cell r="J5" t="str">
            <v>Delay in days</v>
          </cell>
        </row>
      </sheetData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>
        <row r="22">
          <cell r="C22">
            <v>22321.5</v>
          </cell>
        </row>
      </sheetData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 refreshError="1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>
        <row r="12">
          <cell r="B12">
            <v>48.302064999999999</v>
          </cell>
        </row>
      </sheetData>
      <sheetData sheetId="13458" refreshError="1"/>
      <sheetData sheetId="13459" refreshError="1"/>
      <sheetData sheetId="13460" refreshError="1"/>
      <sheetData sheetId="13461">
        <row r="12">
          <cell r="B12">
            <v>48.302064999999999</v>
          </cell>
        </row>
      </sheetData>
      <sheetData sheetId="13462">
        <row r="12">
          <cell r="B12">
            <v>48.302064999999999</v>
          </cell>
        </row>
      </sheetData>
      <sheetData sheetId="13463"/>
      <sheetData sheetId="13464"/>
      <sheetData sheetId="13465" refreshError="1"/>
      <sheetData sheetId="13466">
        <row r="12">
          <cell r="B12">
            <v>48.302064999999999</v>
          </cell>
        </row>
      </sheetData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 refreshError="1"/>
      <sheetData sheetId="13508" refreshError="1"/>
      <sheetData sheetId="13509" refreshError="1"/>
      <sheetData sheetId="13510" refreshError="1"/>
      <sheetData sheetId="13511" refreshError="1"/>
      <sheetData sheetId="13512" refreshError="1"/>
      <sheetData sheetId="13513" refreshError="1"/>
      <sheetData sheetId="13514" refreshError="1"/>
      <sheetData sheetId="13515">
        <row r="2">
          <cell r="A2" t="str">
            <v>ANND NISHIKAWA CO. LTD LALRU UNIT - II</v>
          </cell>
        </row>
      </sheetData>
      <sheetData sheetId="13516">
        <row r="2">
          <cell r="A2" t="str">
            <v>ANND NISHIKAWA CO. LTD LALRU UNIT - II</v>
          </cell>
        </row>
      </sheetData>
      <sheetData sheetId="13517">
        <row r="2">
          <cell r="A2" t="str">
            <v>ANND NISHIKAWA CO. LTD LALRU UNIT - II</v>
          </cell>
        </row>
      </sheetData>
      <sheetData sheetId="13518">
        <row r="2">
          <cell r="A2" t="str">
            <v>ANND NISHIKAWA CO. LTD LALRU UNIT - II</v>
          </cell>
        </row>
      </sheetData>
      <sheetData sheetId="13519" refreshError="1"/>
      <sheetData sheetId="13520" refreshError="1"/>
      <sheetData sheetId="13521" refreshError="1"/>
      <sheetData sheetId="13522">
        <row r="2">
          <cell r="A2" t="str">
            <v>ANND NISHIKAWA CO. LTD LALRU UNIT - II</v>
          </cell>
        </row>
      </sheetData>
      <sheetData sheetId="13523" refreshError="1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>
        <row r="1">
          <cell r="E1">
            <v>3.7037037037037035E-2</v>
          </cell>
        </row>
      </sheetData>
      <sheetData sheetId="13547">
        <row r="1">
          <cell r="E1">
            <v>3.7037037037037035E-2</v>
          </cell>
        </row>
      </sheetData>
      <sheetData sheetId="13548">
        <row r="1">
          <cell r="E1">
            <v>3.7037037037037035E-2</v>
          </cell>
        </row>
      </sheetData>
      <sheetData sheetId="13549">
        <row r="1">
          <cell r="E1">
            <v>3.7037037037037035E-2</v>
          </cell>
        </row>
      </sheetData>
      <sheetData sheetId="13550">
        <row r="1">
          <cell r="E1">
            <v>3.7037037037037035E-2</v>
          </cell>
        </row>
      </sheetData>
      <sheetData sheetId="13551">
        <row r="1">
          <cell r="E1">
            <v>3.7037037037037035E-2</v>
          </cell>
        </row>
      </sheetData>
      <sheetData sheetId="13552">
        <row r="1">
          <cell r="B1" t="str">
            <v>D115</v>
          </cell>
        </row>
      </sheetData>
      <sheetData sheetId="13553">
        <row r="1">
          <cell r="B1" t="str">
            <v>D115</v>
          </cell>
        </row>
      </sheetData>
      <sheetData sheetId="13554">
        <row r="1">
          <cell r="E1">
            <v>3.7037037037037035E-2</v>
          </cell>
        </row>
      </sheetData>
      <sheetData sheetId="13555">
        <row r="2">
          <cell r="A2" t="str">
            <v>ANND NISHIKAWA CO. LTD LALRU UNIT - II</v>
          </cell>
        </row>
      </sheetData>
      <sheetData sheetId="13556">
        <row r="2">
          <cell r="A2" t="str">
            <v>ANND NISHIKAWA CO. LTD LALRU UNIT - II</v>
          </cell>
        </row>
      </sheetData>
      <sheetData sheetId="13557">
        <row r="2">
          <cell r="A2" t="str">
            <v>ANND NISHIKAWA CO. LTD LALRU UNIT - II</v>
          </cell>
        </row>
      </sheetData>
      <sheetData sheetId="13558">
        <row r="2">
          <cell r="A2" t="str">
            <v>ANND NISHIKAWA CO. LTD LALRU UNIT - II</v>
          </cell>
        </row>
      </sheetData>
      <sheetData sheetId="13559">
        <row r="2">
          <cell r="A2" t="str">
            <v>ANND NISHIKAWA CO. LTD LALRU UNIT - II</v>
          </cell>
        </row>
      </sheetData>
      <sheetData sheetId="13560"/>
      <sheetData sheetId="13561"/>
      <sheetData sheetId="13562">
        <row r="2">
          <cell r="A2" t="str">
            <v>ANND NISHIKAWA CO. LTD LALRU UNIT - II</v>
          </cell>
        </row>
      </sheetData>
      <sheetData sheetId="13563">
        <row r="2">
          <cell r="A2" t="str">
            <v>ANND NISHIKAWA CO. LTD LALRU UNIT - II</v>
          </cell>
        </row>
      </sheetData>
      <sheetData sheetId="13564">
        <row r="2">
          <cell r="A2" t="str">
            <v>ANND NISHIKAWA CO. LTD LALRU UNIT - II</v>
          </cell>
        </row>
      </sheetData>
      <sheetData sheetId="13565"/>
      <sheetData sheetId="13566"/>
      <sheetData sheetId="13567">
        <row r="2">
          <cell r="A2" t="str">
            <v>ANND NISHIKAWA CO. LTD LALRU UNIT - II</v>
          </cell>
        </row>
      </sheetData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/>
      <sheetData sheetId="13577"/>
      <sheetData sheetId="13578" refreshError="1"/>
      <sheetData sheetId="13579" refreshError="1"/>
      <sheetData sheetId="13580"/>
      <sheetData sheetId="13581">
        <row r="1">
          <cell r="E1">
            <v>3.7037037037037035E-2</v>
          </cell>
        </row>
      </sheetData>
      <sheetData sheetId="13582">
        <row r="1">
          <cell r="E1">
            <v>3.7037037037037035E-2</v>
          </cell>
        </row>
      </sheetData>
      <sheetData sheetId="13583" refreshError="1"/>
      <sheetData sheetId="13584">
        <row r="5">
          <cell r="J5" t="str">
            <v>Delay in days</v>
          </cell>
        </row>
      </sheetData>
      <sheetData sheetId="13585">
        <row r="1">
          <cell r="E1">
            <v>3.7037037037037035E-2</v>
          </cell>
        </row>
      </sheetData>
      <sheetData sheetId="13586">
        <row r="1">
          <cell r="E1">
            <v>3.7037037037037035E-2</v>
          </cell>
        </row>
      </sheetData>
      <sheetData sheetId="13587">
        <row r="1">
          <cell r="E1">
            <v>3.7037037037037035E-2</v>
          </cell>
        </row>
      </sheetData>
      <sheetData sheetId="13588">
        <row r="1">
          <cell r="E1">
            <v>3.7037037037037035E-2</v>
          </cell>
        </row>
      </sheetData>
      <sheetData sheetId="13589">
        <row r="1">
          <cell r="E1">
            <v>3.7037037037037035E-2</v>
          </cell>
        </row>
      </sheetData>
      <sheetData sheetId="13590">
        <row r="1">
          <cell r="E1">
            <v>3.7037037037037035E-2</v>
          </cell>
        </row>
      </sheetData>
      <sheetData sheetId="13591">
        <row r="1">
          <cell r="E1">
            <v>3.7037037037037035E-2</v>
          </cell>
        </row>
      </sheetData>
      <sheetData sheetId="13592">
        <row r="4">
          <cell r="A4" t="str">
            <v>Total Revenue</v>
          </cell>
        </row>
      </sheetData>
      <sheetData sheetId="13593"/>
      <sheetData sheetId="13594"/>
      <sheetData sheetId="13595">
        <row r="4">
          <cell r="D4">
            <v>0.19</v>
          </cell>
        </row>
      </sheetData>
      <sheetData sheetId="13596">
        <row r="4">
          <cell r="A4" t="str">
            <v>Total Revenue</v>
          </cell>
        </row>
      </sheetData>
      <sheetData sheetId="13597"/>
      <sheetData sheetId="13598">
        <row r="1">
          <cell r="B1" t="str">
            <v>D115</v>
          </cell>
        </row>
      </sheetData>
      <sheetData sheetId="13599">
        <row r="1">
          <cell r="B1" t="str">
            <v>D115</v>
          </cell>
        </row>
      </sheetData>
      <sheetData sheetId="13600">
        <row r="1">
          <cell r="B1" t="str">
            <v>D115</v>
          </cell>
        </row>
      </sheetData>
      <sheetData sheetId="13601">
        <row r="1">
          <cell r="B1" t="str">
            <v>D115</v>
          </cell>
        </row>
      </sheetData>
      <sheetData sheetId="13602">
        <row r="1">
          <cell r="B1" t="str">
            <v>D115</v>
          </cell>
        </row>
      </sheetData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>
        <row r="3">
          <cell r="A3">
            <v>1</v>
          </cell>
        </row>
      </sheetData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>
        <row r="5">
          <cell r="D5" t="str">
            <v>June 30, 2016</v>
          </cell>
        </row>
      </sheetData>
      <sheetData sheetId="13644">
        <row r="5">
          <cell r="A5">
            <v>1</v>
          </cell>
        </row>
      </sheetData>
      <sheetData sheetId="13645">
        <row r="5">
          <cell r="A5">
            <v>1</v>
          </cell>
        </row>
      </sheetData>
      <sheetData sheetId="13646">
        <row r="4">
          <cell r="T4">
            <v>0.98021760000000002</v>
          </cell>
        </row>
      </sheetData>
      <sheetData sheetId="13647">
        <row r="4">
          <cell r="T4">
            <v>0.98021760000000002</v>
          </cell>
        </row>
      </sheetData>
      <sheetData sheetId="13648">
        <row r="4">
          <cell r="T4">
            <v>0.98021760000000002</v>
          </cell>
        </row>
      </sheetData>
      <sheetData sheetId="13649">
        <row r="4">
          <cell r="T4">
            <v>0.98021760000000002</v>
          </cell>
        </row>
      </sheetData>
      <sheetData sheetId="13650">
        <row r="4">
          <cell r="A4">
            <v>33</v>
          </cell>
        </row>
      </sheetData>
      <sheetData sheetId="13651">
        <row r="4">
          <cell r="T4">
            <v>0.98021760000000002</v>
          </cell>
        </row>
      </sheetData>
      <sheetData sheetId="13652">
        <row r="1">
          <cell r="B1" t="str">
            <v>D115</v>
          </cell>
        </row>
      </sheetData>
      <sheetData sheetId="13653">
        <row r="1">
          <cell r="B1" t="str">
            <v>D115</v>
          </cell>
        </row>
      </sheetData>
      <sheetData sheetId="13654">
        <row r="4">
          <cell r="A4">
            <v>33</v>
          </cell>
        </row>
      </sheetData>
      <sheetData sheetId="13655">
        <row r="3">
          <cell r="A3">
            <v>1</v>
          </cell>
        </row>
      </sheetData>
      <sheetData sheetId="13656">
        <row r="1">
          <cell r="B1" t="str">
            <v>D115</v>
          </cell>
        </row>
      </sheetData>
      <sheetData sheetId="13657">
        <row r="1">
          <cell r="B1" t="str">
            <v>D115</v>
          </cell>
        </row>
      </sheetData>
      <sheetData sheetId="13658">
        <row r="1">
          <cell r="B1" t="str">
            <v>D115</v>
          </cell>
        </row>
      </sheetData>
      <sheetData sheetId="13659">
        <row r="3">
          <cell r="A3">
            <v>1</v>
          </cell>
        </row>
      </sheetData>
      <sheetData sheetId="13660">
        <row r="3">
          <cell r="A3">
            <v>1</v>
          </cell>
        </row>
      </sheetData>
      <sheetData sheetId="13661">
        <row r="1">
          <cell r="B1" t="str">
            <v>D115</v>
          </cell>
        </row>
      </sheetData>
      <sheetData sheetId="13662">
        <row r="1">
          <cell r="B1" t="str">
            <v>D115</v>
          </cell>
        </row>
      </sheetData>
      <sheetData sheetId="13663">
        <row r="3">
          <cell r="A3">
            <v>1</v>
          </cell>
        </row>
      </sheetData>
      <sheetData sheetId="13664">
        <row r="3">
          <cell r="A3">
            <v>1</v>
          </cell>
        </row>
      </sheetData>
      <sheetData sheetId="13665">
        <row r="3">
          <cell r="A3">
            <v>1</v>
          </cell>
        </row>
      </sheetData>
      <sheetData sheetId="13666">
        <row r="3">
          <cell r="A3">
            <v>1</v>
          </cell>
        </row>
      </sheetData>
      <sheetData sheetId="13667">
        <row r="3">
          <cell r="A3">
            <v>1</v>
          </cell>
        </row>
      </sheetData>
      <sheetData sheetId="13668">
        <row r="3">
          <cell r="A3">
            <v>1</v>
          </cell>
        </row>
      </sheetData>
      <sheetData sheetId="13669">
        <row r="3">
          <cell r="A3">
            <v>1</v>
          </cell>
        </row>
      </sheetData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>
        <row r="4">
          <cell r="D4">
            <v>0.19</v>
          </cell>
        </row>
      </sheetData>
      <sheetData sheetId="13949" refreshError="1"/>
      <sheetData sheetId="13950">
        <row r="2">
          <cell r="A2" t="str">
            <v>Apparel/Textiles</v>
          </cell>
        </row>
      </sheetData>
      <sheetData sheetId="13951">
        <row r="2">
          <cell r="A2" t="str">
            <v>Apparel/Textiles</v>
          </cell>
        </row>
      </sheetData>
      <sheetData sheetId="13952">
        <row r="2">
          <cell r="A2" t="str">
            <v>Apparel/Textiles</v>
          </cell>
        </row>
      </sheetData>
      <sheetData sheetId="13953">
        <row r="2">
          <cell r="A2" t="str">
            <v>Apparel/Textiles</v>
          </cell>
        </row>
      </sheetData>
      <sheetData sheetId="13954" refreshError="1"/>
      <sheetData sheetId="13955">
        <row r="2">
          <cell r="A2" t="str">
            <v>Apparel/Textiles</v>
          </cell>
        </row>
      </sheetData>
      <sheetData sheetId="13956">
        <row r="2">
          <cell r="A2" t="str">
            <v>Apparel/Textiles</v>
          </cell>
        </row>
      </sheetData>
      <sheetData sheetId="13957">
        <row r="4">
          <cell r="D4">
            <v>0.19</v>
          </cell>
        </row>
      </sheetData>
      <sheetData sheetId="13958">
        <row r="24">
          <cell r="B24">
            <v>12173.59</v>
          </cell>
        </row>
      </sheetData>
      <sheetData sheetId="13959"/>
      <sheetData sheetId="13960">
        <row r="2">
          <cell r="A2" t="str">
            <v>Apparel/Textiles</v>
          </cell>
        </row>
      </sheetData>
      <sheetData sheetId="13961">
        <row r="24">
          <cell r="B24">
            <v>12173.59</v>
          </cell>
        </row>
      </sheetData>
      <sheetData sheetId="13962">
        <row r="24">
          <cell r="B24">
            <v>12173.59</v>
          </cell>
        </row>
      </sheetData>
      <sheetData sheetId="13963"/>
      <sheetData sheetId="13964"/>
      <sheetData sheetId="13965"/>
      <sheetData sheetId="13966">
        <row r="1">
          <cell r="E1">
            <v>3.7037037037037035E-2</v>
          </cell>
        </row>
      </sheetData>
      <sheetData sheetId="13967">
        <row r="14">
          <cell r="B14" t="str">
            <v>Kandholudhoo Diver's Rescuer and Day Spa</v>
          </cell>
        </row>
      </sheetData>
      <sheetData sheetId="13968">
        <row r="10">
          <cell r="C10">
            <v>0</v>
          </cell>
        </row>
      </sheetData>
      <sheetData sheetId="13969">
        <row r="10">
          <cell r="B10">
            <v>1000000</v>
          </cell>
        </row>
      </sheetData>
      <sheetData sheetId="13970">
        <row r="1">
          <cell r="E1">
            <v>3.7037037037037035E-2</v>
          </cell>
        </row>
      </sheetData>
      <sheetData sheetId="13971">
        <row r="1">
          <cell r="E1">
            <v>3.7037037037037035E-2</v>
          </cell>
        </row>
      </sheetData>
      <sheetData sheetId="13972">
        <row r="14">
          <cell r="B14" t="str">
            <v>Kandholudhoo Diver's Rescuer and Day Spa</v>
          </cell>
        </row>
      </sheetData>
      <sheetData sheetId="13973">
        <row r="4">
          <cell r="A4" t="str">
            <v>Total Revenue</v>
          </cell>
        </row>
      </sheetData>
      <sheetData sheetId="13974">
        <row r="1">
          <cell r="E1">
            <v>3.7037037037037035E-2</v>
          </cell>
        </row>
      </sheetData>
      <sheetData sheetId="13975">
        <row r="1">
          <cell r="E1">
            <v>3.7037037037037035E-2</v>
          </cell>
        </row>
      </sheetData>
      <sheetData sheetId="13976">
        <row r="4">
          <cell r="D4">
            <v>0.19</v>
          </cell>
        </row>
      </sheetData>
      <sheetData sheetId="13977">
        <row r="4">
          <cell r="A4" t="str">
            <v>Total Revenue</v>
          </cell>
        </row>
      </sheetData>
      <sheetData sheetId="13978">
        <row r="1">
          <cell r="B1" t="str">
            <v>D115</v>
          </cell>
        </row>
      </sheetData>
      <sheetData sheetId="13979">
        <row r="1">
          <cell r="B1" t="str">
            <v>D115</v>
          </cell>
        </row>
      </sheetData>
      <sheetData sheetId="13980">
        <row r="1">
          <cell r="B1" t="str">
            <v>D115</v>
          </cell>
        </row>
      </sheetData>
      <sheetData sheetId="13981">
        <row r="1">
          <cell r="B1" t="str">
            <v>D115</v>
          </cell>
        </row>
      </sheetData>
      <sheetData sheetId="13982">
        <row r="1">
          <cell r="B1" t="str">
            <v>D115</v>
          </cell>
        </row>
      </sheetData>
      <sheetData sheetId="13983">
        <row r="1">
          <cell r="B1" t="str">
            <v>D115</v>
          </cell>
        </row>
      </sheetData>
      <sheetData sheetId="13984">
        <row r="23">
          <cell r="A23" t="str">
            <v>D115</v>
          </cell>
        </row>
      </sheetData>
      <sheetData sheetId="13985">
        <row r="1">
          <cell r="B1" t="str">
            <v>D115</v>
          </cell>
        </row>
      </sheetData>
      <sheetData sheetId="13986">
        <row r="1">
          <cell r="B1" t="str">
            <v>D115</v>
          </cell>
        </row>
      </sheetData>
      <sheetData sheetId="13987">
        <row r="1">
          <cell r="B1" t="str">
            <v>D115</v>
          </cell>
        </row>
      </sheetData>
      <sheetData sheetId="13988">
        <row r="1">
          <cell r="B1" t="str">
            <v>D115</v>
          </cell>
        </row>
      </sheetData>
      <sheetData sheetId="13989">
        <row r="4">
          <cell r="T4">
            <v>0.98021760000000002</v>
          </cell>
        </row>
      </sheetData>
      <sheetData sheetId="13990">
        <row r="4">
          <cell r="T4">
            <v>0.98021760000000002</v>
          </cell>
        </row>
      </sheetData>
      <sheetData sheetId="13991">
        <row r="4">
          <cell r="T4">
            <v>0.98021760000000002</v>
          </cell>
        </row>
      </sheetData>
      <sheetData sheetId="13992">
        <row r="4">
          <cell r="T4">
            <v>0.98021760000000002</v>
          </cell>
        </row>
      </sheetData>
      <sheetData sheetId="13993">
        <row r="4">
          <cell r="T4">
            <v>0.98021760000000002</v>
          </cell>
        </row>
      </sheetData>
      <sheetData sheetId="13994">
        <row r="4">
          <cell r="T4">
            <v>0.98021760000000002</v>
          </cell>
        </row>
      </sheetData>
      <sheetData sheetId="13995">
        <row r="4">
          <cell r="T4">
            <v>0.98021760000000002</v>
          </cell>
        </row>
      </sheetData>
      <sheetData sheetId="13996">
        <row r="4">
          <cell r="A4">
            <v>33</v>
          </cell>
        </row>
      </sheetData>
      <sheetData sheetId="13997">
        <row r="4">
          <cell r="A4">
            <v>33</v>
          </cell>
        </row>
      </sheetData>
      <sheetData sheetId="13998">
        <row r="4">
          <cell r="A4">
            <v>33</v>
          </cell>
        </row>
      </sheetData>
      <sheetData sheetId="13999">
        <row r="4">
          <cell r="T4">
            <v>0.98021760000000002</v>
          </cell>
        </row>
      </sheetData>
      <sheetData sheetId="14000">
        <row r="4">
          <cell r="A4">
            <v>33</v>
          </cell>
        </row>
      </sheetData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>
        <row r="28">
          <cell r="M28">
            <v>25518769.103220712</v>
          </cell>
        </row>
      </sheetData>
      <sheetData sheetId="14024">
        <row r="28">
          <cell r="M28">
            <v>25518769.103220712</v>
          </cell>
        </row>
      </sheetData>
      <sheetData sheetId="14025">
        <row r="28">
          <cell r="M28">
            <v>25518769.103220712</v>
          </cell>
        </row>
      </sheetData>
      <sheetData sheetId="14026"/>
      <sheetData sheetId="14027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>
        <row r="5">
          <cell r="J5" t="str">
            <v>Delay in days</v>
          </cell>
        </row>
      </sheetData>
      <sheetData sheetId="14268"/>
      <sheetData sheetId="14269" refreshError="1"/>
      <sheetData sheetId="14270"/>
      <sheetData sheetId="14271" refreshError="1"/>
      <sheetData sheetId="14272" refreshError="1"/>
      <sheetData sheetId="14273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>
        <row r="1">
          <cell r="B1" t="str">
            <v>D115</v>
          </cell>
        </row>
      </sheetData>
      <sheetData sheetId="14292">
        <row r="1">
          <cell r="B1" t="str">
            <v>D115</v>
          </cell>
        </row>
      </sheetData>
      <sheetData sheetId="14293">
        <row r="1">
          <cell r="B1" t="str">
            <v>D115</v>
          </cell>
        </row>
      </sheetData>
      <sheetData sheetId="14294">
        <row r="1">
          <cell r="B1" t="str">
            <v>D115</v>
          </cell>
        </row>
      </sheetData>
      <sheetData sheetId="14295" refreshError="1"/>
      <sheetData sheetId="14296" refreshError="1"/>
      <sheetData sheetId="14297" refreshError="1"/>
      <sheetData sheetId="14298" refreshError="1"/>
      <sheetData sheetId="14299">
        <row r="3">
          <cell r="A3">
            <v>1</v>
          </cell>
        </row>
      </sheetData>
      <sheetData sheetId="14300" refreshError="1"/>
      <sheetData sheetId="14301" refreshError="1"/>
      <sheetData sheetId="14302" refreshError="1"/>
      <sheetData sheetId="14303" refreshError="1"/>
      <sheetData sheetId="14304">
        <row r="3">
          <cell r="A3">
            <v>1</v>
          </cell>
        </row>
      </sheetData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/>
      <sheetData sheetId="14313" refreshError="1"/>
      <sheetData sheetId="14314" refreshError="1"/>
      <sheetData sheetId="14315"/>
      <sheetData sheetId="14316" refreshError="1"/>
      <sheetData sheetId="14317"/>
      <sheetData sheetId="14318" refreshError="1"/>
      <sheetData sheetId="14319"/>
      <sheetData sheetId="14320" refreshError="1"/>
      <sheetData sheetId="14321" refreshError="1"/>
      <sheetData sheetId="14322" refreshError="1"/>
      <sheetData sheetId="14323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/>
      <sheetData sheetId="14373"/>
      <sheetData sheetId="14374"/>
      <sheetData sheetId="14375"/>
      <sheetData sheetId="14376"/>
      <sheetData sheetId="14377">
        <row r="1">
          <cell r="B1" t="str">
            <v>D115</v>
          </cell>
        </row>
      </sheetData>
      <sheetData sheetId="14378">
        <row r="4">
          <cell r="T4">
            <v>0.98021760000000002</v>
          </cell>
        </row>
      </sheetData>
      <sheetData sheetId="14379">
        <row r="4">
          <cell r="T4">
            <v>0.98021760000000002</v>
          </cell>
        </row>
      </sheetData>
      <sheetData sheetId="14380">
        <row r="4">
          <cell r="T4">
            <v>0.98021760000000002</v>
          </cell>
        </row>
      </sheetData>
      <sheetData sheetId="14381"/>
      <sheetData sheetId="14382">
        <row r="4">
          <cell r="T4">
            <v>0.98021760000000002</v>
          </cell>
        </row>
      </sheetData>
      <sheetData sheetId="14383">
        <row r="4">
          <cell r="T4">
            <v>0.98021760000000002</v>
          </cell>
        </row>
      </sheetData>
      <sheetData sheetId="14384"/>
      <sheetData sheetId="14385"/>
      <sheetData sheetId="14386" refreshError="1"/>
      <sheetData sheetId="14387" refreshError="1"/>
      <sheetData sheetId="14388" refreshError="1"/>
      <sheetData sheetId="14389" refreshError="1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 refreshError="1"/>
      <sheetData sheetId="14404"/>
      <sheetData sheetId="14405">
        <row r="6">
          <cell r="B6" t="str">
            <v>As at 31.03.2003</v>
          </cell>
        </row>
      </sheetData>
      <sheetData sheetId="14406">
        <row r="2">
          <cell r="B2" t="str">
            <v>HUGHES ESCORTS COMMUNICATIONS LIMITED</v>
          </cell>
        </row>
      </sheetData>
      <sheetData sheetId="14407">
        <row r="1">
          <cell r="D1">
            <v>3</v>
          </cell>
        </row>
      </sheetData>
      <sheetData sheetId="14408">
        <row r="1">
          <cell r="A1" t="str">
            <v>HUGHES ESCORTS COMMUNICATION LTD</v>
          </cell>
        </row>
      </sheetData>
      <sheetData sheetId="14409" refreshError="1"/>
      <sheetData sheetId="14410" refreshError="1"/>
      <sheetData sheetId="14411" refreshError="1"/>
      <sheetData sheetId="14412" refreshError="1"/>
      <sheetData sheetId="14413"/>
      <sheetData sheetId="14414" refreshError="1"/>
      <sheetData sheetId="14415" refreshError="1"/>
      <sheetData sheetId="14416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>
        <row r="1">
          <cell r="E1">
            <v>3.7037037037037035E-2</v>
          </cell>
        </row>
      </sheetData>
      <sheetData sheetId="14459">
        <row r="1">
          <cell r="E1">
            <v>3.7037037037037035E-2</v>
          </cell>
        </row>
      </sheetData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>
        <row r="1">
          <cell r="E1">
            <v>3.7037037037037035E-2</v>
          </cell>
        </row>
      </sheetData>
      <sheetData sheetId="14466">
        <row r="1">
          <cell r="E1">
            <v>3.7037037037037035E-2</v>
          </cell>
        </row>
      </sheetData>
      <sheetData sheetId="14467">
        <row r="1">
          <cell r="E1">
            <v>3.7037037037037035E-2</v>
          </cell>
        </row>
      </sheetData>
      <sheetData sheetId="14468">
        <row r="1">
          <cell r="E1">
            <v>3.7037037037037035E-2</v>
          </cell>
        </row>
      </sheetData>
      <sheetData sheetId="14469">
        <row r="1">
          <cell r="E1">
            <v>3.7037037037037035E-2</v>
          </cell>
        </row>
      </sheetData>
      <sheetData sheetId="14470">
        <row r="1">
          <cell r="E1">
            <v>3.7037037037037035E-2</v>
          </cell>
        </row>
      </sheetData>
      <sheetData sheetId="14471">
        <row r="1">
          <cell r="E1">
            <v>3.7037037037037035E-2</v>
          </cell>
        </row>
      </sheetData>
      <sheetData sheetId="14472">
        <row r="1">
          <cell r="E1">
            <v>3.7037037037037035E-2</v>
          </cell>
        </row>
      </sheetData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>
        <row r="1">
          <cell r="B1" t="str">
            <v>D115</v>
          </cell>
        </row>
      </sheetData>
      <sheetData sheetId="14481" refreshError="1"/>
      <sheetData sheetId="14482" refreshError="1"/>
      <sheetData sheetId="14483" refreshError="1"/>
      <sheetData sheetId="14484">
        <row r="4">
          <cell r="A4">
            <v>33</v>
          </cell>
        </row>
      </sheetData>
      <sheetData sheetId="14485">
        <row r="1">
          <cell r="B1" t="str">
            <v>D115</v>
          </cell>
        </row>
      </sheetData>
      <sheetData sheetId="14486" refreshError="1"/>
      <sheetData sheetId="14487">
        <row r="1">
          <cell r="B1" t="str">
            <v>D115</v>
          </cell>
        </row>
      </sheetData>
      <sheetData sheetId="14488">
        <row r="1">
          <cell r="B1" t="str">
            <v>D115</v>
          </cell>
        </row>
      </sheetData>
      <sheetData sheetId="14489">
        <row r="3">
          <cell r="A3">
            <v>1</v>
          </cell>
        </row>
      </sheetData>
      <sheetData sheetId="14490">
        <row r="1">
          <cell r="B1" t="str">
            <v>D115</v>
          </cell>
        </row>
      </sheetData>
      <sheetData sheetId="14491">
        <row r="1">
          <cell r="B1" t="str">
            <v>D115</v>
          </cell>
        </row>
      </sheetData>
      <sheetData sheetId="14492">
        <row r="1">
          <cell r="B1" t="str">
            <v>D115</v>
          </cell>
        </row>
      </sheetData>
      <sheetData sheetId="14493">
        <row r="1">
          <cell r="B1" t="str">
            <v>D115</v>
          </cell>
        </row>
      </sheetData>
      <sheetData sheetId="14494">
        <row r="3">
          <cell r="A3">
            <v>1</v>
          </cell>
        </row>
      </sheetData>
      <sheetData sheetId="14495">
        <row r="2">
          <cell r="A2" t="str">
            <v>Apparel/Textiles</v>
          </cell>
        </row>
      </sheetData>
      <sheetData sheetId="14496">
        <row r="2">
          <cell r="A2" t="str">
            <v>Apparel/Textiles</v>
          </cell>
        </row>
      </sheetData>
      <sheetData sheetId="14497">
        <row r="3">
          <cell r="A3">
            <v>1</v>
          </cell>
        </row>
      </sheetData>
      <sheetData sheetId="14498">
        <row r="3">
          <cell r="A3">
            <v>1</v>
          </cell>
        </row>
      </sheetData>
      <sheetData sheetId="14499">
        <row r="3">
          <cell r="A3">
            <v>1</v>
          </cell>
        </row>
      </sheetData>
      <sheetData sheetId="14500">
        <row r="2">
          <cell r="A2" t="str">
            <v>Apparel/Textiles</v>
          </cell>
        </row>
      </sheetData>
      <sheetData sheetId="14501">
        <row r="3">
          <cell r="A3">
            <v>1</v>
          </cell>
        </row>
      </sheetData>
      <sheetData sheetId="14502">
        <row r="3">
          <cell r="A3">
            <v>1</v>
          </cell>
        </row>
      </sheetData>
      <sheetData sheetId="14503">
        <row r="3">
          <cell r="A3">
            <v>1</v>
          </cell>
        </row>
      </sheetData>
      <sheetData sheetId="14504">
        <row r="3">
          <cell r="A3">
            <v>1</v>
          </cell>
        </row>
      </sheetData>
      <sheetData sheetId="14505">
        <row r="3">
          <cell r="A3">
            <v>1</v>
          </cell>
        </row>
      </sheetData>
      <sheetData sheetId="14506">
        <row r="3">
          <cell r="A3">
            <v>1</v>
          </cell>
        </row>
      </sheetData>
      <sheetData sheetId="14507">
        <row r="3">
          <cell r="A3">
            <v>1</v>
          </cell>
        </row>
      </sheetData>
      <sheetData sheetId="14508">
        <row r="4">
          <cell r="A4" t="str">
            <v>Total Revenue</v>
          </cell>
        </row>
      </sheetData>
      <sheetData sheetId="14509">
        <row r="4">
          <cell r="A4" t="str">
            <v>Total Revenue</v>
          </cell>
        </row>
      </sheetData>
      <sheetData sheetId="14510">
        <row r="1">
          <cell r="E1">
            <v>3.7037037037037035E-2</v>
          </cell>
        </row>
      </sheetData>
      <sheetData sheetId="14511">
        <row r="4">
          <cell r="A4" t="str">
            <v>Total Revenue</v>
          </cell>
        </row>
      </sheetData>
      <sheetData sheetId="14512">
        <row r="4">
          <cell r="A4" t="str">
            <v>Total Revenue</v>
          </cell>
        </row>
      </sheetData>
      <sheetData sheetId="14513">
        <row r="4">
          <cell r="A4" t="str">
            <v>Total Revenue</v>
          </cell>
        </row>
      </sheetData>
      <sheetData sheetId="14514">
        <row r="1">
          <cell r="E1">
            <v>3.7037037037037035E-2</v>
          </cell>
        </row>
      </sheetData>
      <sheetData sheetId="14515">
        <row r="4">
          <cell r="D4">
            <v>0.19</v>
          </cell>
        </row>
      </sheetData>
      <sheetData sheetId="14516">
        <row r="4">
          <cell r="A4" t="str">
            <v>Total Revenue</v>
          </cell>
        </row>
      </sheetData>
      <sheetData sheetId="14517">
        <row r="5">
          <cell r="A5">
            <v>1</v>
          </cell>
        </row>
      </sheetData>
      <sheetData sheetId="14518">
        <row r="5">
          <cell r="A5">
            <v>1</v>
          </cell>
        </row>
      </sheetData>
      <sheetData sheetId="14519">
        <row r="5">
          <cell r="A5">
            <v>1</v>
          </cell>
        </row>
      </sheetData>
      <sheetData sheetId="14520">
        <row r="1">
          <cell r="E1">
            <v>3.7037037037037035E-2</v>
          </cell>
        </row>
      </sheetData>
      <sheetData sheetId="14521">
        <row r="1">
          <cell r="E1">
            <v>3.7037037037037035E-2</v>
          </cell>
        </row>
      </sheetData>
      <sheetData sheetId="14522">
        <row r="1">
          <cell r="E1">
            <v>3.7037037037037035E-2</v>
          </cell>
        </row>
      </sheetData>
      <sheetData sheetId="14523">
        <row r="1">
          <cell r="E1">
            <v>3.7037037037037035E-2</v>
          </cell>
        </row>
      </sheetData>
      <sheetData sheetId="14524">
        <row r="1">
          <cell r="E1">
            <v>3.7037037037037035E-2</v>
          </cell>
        </row>
      </sheetData>
      <sheetData sheetId="14525">
        <row r="1">
          <cell r="E1">
            <v>3.7037037037037035E-2</v>
          </cell>
        </row>
      </sheetData>
      <sheetData sheetId="14526">
        <row r="1">
          <cell r="E1">
            <v>3.7037037037037035E-2</v>
          </cell>
        </row>
      </sheetData>
      <sheetData sheetId="14527">
        <row r="1">
          <cell r="E1">
            <v>3.7037037037037035E-2</v>
          </cell>
        </row>
      </sheetData>
      <sheetData sheetId="14528">
        <row r="1">
          <cell r="B1" t="str">
            <v>D115</v>
          </cell>
        </row>
      </sheetData>
      <sheetData sheetId="14529">
        <row r="1">
          <cell r="B1" t="str">
            <v>D115</v>
          </cell>
        </row>
      </sheetData>
      <sheetData sheetId="14530">
        <row r="1">
          <cell r="B1" t="str">
            <v>D115</v>
          </cell>
        </row>
      </sheetData>
      <sheetData sheetId="14531">
        <row r="1">
          <cell r="B1" t="str">
            <v>D115</v>
          </cell>
        </row>
      </sheetData>
      <sheetData sheetId="14532">
        <row r="1">
          <cell r="B1" t="str">
            <v>D115</v>
          </cell>
        </row>
      </sheetData>
      <sheetData sheetId="14533">
        <row r="1">
          <cell r="B1" t="str">
            <v>D115</v>
          </cell>
        </row>
      </sheetData>
      <sheetData sheetId="14534">
        <row r="1">
          <cell r="B1" t="str">
            <v>D115</v>
          </cell>
        </row>
      </sheetData>
      <sheetData sheetId="14535">
        <row r="1">
          <cell r="B1" t="str">
            <v>D115</v>
          </cell>
        </row>
      </sheetData>
      <sheetData sheetId="14536">
        <row r="1">
          <cell r="B1" t="str">
            <v>D115</v>
          </cell>
        </row>
      </sheetData>
      <sheetData sheetId="14537">
        <row r="1">
          <cell r="B1" t="str">
            <v>D115</v>
          </cell>
        </row>
      </sheetData>
      <sheetData sheetId="14538">
        <row r="1">
          <cell r="B1" t="str">
            <v>D115</v>
          </cell>
        </row>
      </sheetData>
      <sheetData sheetId="14539">
        <row r="4">
          <cell r="A4">
            <v>33</v>
          </cell>
        </row>
      </sheetData>
      <sheetData sheetId="14540">
        <row r="1">
          <cell r="B1" t="str">
            <v>D115</v>
          </cell>
        </row>
      </sheetData>
      <sheetData sheetId="14541">
        <row r="1">
          <cell r="B1" t="str">
            <v>D115</v>
          </cell>
        </row>
      </sheetData>
      <sheetData sheetId="14542">
        <row r="1">
          <cell r="B1" t="str">
            <v>D115</v>
          </cell>
        </row>
      </sheetData>
      <sheetData sheetId="14543">
        <row r="1">
          <cell r="B1" t="str">
            <v>D115</v>
          </cell>
        </row>
      </sheetData>
      <sheetData sheetId="14544">
        <row r="1">
          <cell r="B1" t="str">
            <v>D115</v>
          </cell>
        </row>
      </sheetData>
      <sheetData sheetId="14545">
        <row r="2">
          <cell r="A2" t="str">
            <v>Apparel/Textiles</v>
          </cell>
        </row>
      </sheetData>
      <sheetData sheetId="14546">
        <row r="3">
          <cell r="A3">
            <v>1</v>
          </cell>
        </row>
      </sheetData>
      <sheetData sheetId="14547">
        <row r="2">
          <cell r="A2" t="str">
            <v>Apparel/Textiles</v>
          </cell>
        </row>
      </sheetData>
      <sheetData sheetId="14548">
        <row r="2">
          <cell r="A2" t="str">
            <v>Apparel/Textiles</v>
          </cell>
        </row>
      </sheetData>
      <sheetData sheetId="14549">
        <row r="2">
          <cell r="A2" t="str">
            <v>Apparel/Textiles</v>
          </cell>
        </row>
      </sheetData>
      <sheetData sheetId="14550">
        <row r="2">
          <cell r="A2" t="str">
            <v>Apparel/Textiles</v>
          </cell>
        </row>
      </sheetData>
      <sheetData sheetId="14551">
        <row r="2">
          <cell r="A2" t="str">
            <v>Apparel/Textiles</v>
          </cell>
        </row>
      </sheetData>
      <sheetData sheetId="14552">
        <row r="2">
          <cell r="A2" t="str">
            <v>Apparel/Textiles</v>
          </cell>
        </row>
      </sheetData>
      <sheetData sheetId="14553"/>
      <sheetData sheetId="14554">
        <row r="2">
          <cell r="A2" t="str">
            <v>Apparel/Textiles</v>
          </cell>
        </row>
      </sheetData>
      <sheetData sheetId="14555"/>
      <sheetData sheetId="14556">
        <row r="24">
          <cell r="B24">
            <v>12173.59</v>
          </cell>
        </row>
      </sheetData>
      <sheetData sheetId="14557">
        <row r="24">
          <cell r="B24">
            <v>12173.59</v>
          </cell>
        </row>
      </sheetData>
      <sheetData sheetId="14558">
        <row r="24">
          <cell r="B24">
            <v>12173.59</v>
          </cell>
        </row>
      </sheetData>
      <sheetData sheetId="14559">
        <row r="24">
          <cell r="B24">
            <v>12173.59</v>
          </cell>
        </row>
      </sheetData>
      <sheetData sheetId="14560"/>
      <sheetData sheetId="14561"/>
      <sheetData sheetId="14562"/>
      <sheetData sheetId="14563">
        <row r="8">
          <cell r="G8">
            <v>1584057091</v>
          </cell>
        </row>
      </sheetData>
      <sheetData sheetId="14564"/>
      <sheetData sheetId="14565">
        <row r="5">
          <cell r="A5">
            <v>1</v>
          </cell>
        </row>
      </sheetData>
      <sheetData sheetId="14566">
        <row r="5">
          <cell r="A5">
            <v>1</v>
          </cell>
        </row>
      </sheetData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 refreshError="1"/>
      <sheetData sheetId="14585"/>
      <sheetData sheetId="14586">
        <row r="2">
          <cell r="A2" t="str">
            <v>Apparel/Textiles</v>
          </cell>
        </row>
      </sheetData>
      <sheetData sheetId="14587">
        <row r="2">
          <cell r="A2" t="str">
            <v>Apparel/Textiles</v>
          </cell>
        </row>
      </sheetData>
      <sheetData sheetId="14588">
        <row r="4">
          <cell r="D4">
            <v>0.19</v>
          </cell>
        </row>
      </sheetData>
      <sheetData sheetId="14589">
        <row r="4">
          <cell r="D4">
            <v>0.19</v>
          </cell>
        </row>
      </sheetData>
      <sheetData sheetId="14590"/>
      <sheetData sheetId="14591" refreshError="1"/>
      <sheetData sheetId="14592">
        <row r="2">
          <cell r="A2" t="str">
            <v>Apparel/Textiles</v>
          </cell>
        </row>
      </sheetData>
      <sheetData sheetId="14593">
        <row r="4">
          <cell r="D4">
            <v>0.19</v>
          </cell>
        </row>
      </sheetData>
      <sheetData sheetId="14594">
        <row r="4">
          <cell r="D4">
            <v>0.19</v>
          </cell>
        </row>
      </sheetData>
      <sheetData sheetId="14595">
        <row r="2">
          <cell r="A2" t="str">
            <v>Apparel/Textiles</v>
          </cell>
        </row>
      </sheetData>
      <sheetData sheetId="14596"/>
      <sheetData sheetId="14597">
        <row r="2">
          <cell r="A2" t="str">
            <v>Apparel/Textiles</v>
          </cell>
        </row>
      </sheetData>
      <sheetData sheetId="14598" refreshError="1"/>
      <sheetData sheetId="14599"/>
      <sheetData sheetId="14600" refreshError="1"/>
      <sheetData sheetId="14601"/>
      <sheetData sheetId="14602">
        <row r="1">
          <cell r="E1">
            <v>3.7037037037037035E-2</v>
          </cell>
        </row>
      </sheetData>
      <sheetData sheetId="14603"/>
      <sheetData sheetId="14604"/>
      <sheetData sheetId="14605"/>
      <sheetData sheetId="14606">
        <row r="1">
          <cell r="E1">
            <v>3.7037037037037035E-2</v>
          </cell>
        </row>
      </sheetData>
      <sheetData sheetId="14607"/>
      <sheetData sheetId="14608"/>
      <sheetData sheetId="14609"/>
      <sheetData sheetId="14610" refreshError="1"/>
      <sheetData sheetId="14611"/>
      <sheetData sheetId="14612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/>
      <sheetData sheetId="14641" refreshError="1"/>
      <sheetData sheetId="14642" refreshError="1"/>
      <sheetData sheetId="14643" refreshError="1"/>
      <sheetData sheetId="14644" refreshError="1"/>
      <sheetData sheetId="14645"/>
      <sheetData sheetId="14646" refreshError="1"/>
      <sheetData sheetId="14647"/>
      <sheetData sheetId="14648" refreshError="1"/>
      <sheetData sheetId="14649" refreshError="1"/>
      <sheetData sheetId="14650" refreshError="1"/>
      <sheetData sheetId="1465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>
        <row r="4">
          <cell r="D4">
            <v>0.19</v>
          </cell>
        </row>
      </sheetData>
      <sheetData sheetId="14777">
        <row r="4">
          <cell r="A4" t="str">
            <v>Total Revenue</v>
          </cell>
        </row>
      </sheetData>
      <sheetData sheetId="14778">
        <row r="4">
          <cell r="A4" t="str">
            <v>Total Revenue</v>
          </cell>
        </row>
      </sheetData>
      <sheetData sheetId="14779">
        <row r="4">
          <cell r="A4" t="str">
            <v>Total Revenue</v>
          </cell>
        </row>
      </sheetData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>
        <row r="2">
          <cell r="A2" t="str">
            <v>C.M. 1:1</v>
          </cell>
        </row>
      </sheetData>
      <sheetData sheetId="14835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>
        <row r="2">
          <cell r="A2" t="str">
            <v>C.M. 1:1</v>
          </cell>
        </row>
      </sheetData>
      <sheetData sheetId="15169" refreshError="1"/>
      <sheetData sheetId="15170" refreshError="1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 refreshError="1"/>
      <sheetData sheetId="15179"/>
      <sheetData sheetId="15180"/>
      <sheetData sheetId="1518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/>
      <sheetData sheetId="15236" refreshError="1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 refreshError="1"/>
      <sheetData sheetId="16593" refreshError="1"/>
      <sheetData sheetId="16594" refreshError="1"/>
      <sheetData sheetId="16595" refreshError="1"/>
      <sheetData sheetId="16596" refreshError="1"/>
      <sheetData sheetId="16597" refreshError="1"/>
      <sheetData sheetId="16598" refreshError="1"/>
      <sheetData sheetId="16599" refreshError="1"/>
      <sheetData sheetId="16600" refreshError="1"/>
      <sheetData sheetId="16601" refreshError="1"/>
      <sheetData sheetId="16602" refreshError="1"/>
      <sheetData sheetId="16603" refreshError="1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 refreshError="1"/>
      <sheetData sheetId="16951" refreshError="1"/>
      <sheetData sheetId="16952" refreshError="1"/>
      <sheetData sheetId="16953" refreshError="1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 refreshError="1"/>
      <sheetData sheetId="16987" refreshError="1"/>
      <sheetData sheetId="16988" refreshError="1"/>
      <sheetData sheetId="16989" refreshError="1"/>
      <sheetData sheetId="16990" refreshError="1"/>
      <sheetData sheetId="16991" refreshError="1"/>
      <sheetData sheetId="16992" refreshError="1"/>
      <sheetData sheetId="16993" refreshError="1"/>
      <sheetData sheetId="16994" refreshError="1"/>
      <sheetData sheetId="16995" refreshError="1"/>
      <sheetData sheetId="16996" refreshError="1"/>
      <sheetData sheetId="16997" refreshError="1"/>
      <sheetData sheetId="16998" refreshError="1"/>
      <sheetData sheetId="16999" refreshError="1"/>
      <sheetData sheetId="17000" refreshError="1"/>
      <sheetData sheetId="17001" refreshError="1"/>
      <sheetData sheetId="17002" refreshError="1"/>
      <sheetData sheetId="17003" refreshError="1"/>
      <sheetData sheetId="17004" refreshError="1"/>
      <sheetData sheetId="17005" refreshError="1"/>
      <sheetData sheetId="17006" refreshError="1"/>
      <sheetData sheetId="17007" refreshError="1"/>
      <sheetData sheetId="17008" refreshError="1"/>
      <sheetData sheetId="17009" refreshError="1"/>
      <sheetData sheetId="17010" refreshError="1"/>
      <sheetData sheetId="17011" refreshError="1"/>
      <sheetData sheetId="17012" refreshError="1"/>
      <sheetData sheetId="17013" refreshError="1"/>
      <sheetData sheetId="17014" refreshError="1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 refreshError="1"/>
      <sheetData sheetId="17021" refreshError="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 refreshError="1"/>
      <sheetData sheetId="17098" refreshError="1"/>
      <sheetData sheetId="17099" refreshError="1"/>
      <sheetData sheetId="17100" refreshError="1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 refreshError="1"/>
      <sheetData sheetId="17111" refreshError="1"/>
      <sheetData sheetId="17112" refreshError="1"/>
      <sheetData sheetId="17113" refreshError="1"/>
      <sheetData sheetId="17114" refreshError="1"/>
      <sheetData sheetId="17115" refreshError="1"/>
      <sheetData sheetId="17116" refreshError="1"/>
      <sheetData sheetId="17117" refreshError="1"/>
      <sheetData sheetId="17118" refreshError="1"/>
      <sheetData sheetId="17119" refreshError="1"/>
      <sheetData sheetId="17120" refreshError="1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 refreshError="1"/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 refreshError="1"/>
      <sheetData sheetId="17525" refreshError="1"/>
      <sheetData sheetId="17526" refreshError="1"/>
      <sheetData sheetId="17527" refreshError="1"/>
      <sheetData sheetId="17528" refreshError="1"/>
      <sheetData sheetId="17529" refreshError="1"/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 refreshError="1"/>
      <sheetData sheetId="17540" refreshError="1"/>
      <sheetData sheetId="17541" refreshError="1"/>
      <sheetData sheetId="17542" refreshError="1"/>
      <sheetData sheetId="17543" refreshError="1"/>
      <sheetData sheetId="17544" refreshError="1"/>
      <sheetData sheetId="17545" refreshError="1"/>
      <sheetData sheetId="17546" refreshError="1"/>
      <sheetData sheetId="17547" refreshError="1"/>
      <sheetData sheetId="17548" refreshError="1"/>
      <sheetData sheetId="17549" refreshError="1"/>
      <sheetData sheetId="17550" refreshError="1"/>
      <sheetData sheetId="17551" refreshError="1"/>
      <sheetData sheetId="17552" refreshError="1"/>
      <sheetData sheetId="17553" refreshError="1"/>
      <sheetData sheetId="17554" refreshError="1"/>
      <sheetData sheetId="17555" refreshError="1"/>
      <sheetData sheetId="17556" refreshError="1"/>
      <sheetData sheetId="17557" refreshError="1"/>
      <sheetData sheetId="17558" refreshError="1"/>
      <sheetData sheetId="17559" refreshError="1"/>
      <sheetData sheetId="17560" refreshError="1"/>
      <sheetData sheetId="17561" refreshError="1"/>
      <sheetData sheetId="17562" refreshError="1"/>
      <sheetData sheetId="17563" refreshError="1"/>
      <sheetData sheetId="17564" refreshError="1"/>
      <sheetData sheetId="17565" refreshError="1"/>
      <sheetData sheetId="17566" refreshError="1"/>
      <sheetData sheetId="17567" refreshError="1"/>
      <sheetData sheetId="17568" refreshError="1"/>
      <sheetData sheetId="17569" refreshError="1"/>
      <sheetData sheetId="17570" refreshError="1"/>
      <sheetData sheetId="17571" refreshError="1"/>
      <sheetData sheetId="17572" refreshError="1"/>
      <sheetData sheetId="17573" refreshError="1"/>
      <sheetData sheetId="17574" refreshError="1"/>
      <sheetData sheetId="17575" refreshError="1"/>
      <sheetData sheetId="17576" refreshError="1"/>
      <sheetData sheetId="17577" refreshError="1"/>
      <sheetData sheetId="17578" refreshError="1"/>
      <sheetData sheetId="17579" refreshError="1"/>
      <sheetData sheetId="17580" refreshError="1"/>
      <sheetData sheetId="17581" refreshError="1"/>
      <sheetData sheetId="17582" refreshError="1"/>
      <sheetData sheetId="17583" refreshError="1"/>
      <sheetData sheetId="17584" refreshError="1"/>
      <sheetData sheetId="17585" refreshError="1"/>
      <sheetData sheetId="17586" refreshError="1"/>
      <sheetData sheetId="17587" refreshError="1"/>
      <sheetData sheetId="17588" refreshError="1"/>
      <sheetData sheetId="17589" refreshError="1"/>
      <sheetData sheetId="17590" refreshError="1"/>
      <sheetData sheetId="17591" refreshError="1"/>
      <sheetData sheetId="17592" refreshError="1"/>
      <sheetData sheetId="17593" refreshError="1"/>
      <sheetData sheetId="17594" refreshError="1"/>
      <sheetData sheetId="17595" refreshError="1"/>
      <sheetData sheetId="17596" refreshError="1"/>
      <sheetData sheetId="17597" refreshError="1"/>
      <sheetData sheetId="17598" refreshError="1"/>
      <sheetData sheetId="17599" refreshError="1"/>
      <sheetData sheetId="17600" refreshError="1"/>
      <sheetData sheetId="17601" refreshError="1"/>
      <sheetData sheetId="17602" refreshError="1"/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 refreshError="1"/>
      <sheetData sheetId="17701" refreshError="1"/>
      <sheetData sheetId="17702" refreshError="1"/>
      <sheetData sheetId="17703" refreshError="1"/>
      <sheetData sheetId="17704" refreshError="1"/>
      <sheetData sheetId="17705" refreshError="1"/>
      <sheetData sheetId="17706" refreshError="1"/>
      <sheetData sheetId="17707" refreshError="1"/>
      <sheetData sheetId="17708" refreshError="1"/>
      <sheetData sheetId="17709" refreshError="1"/>
      <sheetData sheetId="17710" refreshError="1"/>
      <sheetData sheetId="17711" refreshError="1"/>
      <sheetData sheetId="17712" refreshError="1"/>
      <sheetData sheetId="17713" refreshError="1"/>
      <sheetData sheetId="17714" refreshError="1"/>
      <sheetData sheetId="17715" refreshError="1"/>
      <sheetData sheetId="17716" refreshError="1"/>
      <sheetData sheetId="17717" refreshError="1"/>
      <sheetData sheetId="17718" refreshError="1"/>
      <sheetData sheetId="17719" refreshError="1"/>
      <sheetData sheetId="17720" refreshError="1"/>
      <sheetData sheetId="17721" refreshError="1"/>
      <sheetData sheetId="17722" refreshError="1"/>
      <sheetData sheetId="17723" refreshError="1"/>
      <sheetData sheetId="17724" refreshError="1"/>
      <sheetData sheetId="17725" refreshError="1"/>
      <sheetData sheetId="17726" refreshError="1"/>
      <sheetData sheetId="17727" refreshError="1"/>
      <sheetData sheetId="17728" refreshError="1"/>
      <sheetData sheetId="17729" refreshError="1"/>
      <sheetData sheetId="17730" refreshError="1"/>
      <sheetData sheetId="17731" refreshError="1"/>
      <sheetData sheetId="17732" refreshError="1"/>
      <sheetData sheetId="17733" refreshError="1"/>
      <sheetData sheetId="17734" refreshError="1"/>
      <sheetData sheetId="17735" refreshError="1"/>
      <sheetData sheetId="17736" refreshError="1"/>
      <sheetData sheetId="17737" refreshError="1"/>
      <sheetData sheetId="17738" refreshError="1"/>
      <sheetData sheetId="17739" refreshError="1"/>
      <sheetData sheetId="17740" refreshError="1"/>
      <sheetData sheetId="17741" refreshError="1"/>
      <sheetData sheetId="17742" refreshError="1"/>
      <sheetData sheetId="17743" refreshError="1"/>
      <sheetData sheetId="17744" refreshError="1"/>
      <sheetData sheetId="17745" refreshError="1"/>
      <sheetData sheetId="17746" refreshError="1"/>
      <sheetData sheetId="17747" refreshError="1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 refreshError="1"/>
      <sheetData sheetId="17865" refreshError="1"/>
      <sheetData sheetId="17866" refreshError="1"/>
      <sheetData sheetId="17867" refreshError="1"/>
      <sheetData sheetId="17868" refreshError="1"/>
      <sheetData sheetId="17869" refreshError="1"/>
      <sheetData sheetId="17870" refreshError="1"/>
      <sheetData sheetId="17871" refreshError="1"/>
      <sheetData sheetId="17872" refreshError="1"/>
      <sheetData sheetId="17873" refreshError="1"/>
      <sheetData sheetId="17874" refreshError="1"/>
      <sheetData sheetId="17875" refreshError="1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 refreshError="1"/>
      <sheetData sheetId="17897" refreshError="1"/>
      <sheetData sheetId="17898" refreshError="1"/>
      <sheetData sheetId="17899" refreshError="1"/>
      <sheetData sheetId="17900" refreshError="1"/>
      <sheetData sheetId="17901" refreshError="1"/>
      <sheetData sheetId="17902" refreshError="1"/>
      <sheetData sheetId="17903" refreshError="1"/>
      <sheetData sheetId="17904" refreshError="1"/>
      <sheetData sheetId="17905" refreshError="1"/>
      <sheetData sheetId="17906" refreshError="1"/>
      <sheetData sheetId="17907" refreshError="1"/>
      <sheetData sheetId="17908" refreshError="1"/>
      <sheetData sheetId="17909" refreshError="1"/>
      <sheetData sheetId="17910" refreshError="1"/>
      <sheetData sheetId="17911" refreshError="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 refreshError="1"/>
      <sheetData sheetId="17922" refreshError="1"/>
      <sheetData sheetId="17923" refreshError="1"/>
      <sheetData sheetId="17924" refreshError="1"/>
      <sheetData sheetId="17925" refreshError="1"/>
      <sheetData sheetId="17926" refreshError="1"/>
      <sheetData sheetId="17927" refreshError="1"/>
      <sheetData sheetId="17928" refreshError="1"/>
      <sheetData sheetId="17929" refreshError="1"/>
      <sheetData sheetId="17930" refreshError="1"/>
      <sheetData sheetId="17931" refreshError="1"/>
      <sheetData sheetId="17932" refreshError="1"/>
      <sheetData sheetId="17933" refreshError="1"/>
      <sheetData sheetId="17934" refreshError="1"/>
      <sheetData sheetId="17935" refreshError="1"/>
      <sheetData sheetId="17936" refreshError="1"/>
      <sheetData sheetId="17937" refreshError="1"/>
      <sheetData sheetId="17938" refreshError="1"/>
      <sheetData sheetId="17939" refreshError="1"/>
      <sheetData sheetId="17940" refreshError="1"/>
      <sheetData sheetId="17941" refreshError="1"/>
      <sheetData sheetId="17942" refreshError="1"/>
      <sheetData sheetId="17943" refreshError="1"/>
      <sheetData sheetId="17944" refreshError="1"/>
      <sheetData sheetId="17945" refreshError="1"/>
      <sheetData sheetId="17946" refreshError="1"/>
      <sheetData sheetId="17947" refreshError="1"/>
      <sheetData sheetId="17948" refreshError="1"/>
      <sheetData sheetId="17949" refreshError="1"/>
      <sheetData sheetId="17950" refreshError="1"/>
      <sheetData sheetId="17951" refreshError="1"/>
      <sheetData sheetId="17952" refreshError="1"/>
      <sheetData sheetId="17953" refreshError="1"/>
      <sheetData sheetId="17954" refreshError="1"/>
      <sheetData sheetId="17955" refreshError="1"/>
      <sheetData sheetId="17956" refreshError="1"/>
      <sheetData sheetId="17957" refreshError="1"/>
      <sheetData sheetId="17958" refreshError="1"/>
      <sheetData sheetId="17959" refreshError="1"/>
      <sheetData sheetId="17960" refreshError="1"/>
      <sheetData sheetId="17961" refreshError="1"/>
      <sheetData sheetId="17962" refreshError="1"/>
      <sheetData sheetId="17963" refreshError="1"/>
      <sheetData sheetId="17964" refreshError="1"/>
      <sheetData sheetId="17965" refreshError="1"/>
      <sheetData sheetId="17966" refreshError="1"/>
      <sheetData sheetId="17967" refreshError="1"/>
      <sheetData sheetId="17968" refreshError="1"/>
      <sheetData sheetId="17969" refreshError="1"/>
      <sheetData sheetId="17970" refreshError="1"/>
      <sheetData sheetId="17971" refreshError="1"/>
      <sheetData sheetId="17972" refreshError="1"/>
      <sheetData sheetId="17973" refreshError="1"/>
      <sheetData sheetId="17974" refreshError="1"/>
      <sheetData sheetId="17975" refreshError="1"/>
      <sheetData sheetId="17976" refreshError="1"/>
      <sheetData sheetId="17977" refreshError="1"/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 refreshError="1"/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 refreshError="1"/>
      <sheetData sheetId="18100" refreshError="1"/>
      <sheetData sheetId="18101" refreshError="1"/>
      <sheetData sheetId="18102" refreshError="1"/>
      <sheetData sheetId="18103" refreshError="1"/>
      <sheetData sheetId="18104" refreshError="1"/>
      <sheetData sheetId="18105" refreshError="1"/>
      <sheetData sheetId="18106" refreshError="1"/>
      <sheetData sheetId="18107" refreshError="1"/>
      <sheetData sheetId="18108" refreshError="1"/>
      <sheetData sheetId="18109" refreshError="1"/>
      <sheetData sheetId="18110" refreshError="1"/>
      <sheetData sheetId="18111" refreshError="1"/>
      <sheetData sheetId="18112" refreshError="1"/>
      <sheetData sheetId="18113" refreshError="1"/>
      <sheetData sheetId="18114" refreshError="1"/>
      <sheetData sheetId="18115" refreshError="1"/>
      <sheetData sheetId="18116" refreshError="1"/>
      <sheetData sheetId="18117" refreshError="1"/>
      <sheetData sheetId="18118" refreshError="1"/>
      <sheetData sheetId="18119" refreshError="1"/>
      <sheetData sheetId="18120" refreshError="1"/>
      <sheetData sheetId="18121" refreshError="1"/>
      <sheetData sheetId="18122" refreshError="1"/>
      <sheetData sheetId="18123" refreshError="1"/>
      <sheetData sheetId="18124" refreshError="1"/>
      <sheetData sheetId="18125" refreshError="1"/>
      <sheetData sheetId="18126" refreshError="1"/>
      <sheetData sheetId="18127" refreshError="1"/>
      <sheetData sheetId="18128" refreshError="1"/>
      <sheetData sheetId="18129" refreshError="1"/>
      <sheetData sheetId="18130" refreshError="1"/>
      <sheetData sheetId="18131" refreshError="1"/>
      <sheetData sheetId="18132" refreshError="1"/>
      <sheetData sheetId="18133" refreshError="1"/>
      <sheetData sheetId="18134" refreshError="1"/>
      <sheetData sheetId="18135" refreshError="1"/>
      <sheetData sheetId="18136" refreshError="1"/>
      <sheetData sheetId="18137" refreshError="1"/>
      <sheetData sheetId="18138" refreshError="1"/>
      <sheetData sheetId="18139" refreshError="1"/>
      <sheetData sheetId="18140" refreshError="1"/>
      <sheetData sheetId="18141" refreshError="1"/>
      <sheetData sheetId="18142" refreshError="1"/>
      <sheetData sheetId="18143" refreshError="1"/>
      <sheetData sheetId="18144" refreshError="1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 refreshError="1"/>
      <sheetData sheetId="18257" refreshError="1"/>
      <sheetData sheetId="18258" refreshError="1"/>
      <sheetData sheetId="18259" refreshError="1"/>
      <sheetData sheetId="18260" refreshError="1"/>
      <sheetData sheetId="18261" refreshError="1"/>
      <sheetData sheetId="18262" refreshError="1"/>
      <sheetData sheetId="18263" refreshError="1"/>
      <sheetData sheetId="18264" refreshError="1"/>
      <sheetData sheetId="18265" refreshError="1"/>
      <sheetData sheetId="18266" refreshError="1"/>
      <sheetData sheetId="18267" refreshError="1"/>
      <sheetData sheetId="18268" refreshError="1"/>
      <sheetData sheetId="18269" refreshError="1"/>
      <sheetData sheetId="18270" refreshError="1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 refreshError="1"/>
      <sheetData sheetId="18290" refreshError="1"/>
      <sheetData sheetId="18291" refreshError="1"/>
      <sheetData sheetId="18292" refreshError="1"/>
      <sheetData sheetId="18293" refreshError="1"/>
      <sheetData sheetId="18294" refreshError="1"/>
      <sheetData sheetId="18295" refreshError="1"/>
      <sheetData sheetId="18296" refreshError="1"/>
      <sheetData sheetId="18297" refreshError="1"/>
      <sheetData sheetId="18298" refreshError="1"/>
      <sheetData sheetId="18299" refreshError="1"/>
      <sheetData sheetId="18300" refreshError="1"/>
      <sheetData sheetId="18301" refreshError="1"/>
      <sheetData sheetId="18302" refreshError="1"/>
      <sheetData sheetId="18303" refreshError="1"/>
      <sheetData sheetId="18304" refreshError="1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 refreshError="1"/>
      <sheetData sheetId="18314" refreshError="1"/>
      <sheetData sheetId="18315" refreshError="1"/>
      <sheetData sheetId="18316" refreshError="1"/>
      <sheetData sheetId="18317" refreshError="1"/>
      <sheetData sheetId="18318" refreshError="1"/>
      <sheetData sheetId="18319" refreshError="1"/>
      <sheetData sheetId="18320" refreshError="1"/>
      <sheetData sheetId="18321" refreshError="1"/>
      <sheetData sheetId="18322" refreshError="1"/>
      <sheetData sheetId="18323" refreshError="1"/>
      <sheetData sheetId="18324" refreshError="1"/>
      <sheetData sheetId="18325" refreshError="1"/>
      <sheetData sheetId="18326" refreshError="1"/>
      <sheetData sheetId="18327" refreshError="1"/>
      <sheetData sheetId="18328" refreshError="1"/>
      <sheetData sheetId="18329" refreshError="1"/>
      <sheetData sheetId="18330" refreshError="1"/>
      <sheetData sheetId="18331" refreshError="1"/>
      <sheetData sheetId="18332" refreshError="1"/>
      <sheetData sheetId="18333" refreshError="1"/>
      <sheetData sheetId="18334" refreshError="1"/>
      <sheetData sheetId="18335" refreshError="1"/>
      <sheetData sheetId="18336" refreshError="1"/>
      <sheetData sheetId="18337" refreshError="1"/>
      <sheetData sheetId="18338" refreshError="1"/>
      <sheetData sheetId="18339" refreshError="1"/>
      <sheetData sheetId="18340" refreshError="1"/>
      <sheetData sheetId="18341" refreshError="1"/>
      <sheetData sheetId="18342" refreshError="1"/>
      <sheetData sheetId="18343" refreshError="1"/>
      <sheetData sheetId="18344" refreshError="1"/>
      <sheetData sheetId="18345" refreshError="1"/>
      <sheetData sheetId="18346" refreshError="1"/>
      <sheetData sheetId="18347" refreshError="1"/>
      <sheetData sheetId="18348" refreshError="1"/>
      <sheetData sheetId="18349" refreshError="1"/>
      <sheetData sheetId="18350" refreshError="1"/>
      <sheetData sheetId="18351" refreshError="1"/>
      <sheetData sheetId="18352" refreshError="1"/>
      <sheetData sheetId="18353" refreshError="1"/>
      <sheetData sheetId="18354" refreshError="1"/>
      <sheetData sheetId="18355" refreshError="1"/>
      <sheetData sheetId="18356" refreshError="1"/>
      <sheetData sheetId="18357" refreshError="1"/>
      <sheetData sheetId="18358" refreshError="1"/>
      <sheetData sheetId="18359" refreshError="1"/>
      <sheetData sheetId="18360" refreshError="1"/>
      <sheetData sheetId="18361" refreshError="1"/>
      <sheetData sheetId="18362" refreshError="1"/>
      <sheetData sheetId="18363" refreshError="1"/>
      <sheetData sheetId="18364" refreshError="1"/>
      <sheetData sheetId="18365" refreshError="1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 refreshError="1"/>
      <sheetData sheetId="18538" refreshError="1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 refreshError="1"/>
      <sheetData sheetId="18550" refreshError="1"/>
      <sheetData sheetId="18551" refreshError="1"/>
      <sheetData sheetId="18552" refreshError="1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 refreshError="1"/>
      <sheetData sheetId="18569" refreshError="1"/>
      <sheetData sheetId="18570" refreshError="1"/>
      <sheetData sheetId="18571" refreshError="1"/>
      <sheetData sheetId="18572" refreshError="1"/>
      <sheetData sheetId="18573" refreshError="1"/>
      <sheetData sheetId="18574" refreshError="1"/>
      <sheetData sheetId="18575" refreshError="1"/>
      <sheetData sheetId="18576" refreshError="1"/>
      <sheetData sheetId="18577" refreshError="1"/>
      <sheetData sheetId="18578" refreshError="1"/>
      <sheetData sheetId="18579" refreshError="1"/>
      <sheetData sheetId="18580" refreshError="1"/>
      <sheetData sheetId="18581" refreshError="1"/>
      <sheetData sheetId="18582" refreshError="1"/>
      <sheetData sheetId="18583" refreshError="1"/>
      <sheetData sheetId="18584" refreshError="1"/>
      <sheetData sheetId="18585" refreshError="1"/>
      <sheetData sheetId="18586" refreshError="1"/>
      <sheetData sheetId="18587" refreshError="1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 refreshError="1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 refreshError="1"/>
      <sheetData sheetId="18636" refreshError="1"/>
      <sheetData sheetId="18637" refreshError="1"/>
      <sheetData sheetId="18638" refreshError="1"/>
      <sheetData sheetId="18639" refreshError="1"/>
      <sheetData sheetId="18640" refreshError="1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 refreshError="1"/>
      <sheetData sheetId="18673" refreshError="1"/>
      <sheetData sheetId="18674" refreshError="1"/>
      <sheetData sheetId="18675" refreshError="1"/>
      <sheetData sheetId="18676" refreshError="1"/>
      <sheetData sheetId="18677" refreshError="1"/>
      <sheetData sheetId="18678" refreshError="1"/>
      <sheetData sheetId="18679" refreshError="1"/>
      <sheetData sheetId="18680" refreshError="1"/>
      <sheetData sheetId="18681" refreshError="1"/>
      <sheetData sheetId="18682" refreshError="1"/>
      <sheetData sheetId="18683" refreshError="1"/>
      <sheetData sheetId="18684" refreshError="1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 refreshError="1"/>
      <sheetData sheetId="18706" refreshError="1"/>
      <sheetData sheetId="18707" refreshError="1"/>
      <sheetData sheetId="18708" refreshError="1"/>
      <sheetData sheetId="18709" refreshError="1"/>
      <sheetData sheetId="18710" refreshError="1"/>
      <sheetData sheetId="18711" refreshError="1"/>
      <sheetData sheetId="18712" refreshError="1"/>
      <sheetData sheetId="18713" refreshError="1"/>
      <sheetData sheetId="18714" refreshError="1"/>
      <sheetData sheetId="18715" refreshError="1"/>
      <sheetData sheetId="18716" refreshError="1"/>
      <sheetData sheetId="18717" refreshError="1"/>
      <sheetData sheetId="18718" refreshError="1"/>
      <sheetData sheetId="18719" refreshError="1"/>
      <sheetData sheetId="18720" refreshError="1"/>
      <sheetData sheetId="18721" refreshError="1"/>
      <sheetData sheetId="18722" refreshError="1"/>
      <sheetData sheetId="18723" refreshError="1"/>
      <sheetData sheetId="18724" refreshError="1"/>
      <sheetData sheetId="18725" refreshError="1"/>
      <sheetData sheetId="18726" refreshError="1"/>
      <sheetData sheetId="18727" refreshError="1"/>
      <sheetData sheetId="18728" refreshError="1"/>
      <sheetData sheetId="18729" refreshError="1"/>
      <sheetData sheetId="18730" refreshError="1"/>
      <sheetData sheetId="18731" refreshError="1"/>
      <sheetData sheetId="18732" refreshError="1"/>
      <sheetData sheetId="18733" refreshError="1"/>
      <sheetData sheetId="18734" refreshError="1"/>
      <sheetData sheetId="18735" refreshError="1"/>
      <sheetData sheetId="18736" refreshError="1"/>
      <sheetData sheetId="18737" refreshError="1"/>
      <sheetData sheetId="18738" refreshError="1"/>
      <sheetData sheetId="18739" refreshError="1"/>
      <sheetData sheetId="18740" refreshError="1"/>
      <sheetData sheetId="18741" refreshError="1"/>
      <sheetData sheetId="18742" refreshError="1"/>
      <sheetData sheetId="18743" refreshError="1"/>
      <sheetData sheetId="18744" refreshError="1"/>
      <sheetData sheetId="18745" refreshError="1"/>
      <sheetData sheetId="18746" refreshError="1"/>
      <sheetData sheetId="18747" refreshError="1"/>
      <sheetData sheetId="18748" refreshError="1"/>
      <sheetData sheetId="18749" refreshError="1"/>
      <sheetData sheetId="18750" refreshError="1"/>
      <sheetData sheetId="18751" refreshError="1"/>
      <sheetData sheetId="18752" refreshError="1"/>
      <sheetData sheetId="18753" refreshError="1"/>
      <sheetData sheetId="18754" refreshError="1"/>
      <sheetData sheetId="18755" refreshError="1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 refreshError="1"/>
      <sheetData sheetId="18779" refreshError="1"/>
      <sheetData sheetId="18780" refreshError="1"/>
      <sheetData sheetId="18781" refreshError="1"/>
      <sheetData sheetId="18782" refreshError="1"/>
      <sheetData sheetId="18783" refreshError="1"/>
      <sheetData sheetId="18784" refreshError="1"/>
      <sheetData sheetId="18785" refreshError="1"/>
      <sheetData sheetId="18786" refreshError="1"/>
      <sheetData sheetId="18787" refreshError="1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 refreshError="1"/>
      <sheetData sheetId="18797" refreshError="1"/>
      <sheetData sheetId="18798" refreshError="1"/>
      <sheetData sheetId="18799" refreshError="1"/>
      <sheetData sheetId="18800" refreshError="1"/>
      <sheetData sheetId="18801" refreshError="1"/>
      <sheetData sheetId="18802" refreshError="1"/>
      <sheetData sheetId="18803" refreshError="1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 refreshError="1"/>
      <sheetData sheetId="18839" refreshError="1"/>
      <sheetData sheetId="18840" refreshError="1"/>
      <sheetData sheetId="18841" refreshError="1"/>
      <sheetData sheetId="18842" refreshError="1"/>
      <sheetData sheetId="18843" refreshError="1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 refreshError="1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 refreshError="1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 refreshError="1"/>
      <sheetData sheetId="18944" refreshError="1"/>
      <sheetData sheetId="18945" refreshError="1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 refreshError="1"/>
      <sheetData sheetId="18957" refreshError="1"/>
      <sheetData sheetId="18958" refreshError="1"/>
      <sheetData sheetId="18959" refreshError="1"/>
      <sheetData sheetId="18960" refreshError="1"/>
      <sheetData sheetId="18961" refreshError="1"/>
      <sheetData sheetId="18962" refreshError="1"/>
      <sheetData sheetId="18963" refreshError="1"/>
      <sheetData sheetId="18964" refreshError="1"/>
      <sheetData sheetId="18965" refreshError="1"/>
      <sheetData sheetId="18966" refreshError="1"/>
      <sheetData sheetId="18967" refreshError="1"/>
      <sheetData sheetId="18968" refreshError="1"/>
      <sheetData sheetId="18969" refreshError="1"/>
      <sheetData sheetId="18970" refreshError="1"/>
      <sheetData sheetId="18971" refreshError="1"/>
      <sheetData sheetId="18972" refreshError="1"/>
      <sheetData sheetId="18973" refreshError="1"/>
      <sheetData sheetId="18974" refreshError="1"/>
      <sheetData sheetId="18975" refreshError="1"/>
      <sheetData sheetId="18976" refreshError="1"/>
      <sheetData sheetId="18977" refreshError="1"/>
      <sheetData sheetId="18978" refreshError="1"/>
      <sheetData sheetId="18979" refreshError="1"/>
      <sheetData sheetId="18980" refreshError="1"/>
      <sheetData sheetId="18981" refreshError="1"/>
      <sheetData sheetId="18982" refreshError="1"/>
      <sheetData sheetId="18983" refreshError="1"/>
      <sheetData sheetId="18984" refreshError="1"/>
      <sheetData sheetId="18985" refreshError="1"/>
      <sheetData sheetId="18986" refreshError="1"/>
      <sheetData sheetId="18987" refreshError="1"/>
      <sheetData sheetId="18988" refreshError="1"/>
      <sheetData sheetId="18989" refreshError="1"/>
      <sheetData sheetId="18990" refreshError="1"/>
      <sheetData sheetId="18991" refreshError="1"/>
      <sheetData sheetId="18992" refreshError="1"/>
      <sheetData sheetId="18993" refreshError="1"/>
      <sheetData sheetId="18994" refreshError="1"/>
      <sheetData sheetId="18995" refreshError="1"/>
      <sheetData sheetId="18996" refreshError="1"/>
      <sheetData sheetId="18997" refreshError="1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 refreshError="1"/>
      <sheetData sheetId="19023" refreshError="1"/>
      <sheetData sheetId="19024" refreshError="1"/>
      <sheetData sheetId="19025" refreshError="1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 refreshError="1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 refreshError="1"/>
      <sheetData sheetId="19046" refreshError="1"/>
      <sheetData sheetId="19047" refreshError="1"/>
      <sheetData sheetId="19048" refreshError="1"/>
      <sheetData sheetId="19049" refreshError="1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 refreshError="1"/>
      <sheetData sheetId="19059" refreshError="1"/>
      <sheetData sheetId="19060" refreshError="1"/>
      <sheetData sheetId="19061" refreshError="1"/>
      <sheetData sheetId="19062" refreshError="1"/>
      <sheetData sheetId="19063" refreshError="1"/>
      <sheetData sheetId="19064" refreshError="1"/>
      <sheetData sheetId="19065" refreshError="1"/>
      <sheetData sheetId="19066" refreshError="1"/>
      <sheetData sheetId="19067" refreshError="1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 refreshError="1"/>
      <sheetData sheetId="19084" refreshError="1"/>
      <sheetData sheetId="19085" refreshError="1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 refreshError="1"/>
      <sheetData sheetId="20557" refreshError="1"/>
      <sheetData sheetId="20558" refreshError="1"/>
      <sheetData sheetId="20559" refreshError="1"/>
      <sheetData sheetId="20560" refreshError="1"/>
      <sheetData sheetId="20561" refreshError="1"/>
      <sheetData sheetId="20562" refreshError="1"/>
      <sheetData sheetId="20563" refreshError="1"/>
      <sheetData sheetId="20564" refreshError="1"/>
      <sheetData sheetId="20565" refreshError="1"/>
      <sheetData sheetId="20566" refreshError="1"/>
      <sheetData sheetId="20567" refreshError="1"/>
      <sheetData sheetId="20568" refreshError="1"/>
      <sheetData sheetId="20569" refreshError="1"/>
      <sheetData sheetId="20570" refreshError="1"/>
      <sheetData sheetId="20571" refreshError="1"/>
      <sheetData sheetId="20572" refreshError="1"/>
      <sheetData sheetId="20573" refreshError="1"/>
      <sheetData sheetId="20574" refreshError="1"/>
      <sheetData sheetId="20575" refreshError="1"/>
      <sheetData sheetId="20576" refreshError="1"/>
      <sheetData sheetId="20577" refreshError="1"/>
      <sheetData sheetId="20578" refreshError="1"/>
      <sheetData sheetId="20579" refreshError="1"/>
      <sheetData sheetId="20580" refreshError="1"/>
      <sheetData sheetId="20581" refreshError="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 refreshError="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 refreshError="1"/>
      <sheetData sheetId="20606" refreshError="1"/>
      <sheetData sheetId="20607" refreshError="1"/>
      <sheetData sheetId="20608" refreshError="1"/>
      <sheetData sheetId="20609" refreshError="1"/>
      <sheetData sheetId="20610" refreshError="1"/>
      <sheetData sheetId="20611" refreshError="1"/>
      <sheetData sheetId="20612" refreshError="1"/>
      <sheetData sheetId="20613" refreshError="1"/>
      <sheetData sheetId="20614" refreshError="1"/>
      <sheetData sheetId="20615" refreshError="1"/>
      <sheetData sheetId="20616" refreshError="1"/>
      <sheetData sheetId="20617" refreshError="1"/>
      <sheetData sheetId="20618" refreshError="1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 refreshError="1"/>
      <sheetData sheetId="20666" refreshError="1"/>
      <sheetData sheetId="20667" refreshError="1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 refreshError="1"/>
      <sheetData sheetId="20681" refreshError="1"/>
      <sheetData sheetId="20682" refreshError="1"/>
      <sheetData sheetId="20683" refreshError="1"/>
      <sheetData sheetId="20684" refreshError="1"/>
      <sheetData sheetId="20685" refreshError="1"/>
      <sheetData sheetId="20686" refreshError="1"/>
      <sheetData sheetId="20687" refreshError="1"/>
      <sheetData sheetId="20688" refreshError="1"/>
      <sheetData sheetId="20689" refreshError="1"/>
      <sheetData sheetId="20690" refreshError="1"/>
      <sheetData sheetId="20691" refreshError="1"/>
      <sheetData sheetId="20692" refreshError="1"/>
      <sheetData sheetId="20693" refreshError="1"/>
      <sheetData sheetId="20694" refreshError="1"/>
      <sheetData sheetId="20695" refreshError="1"/>
      <sheetData sheetId="20696" refreshError="1"/>
      <sheetData sheetId="20697" refreshError="1"/>
      <sheetData sheetId="20698" refreshError="1"/>
      <sheetData sheetId="20699" refreshError="1"/>
      <sheetData sheetId="20700" refreshError="1"/>
      <sheetData sheetId="20701" refreshError="1"/>
      <sheetData sheetId="20702" refreshError="1"/>
      <sheetData sheetId="20703" refreshError="1"/>
      <sheetData sheetId="20704" refreshError="1"/>
      <sheetData sheetId="20705" refreshError="1"/>
      <sheetData sheetId="20706" refreshError="1"/>
      <sheetData sheetId="20707" refreshError="1"/>
      <sheetData sheetId="20708" refreshError="1"/>
      <sheetData sheetId="20709" refreshError="1"/>
      <sheetData sheetId="20710" refreshError="1"/>
      <sheetData sheetId="20711" refreshError="1"/>
      <sheetData sheetId="20712" refreshError="1"/>
      <sheetData sheetId="20713" refreshError="1"/>
      <sheetData sheetId="20714" refreshError="1"/>
      <sheetData sheetId="20715" refreshError="1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 refreshError="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 refreshError="1"/>
      <sheetData sheetId="20776" refreshError="1"/>
      <sheetData sheetId="20777" refreshError="1"/>
      <sheetData sheetId="20778" refreshError="1"/>
      <sheetData sheetId="20779" refreshError="1"/>
      <sheetData sheetId="20780" refreshError="1"/>
      <sheetData sheetId="20781" refreshError="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 refreshError="1"/>
      <sheetData sheetId="20788" refreshError="1"/>
      <sheetData sheetId="20789" refreshError="1"/>
      <sheetData sheetId="20790" refreshError="1"/>
      <sheetData sheetId="20791" refreshError="1"/>
      <sheetData sheetId="20792" refreshError="1"/>
      <sheetData sheetId="20793" refreshError="1"/>
      <sheetData sheetId="20794" refreshError="1"/>
      <sheetData sheetId="20795" refreshError="1"/>
      <sheetData sheetId="20796" refreshError="1"/>
      <sheetData sheetId="20797" refreshError="1"/>
      <sheetData sheetId="20798" refreshError="1"/>
      <sheetData sheetId="20799" refreshError="1"/>
      <sheetData sheetId="20800" refreshError="1"/>
      <sheetData sheetId="20801" refreshError="1"/>
      <sheetData sheetId="20802" refreshError="1"/>
      <sheetData sheetId="20803" refreshError="1"/>
      <sheetData sheetId="20804" refreshError="1"/>
      <sheetData sheetId="20805" refreshError="1"/>
      <sheetData sheetId="20806" refreshError="1"/>
      <sheetData sheetId="20807" refreshError="1"/>
      <sheetData sheetId="20808" refreshError="1"/>
      <sheetData sheetId="20809" refreshError="1"/>
      <sheetData sheetId="20810" refreshError="1"/>
      <sheetData sheetId="20811" refreshError="1"/>
      <sheetData sheetId="20812" refreshError="1"/>
      <sheetData sheetId="20813" refreshError="1"/>
      <sheetData sheetId="20814" refreshError="1"/>
      <sheetData sheetId="20815" refreshError="1"/>
      <sheetData sheetId="20816" refreshError="1"/>
      <sheetData sheetId="20817" refreshError="1"/>
      <sheetData sheetId="20818" refreshError="1"/>
      <sheetData sheetId="20819" refreshError="1"/>
      <sheetData sheetId="20820" refreshError="1"/>
      <sheetData sheetId="20821" refreshError="1"/>
      <sheetData sheetId="20822" refreshError="1"/>
      <sheetData sheetId="20823" refreshError="1"/>
      <sheetData sheetId="20824" refreshError="1"/>
      <sheetData sheetId="20825" refreshError="1"/>
      <sheetData sheetId="20826" refreshError="1"/>
      <sheetData sheetId="20827" refreshError="1"/>
      <sheetData sheetId="20828" refreshError="1"/>
      <sheetData sheetId="20829" refreshError="1"/>
      <sheetData sheetId="20830" refreshError="1"/>
      <sheetData sheetId="20831" refreshError="1"/>
      <sheetData sheetId="20832" refreshError="1"/>
      <sheetData sheetId="20833" refreshError="1"/>
      <sheetData sheetId="20834" refreshError="1"/>
      <sheetData sheetId="20835" refreshError="1"/>
      <sheetData sheetId="20836" refreshError="1"/>
      <sheetData sheetId="20837" refreshError="1"/>
      <sheetData sheetId="20838" refreshError="1"/>
      <sheetData sheetId="20839" refreshError="1"/>
      <sheetData sheetId="20840" refreshError="1"/>
      <sheetData sheetId="20841" refreshError="1"/>
      <sheetData sheetId="20842" refreshError="1"/>
      <sheetData sheetId="20843" refreshError="1"/>
      <sheetData sheetId="20844" refreshError="1"/>
      <sheetData sheetId="20845" refreshError="1"/>
      <sheetData sheetId="20846" refreshError="1"/>
      <sheetData sheetId="20847" refreshError="1"/>
      <sheetData sheetId="20848" refreshError="1"/>
      <sheetData sheetId="20849" refreshError="1"/>
      <sheetData sheetId="20850" refreshError="1"/>
      <sheetData sheetId="20851" refreshError="1"/>
      <sheetData sheetId="20852" refreshError="1"/>
      <sheetData sheetId="20853" refreshError="1"/>
      <sheetData sheetId="20854" refreshError="1"/>
      <sheetData sheetId="20855" refreshError="1"/>
      <sheetData sheetId="20856" refreshError="1"/>
      <sheetData sheetId="20857" refreshError="1"/>
      <sheetData sheetId="20858" refreshError="1"/>
      <sheetData sheetId="20859" refreshError="1"/>
      <sheetData sheetId="20860" refreshError="1"/>
      <sheetData sheetId="20861" refreshError="1"/>
      <sheetData sheetId="20862" refreshError="1"/>
      <sheetData sheetId="20863" refreshError="1"/>
      <sheetData sheetId="20864" refreshError="1"/>
      <sheetData sheetId="20865" refreshError="1"/>
      <sheetData sheetId="20866" refreshError="1"/>
      <sheetData sheetId="20867" refreshError="1"/>
      <sheetData sheetId="20868" refreshError="1"/>
      <sheetData sheetId="20869" refreshError="1"/>
      <sheetData sheetId="20870" refreshError="1"/>
      <sheetData sheetId="20871" refreshError="1"/>
      <sheetData sheetId="20872" refreshError="1"/>
      <sheetData sheetId="20873" refreshError="1"/>
      <sheetData sheetId="20874" refreshError="1"/>
      <sheetData sheetId="20875" refreshError="1"/>
      <sheetData sheetId="20876" refreshError="1"/>
      <sheetData sheetId="20877" refreshError="1"/>
      <sheetData sheetId="20878" refreshError="1"/>
      <sheetData sheetId="20879" refreshError="1"/>
      <sheetData sheetId="20880" refreshError="1"/>
      <sheetData sheetId="20881" refreshError="1"/>
      <sheetData sheetId="20882" refreshError="1"/>
      <sheetData sheetId="20883" refreshError="1"/>
      <sheetData sheetId="20884" refreshError="1"/>
      <sheetData sheetId="20885" refreshError="1"/>
      <sheetData sheetId="20886" refreshError="1"/>
      <sheetData sheetId="20887" refreshError="1"/>
      <sheetData sheetId="20888" refreshError="1"/>
      <sheetData sheetId="20889" refreshError="1"/>
      <sheetData sheetId="20890" refreshError="1"/>
      <sheetData sheetId="20891" refreshError="1"/>
      <sheetData sheetId="20892" refreshError="1"/>
      <sheetData sheetId="20893" refreshError="1"/>
      <sheetData sheetId="20894" refreshError="1"/>
      <sheetData sheetId="20895" refreshError="1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 refreshError="1"/>
      <sheetData sheetId="20906" refreshError="1"/>
      <sheetData sheetId="20907" refreshError="1"/>
      <sheetData sheetId="20908" refreshError="1"/>
      <sheetData sheetId="20909" refreshError="1"/>
      <sheetData sheetId="20910" refreshError="1"/>
      <sheetData sheetId="20911" refreshError="1"/>
      <sheetData sheetId="20912" refreshError="1"/>
      <sheetData sheetId="20913" refreshError="1"/>
      <sheetData sheetId="20914" refreshError="1"/>
      <sheetData sheetId="20915" refreshError="1"/>
      <sheetData sheetId="20916" refreshError="1"/>
      <sheetData sheetId="20917" refreshError="1"/>
      <sheetData sheetId="20918" refreshError="1"/>
      <sheetData sheetId="20919" refreshError="1"/>
      <sheetData sheetId="20920" refreshError="1"/>
      <sheetData sheetId="20921" refreshError="1"/>
      <sheetData sheetId="20922" refreshError="1"/>
      <sheetData sheetId="20923" refreshError="1"/>
      <sheetData sheetId="20924" refreshError="1"/>
      <sheetData sheetId="20925" refreshError="1"/>
      <sheetData sheetId="20926" refreshError="1"/>
      <sheetData sheetId="20927" refreshError="1"/>
      <sheetData sheetId="20928" refreshError="1"/>
      <sheetData sheetId="20929" refreshError="1"/>
      <sheetData sheetId="20930" refreshError="1"/>
      <sheetData sheetId="20931" refreshError="1"/>
      <sheetData sheetId="20932" refreshError="1"/>
      <sheetData sheetId="20933" refreshError="1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 refreshError="1"/>
      <sheetData sheetId="20940" refreshError="1"/>
      <sheetData sheetId="20941" refreshError="1"/>
      <sheetData sheetId="20942" refreshError="1"/>
      <sheetData sheetId="20943" refreshError="1"/>
      <sheetData sheetId="20944" refreshError="1"/>
      <sheetData sheetId="20945" refreshError="1"/>
      <sheetData sheetId="20946" refreshError="1"/>
      <sheetData sheetId="20947" refreshError="1"/>
      <sheetData sheetId="20948" refreshError="1"/>
      <sheetData sheetId="20949" refreshError="1"/>
      <sheetData sheetId="20950" refreshError="1"/>
      <sheetData sheetId="20951" refreshError="1"/>
      <sheetData sheetId="20952" refreshError="1"/>
      <sheetData sheetId="20953" refreshError="1"/>
      <sheetData sheetId="20954" refreshError="1"/>
      <sheetData sheetId="20955" refreshError="1"/>
      <sheetData sheetId="20956" refreshError="1"/>
      <sheetData sheetId="20957" refreshError="1"/>
      <sheetData sheetId="20958" refreshError="1"/>
      <sheetData sheetId="20959" refreshError="1"/>
      <sheetData sheetId="20960" refreshError="1"/>
      <sheetData sheetId="20961" refreshError="1"/>
      <sheetData sheetId="20962" refreshError="1"/>
      <sheetData sheetId="20963" refreshError="1"/>
      <sheetData sheetId="20964" refreshError="1"/>
      <sheetData sheetId="20965" refreshError="1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 refreshError="1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 refreshError="1"/>
      <sheetData sheetId="20993" refreshError="1"/>
      <sheetData sheetId="20994" refreshError="1"/>
      <sheetData sheetId="20995" refreshError="1"/>
      <sheetData sheetId="20996" refreshError="1"/>
      <sheetData sheetId="20997" refreshError="1"/>
      <sheetData sheetId="20998" refreshError="1"/>
      <sheetData sheetId="20999" refreshError="1"/>
      <sheetData sheetId="21000" refreshError="1"/>
      <sheetData sheetId="21001" refreshError="1"/>
      <sheetData sheetId="21002" refreshError="1"/>
      <sheetData sheetId="21003" refreshError="1"/>
      <sheetData sheetId="21004" refreshError="1"/>
      <sheetData sheetId="21005" refreshError="1"/>
      <sheetData sheetId="21006" refreshError="1"/>
      <sheetData sheetId="21007" refreshError="1"/>
      <sheetData sheetId="21008" refreshError="1"/>
      <sheetData sheetId="21009" refreshError="1"/>
      <sheetData sheetId="21010" refreshError="1"/>
      <sheetData sheetId="21011" refreshError="1"/>
      <sheetData sheetId="21012" refreshError="1"/>
      <sheetData sheetId="21013" refreshError="1"/>
      <sheetData sheetId="21014" refreshError="1"/>
      <sheetData sheetId="21015" refreshError="1"/>
      <sheetData sheetId="21016" refreshError="1"/>
      <sheetData sheetId="21017" refreshError="1"/>
      <sheetData sheetId="21018" refreshError="1"/>
      <sheetData sheetId="21019" refreshError="1"/>
      <sheetData sheetId="21020" refreshError="1"/>
      <sheetData sheetId="21021" refreshError="1"/>
      <sheetData sheetId="21022" refreshError="1"/>
      <sheetData sheetId="21023" refreshError="1"/>
      <sheetData sheetId="21024" refreshError="1"/>
      <sheetData sheetId="21025" refreshError="1"/>
      <sheetData sheetId="21026" refreshError="1"/>
      <sheetData sheetId="21027" refreshError="1"/>
      <sheetData sheetId="21028" refreshError="1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 refreshError="1"/>
      <sheetData sheetId="21041" refreshError="1"/>
      <sheetData sheetId="21042" refreshError="1"/>
      <sheetData sheetId="21043" refreshError="1"/>
      <sheetData sheetId="21044" refreshError="1"/>
      <sheetData sheetId="21045" refreshError="1"/>
      <sheetData sheetId="21046" refreshError="1"/>
      <sheetData sheetId="21047" refreshError="1"/>
      <sheetData sheetId="21048" refreshError="1"/>
      <sheetData sheetId="21049" refreshError="1"/>
      <sheetData sheetId="21050" refreshError="1"/>
      <sheetData sheetId="21051" refreshError="1"/>
      <sheetData sheetId="21052" refreshError="1"/>
      <sheetData sheetId="21053" refreshError="1"/>
      <sheetData sheetId="21054" refreshError="1"/>
      <sheetData sheetId="21055" refreshError="1"/>
      <sheetData sheetId="21056" refreshError="1"/>
      <sheetData sheetId="21057" refreshError="1"/>
      <sheetData sheetId="21058" refreshError="1"/>
      <sheetData sheetId="21059" refreshError="1"/>
      <sheetData sheetId="21060" refreshError="1"/>
      <sheetData sheetId="21061" refreshError="1"/>
      <sheetData sheetId="21062" refreshError="1"/>
      <sheetData sheetId="21063" refreshError="1"/>
      <sheetData sheetId="21064" refreshError="1"/>
      <sheetData sheetId="21065" refreshError="1"/>
      <sheetData sheetId="21066" refreshError="1"/>
      <sheetData sheetId="21067" refreshError="1"/>
      <sheetData sheetId="21068" refreshError="1"/>
      <sheetData sheetId="21069" refreshError="1"/>
      <sheetData sheetId="21070" refreshError="1"/>
      <sheetData sheetId="21071" refreshError="1"/>
      <sheetData sheetId="21072" refreshError="1"/>
      <sheetData sheetId="21073" refreshError="1"/>
      <sheetData sheetId="21074" refreshError="1"/>
      <sheetData sheetId="21075" refreshError="1"/>
      <sheetData sheetId="21076" refreshError="1"/>
      <sheetData sheetId="21077" refreshError="1"/>
      <sheetData sheetId="21078" refreshError="1"/>
      <sheetData sheetId="21079" refreshError="1"/>
      <sheetData sheetId="21080" refreshError="1"/>
      <sheetData sheetId="21081" refreshError="1"/>
      <sheetData sheetId="21082" refreshError="1"/>
      <sheetData sheetId="21083" refreshError="1"/>
      <sheetData sheetId="21084" refreshError="1"/>
      <sheetData sheetId="21085" refreshError="1"/>
      <sheetData sheetId="21086" refreshError="1"/>
      <sheetData sheetId="21087" refreshError="1"/>
      <sheetData sheetId="21088" refreshError="1"/>
      <sheetData sheetId="21089" refreshError="1"/>
      <sheetData sheetId="21090" refreshError="1"/>
      <sheetData sheetId="21091" refreshError="1"/>
      <sheetData sheetId="21092" refreshError="1"/>
      <sheetData sheetId="21093" refreshError="1"/>
      <sheetData sheetId="21094" refreshError="1"/>
      <sheetData sheetId="21095" refreshError="1"/>
      <sheetData sheetId="21096" refreshError="1"/>
      <sheetData sheetId="21097" refreshError="1"/>
      <sheetData sheetId="21098" refreshError="1"/>
      <sheetData sheetId="21099" refreshError="1"/>
      <sheetData sheetId="21100" refreshError="1"/>
      <sheetData sheetId="21101" refreshError="1"/>
      <sheetData sheetId="21102" refreshError="1"/>
      <sheetData sheetId="21103" refreshError="1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 refreshError="1"/>
      <sheetData sheetId="21113" refreshError="1"/>
      <sheetData sheetId="21114" refreshError="1"/>
      <sheetData sheetId="21115" refreshError="1"/>
      <sheetData sheetId="21116" refreshError="1"/>
      <sheetData sheetId="21117" refreshError="1"/>
      <sheetData sheetId="21118" refreshError="1"/>
      <sheetData sheetId="21119" refreshError="1"/>
      <sheetData sheetId="21120" refreshError="1"/>
      <sheetData sheetId="21121" refreshError="1"/>
      <sheetData sheetId="21122" refreshError="1"/>
      <sheetData sheetId="21123" refreshError="1"/>
      <sheetData sheetId="21124" refreshError="1"/>
      <sheetData sheetId="21125" refreshError="1"/>
      <sheetData sheetId="21126" refreshError="1"/>
      <sheetData sheetId="21127" refreshError="1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 refreshError="1"/>
      <sheetData sheetId="21140" refreshError="1"/>
      <sheetData sheetId="21141" refreshError="1"/>
      <sheetData sheetId="21142" refreshError="1"/>
      <sheetData sheetId="21143" refreshError="1"/>
      <sheetData sheetId="21144" refreshError="1"/>
      <sheetData sheetId="21145" refreshError="1"/>
      <sheetData sheetId="21146" refreshError="1"/>
      <sheetData sheetId="21147" refreshError="1"/>
      <sheetData sheetId="21148" refreshError="1"/>
      <sheetData sheetId="21149" refreshError="1"/>
      <sheetData sheetId="21150" refreshError="1"/>
      <sheetData sheetId="21151" refreshError="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 refreshError="1"/>
      <sheetData sheetId="21160" refreshError="1"/>
      <sheetData sheetId="21161" refreshError="1"/>
      <sheetData sheetId="21162" refreshError="1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 refreshError="1"/>
      <sheetData sheetId="21187" refreshError="1"/>
      <sheetData sheetId="21188" refreshError="1"/>
      <sheetData sheetId="21189" refreshError="1"/>
      <sheetData sheetId="21190" refreshError="1"/>
      <sheetData sheetId="21191" refreshError="1"/>
      <sheetData sheetId="21192" refreshError="1"/>
      <sheetData sheetId="21193" refreshError="1"/>
      <sheetData sheetId="21194" refreshError="1"/>
      <sheetData sheetId="21195" refreshError="1"/>
      <sheetData sheetId="21196" refreshError="1"/>
      <sheetData sheetId="21197" refreshError="1"/>
      <sheetData sheetId="21198" refreshError="1"/>
      <sheetData sheetId="21199" refreshError="1"/>
      <sheetData sheetId="21200" refreshError="1"/>
      <sheetData sheetId="21201" refreshError="1"/>
      <sheetData sheetId="21202" refreshError="1"/>
      <sheetData sheetId="21203" refreshError="1"/>
      <sheetData sheetId="21204" refreshError="1"/>
      <sheetData sheetId="21205" refreshError="1"/>
      <sheetData sheetId="21206" refreshError="1"/>
      <sheetData sheetId="21207" refreshError="1"/>
      <sheetData sheetId="21208" refreshError="1"/>
      <sheetData sheetId="21209" refreshError="1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 refreshError="1"/>
      <sheetData sheetId="21220" refreshError="1"/>
      <sheetData sheetId="21221" refreshError="1"/>
      <sheetData sheetId="21222" refreshError="1"/>
      <sheetData sheetId="21223" refreshError="1"/>
      <sheetData sheetId="21224" refreshError="1"/>
      <sheetData sheetId="21225" refreshError="1"/>
      <sheetData sheetId="21226" refreshError="1"/>
      <sheetData sheetId="21227" refreshError="1"/>
      <sheetData sheetId="21228" refreshError="1"/>
      <sheetData sheetId="21229" refreshError="1"/>
      <sheetData sheetId="21230" refreshError="1"/>
      <sheetData sheetId="21231" refreshError="1"/>
      <sheetData sheetId="21232" refreshError="1"/>
      <sheetData sheetId="21233" refreshError="1"/>
      <sheetData sheetId="21234" refreshError="1"/>
      <sheetData sheetId="21235" refreshError="1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 refreshError="1"/>
      <sheetData sheetId="21267" refreshError="1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 refreshError="1"/>
      <sheetData sheetId="21289" refreshError="1"/>
      <sheetData sheetId="21290" refreshError="1"/>
      <sheetData sheetId="21291" refreshError="1"/>
      <sheetData sheetId="21292" refreshError="1"/>
      <sheetData sheetId="21293" refreshError="1"/>
      <sheetData sheetId="21294" refreshError="1"/>
      <sheetData sheetId="21295" refreshError="1"/>
      <sheetData sheetId="21296" refreshError="1"/>
      <sheetData sheetId="21297" refreshError="1"/>
      <sheetData sheetId="21298" refreshError="1"/>
      <sheetData sheetId="21299" refreshError="1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 refreshError="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 refreshError="1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 refreshError="1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 refreshError="1"/>
      <sheetData sheetId="22424" refreshError="1"/>
      <sheetData sheetId="22425" refreshError="1"/>
      <sheetData sheetId="22426" refreshError="1"/>
      <sheetData sheetId="22427" refreshError="1"/>
      <sheetData sheetId="22428" refreshError="1"/>
      <sheetData sheetId="22429" refreshError="1"/>
      <sheetData sheetId="22430" refreshError="1"/>
      <sheetData sheetId="22431" refreshError="1"/>
      <sheetData sheetId="22432" refreshError="1"/>
      <sheetData sheetId="22433" refreshError="1"/>
      <sheetData sheetId="22434" refreshError="1"/>
      <sheetData sheetId="22435" refreshError="1"/>
      <sheetData sheetId="22436" refreshError="1"/>
      <sheetData sheetId="22437" refreshError="1"/>
      <sheetData sheetId="22438" refreshError="1"/>
      <sheetData sheetId="22439" refreshError="1"/>
      <sheetData sheetId="22440" refreshError="1"/>
      <sheetData sheetId="22441" refreshError="1"/>
      <sheetData sheetId="22442" refreshError="1"/>
      <sheetData sheetId="22443" refreshError="1"/>
      <sheetData sheetId="22444" refreshError="1"/>
      <sheetData sheetId="22445" refreshError="1"/>
      <sheetData sheetId="22446" refreshError="1"/>
      <sheetData sheetId="22447" refreshError="1"/>
      <sheetData sheetId="22448" refreshError="1"/>
      <sheetData sheetId="22449" refreshError="1"/>
      <sheetData sheetId="22450" refreshError="1"/>
      <sheetData sheetId="22451" refreshError="1"/>
      <sheetData sheetId="22452" refreshError="1"/>
      <sheetData sheetId="22453" refreshError="1"/>
      <sheetData sheetId="22454" refreshError="1"/>
      <sheetData sheetId="22455" refreshError="1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 refreshError="1"/>
      <sheetData sheetId="22464" refreshError="1"/>
      <sheetData sheetId="22465" refreshError="1"/>
      <sheetData sheetId="22466" refreshError="1"/>
      <sheetData sheetId="22467" refreshError="1"/>
      <sheetData sheetId="22468" refreshError="1"/>
      <sheetData sheetId="22469" refreshError="1"/>
      <sheetData sheetId="22470" refreshError="1"/>
      <sheetData sheetId="22471" refreshError="1"/>
      <sheetData sheetId="22472" refreshError="1"/>
      <sheetData sheetId="22473" refreshError="1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 refreshError="1"/>
      <sheetData sheetId="22487" refreshError="1"/>
      <sheetData sheetId="22488" refreshError="1"/>
      <sheetData sheetId="22489" refreshError="1"/>
      <sheetData sheetId="22490" refreshError="1"/>
      <sheetData sheetId="22491" refreshError="1"/>
      <sheetData sheetId="22492" refreshError="1"/>
      <sheetData sheetId="22493" refreshError="1"/>
      <sheetData sheetId="22494" refreshError="1"/>
      <sheetData sheetId="22495" refreshError="1"/>
      <sheetData sheetId="22496" refreshError="1"/>
      <sheetData sheetId="22497" refreshError="1"/>
      <sheetData sheetId="22498" refreshError="1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 refreshError="1"/>
      <sheetData sheetId="22543" refreshError="1"/>
      <sheetData sheetId="22544" refreshError="1"/>
      <sheetData sheetId="22545" refreshError="1"/>
      <sheetData sheetId="22546" refreshError="1"/>
      <sheetData sheetId="22547" refreshError="1"/>
      <sheetData sheetId="22548" refreshError="1"/>
      <sheetData sheetId="22549" refreshError="1"/>
      <sheetData sheetId="22550" refreshError="1"/>
      <sheetData sheetId="22551" refreshError="1"/>
      <sheetData sheetId="22552" refreshError="1"/>
      <sheetData sheetId="22553" refreshError="1"/>
      <sheetData sheetId="22554" refreshError="1"/>
      <sheetData sheetId="22555" refreshError="1"/>
      <sheetData sheetId="22556" refreshError="1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 refreshError="1"/>
      <sheetData sheetId="22600" refreshError="1"/>
      <sheetData sheetId="22601" refreshError="1"/>
      <sheetData sheetId="22602" refreshError="1"/>
      <sheetData sheetId="22603" refreshError="1"/>
      <sheetData sheetId="22604" refreshError="1"/>
      <sheetData sheetId="22605" refreshError="1"/>
      <sheetData sheetId="22606" refreshError="1"/>
      <sheetData sheetId="22607" refreshError="1"/>
      <sheetData sheetId="22608" refreshError="1"/>
      <sheetData sheetId="22609" refreshError="1"/>
      <sheetData sheetId="22610" refreshError="1"/>
      <sheetData sheetId="22611" refreshError="1"/>
      <sheetData sheetId="22612" refreshError="1"/>
      <sheetData sheetId="22613" refreshError="1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 refreshError="1"/>
      <sheetData sheetId="22651" refreshError="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 refreshError="1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 refreshError="1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 refreshError="1"/>
      <sheetData sheetId="22692" refreshError="1"/>
      <sheetData sheetId="22693" refreshError="1"/>
      <sheetData sheetId="22694" refreshError="1"/>
      <sheetData sheetId="22695" refreshError="1"/>
      <sheetData sheetId="22696" refreshError="1"/>
      <sheetData sheetId="22697" refreshError="1"/>
      <sheetData sheetId="22698" refreshError="1"/>
      <sheetData sheetId="22699" refreshError="1"/>
      <sheetData sheetId="22700" refreshError="1"/>
      <sheetData sheetId="22701" refreshError="1"/>
      <sheetData sheetId="22702" refreshError="1"/>
      <sheetData sheetId="22703" refreshError="1"/>
      <sheetData sheetId="22704" refreshError="1"/>
      <sheetData sheetId="22705" refreshError="1"/>
      <sheetData sheetId="22706" refreshError="1"/>
      <sheetData sheetId="22707" refreshError="1"/>
      <sheetData sheetId="22708" refreshError="1"/>
      <sheetData sheetId="22709" refreshError="1"/>
      <sheetData sheetId="22710" refreshError="1"/>
      <sheetData sheetId="22711" refreshError="1"/>
      <sheetData sheetId="22712" refreshError="1"/>
      <sheetData sheetId="22713" refreshError="1"/>
      <sheetData sheetId="22714" refreshError="1"/>
      <sheetData sheetId="22715" refreshError="1"/>
      <sheetData sheetId="22716" refreshError="1"/>
      <sheetData sheetId="22717" refreshError="1"/>
      <sheetData sheetId="22718" refreshError="1"/>
      <sheetData sheetId="22719" refreshError="1"/>
      <sheetData sheetId="22720" refreshError="1"/>
      <sheetData sheetId="22721" refreshError="1"/>
      <sheetData sheetId="22722" refreshError="1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 refreshError="1"/>
      <sheetData sheetId="22733" refreshError="1"/>
      <sheetData sheetId="22734" refreshError="1"/>
      <sheetData sheetId="22735" refreshError="1"/>
      <sheetData sheetId="22736" refreshError="1"/>
      <sheetData sheetId="22737" refreshError="1"/>
      <sheetData sheetId="22738" refreshError="1"/>
      <sheetData sheetId="22739" refreshError="1"/>
      <sheetData sheetId="22740" refreshError="1"/>
      <sheetData sheetId="22741" refreshError="1"/>
      <sheetData sheetId="22742" refreshError="1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/>
      <sheetData sheetId="22760"/>
      <sheetData sheetId="2276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 refreshError="1"/>
      <sheetData sheetId="22801" refreshError="1"/>
      <sheetData sheetId="22802" refreshError="1"/>
      <sheetData sheetId="22803" refreshError="1"/>
      <sheetData sheetId="22804" refreshError="1"/>
      <sheetData sheetId="22805" refreshError="1"/>
      <sheetData sheetId="22806" refreshError="1"/>
      <sheetData sheetId="22807" refreshError="1"/>
      <sheetData sheetId="22808" refreshError="1"/>
      <sheetData sheetId="22809" refreshError="1"/>
      <sheetData sheetId="22810" refreshError="1"/>
      <sheetData sheetId="22811" refreshError="1"/>
      <sheetData sheetId="22812" refreshError="1"/>
      <sheetData sheetId="22813" refreshError="1"/>
      <sheetData sheetId="22814" refreshError="1"/>
      <sheetData sheetId="22815" refreshError="1"/>
      <sheetData sheetId="22816" refreshError="1"/>
      <sheetData sheetId="22817" refreshError="1"/>
      <sheetData sheetId="22818" refreshError="1"/>
      <sheetData sheetId="22819" refreshError="1"/>
      <sheetData sheetId="22820" refreshError="1"/>
      <sheetData sheetId="22821" refreshError="1"/>
      <sheetData sheetId="22822" refreshError="1"/>
      <sheetData sheetId="22823" refreshError="1"/>
      <sheetData sheetId="22824" refreshError="1"/>
      <sheetData sheetId="22825" refreshError="1"/>
      <sheetData sheetId="22826" refreshError="1"/>
      <sheetData sheetId="22827" refreshError="1"/>
      <sheetData sheetId="22828" refreshError="1"/>
      <sheetData sheetId="22829" refreshError="1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 refreshError="1"/>
      <sheetData sheetId="22839" refreshError="1"/>
      <sheetData sheetId="22840" refreshError="1"/>
      <sheetData sheetId="22841" refreshError="1"/>
      <sheetData sheetId="22842" refreshError="1"/>
      <sheetData sheetId="22843" refreshError="1"/>
      <sheetData sheetId="22844" refreshError="1"/>
      <sheetData sheetId="22845" refreshError="1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 refreshError="1"/>
      <sheetData sheetId="22855" refreshError="1"/>
      <sheetData sheetId="22856" refreshError="1"/>
      <sheetData sheetId="22857" refreshError="1"/>
      <sheetData sheetId="22858" refreshError="1"/>
      <sheetData sheetId="22859" refreshError="1"/>
      <sheetData sheetId="22860" refreshError="1"/>
      <sheetData sheetId="22861" refreshError="1"/>
      <sheetData sheetId="22862" refreshError="1"/>
      <sheetData sheetId="22863" refreshError="1"/>
      <sheetData sheetId="22864" refreshError="1"/>
      <sheetData sheetId="22865" refreshError="1"/>
      <sheetData sheetId="22866" refreshError="1"/>
      <sheetData sheetId="22867" refreshError="1"/>
      <sheetData sheetId="22868" refreshError="1"/>
      <sheetData sheetId="22869" refreshError="1"/>
      <sheetData sheetId="22870" refreshError="1"/>
      <sheetData sheetId="22871" refreshError="1"/>
      <sheetData sheetId="22872" refreshError="1"/>
      <sheetData sheetId="22873" refreshError="1"/>
      <sheetData sheetId="22874" refreshError="1"/>
      <sheetData sheetId="22875" refreshError="1"/>
      <sheetData sheetId="22876" refreshError="1"/>
      <sheetData sheetId="22877" refreshError="1"/>
      <sheetData sheetId="22878" refreshError="1"/>
      <sheetData sheetId="22879" refreshError="1"/>
      <sheetData sheetId="22880" refreshError="1"/>
      <sheetData sheetId="22881" refreshError="1"/>
      <sheetData sheetId="22882" refreshError="1"/>
      <sheetData sheetId="22883" refreshError="1"/>
      <sheetData sheetId="22884" refreshError="1"/>
      <sheetData sheetId="22885" refreshError="1"/>
      <sheetData sheetId="22886" refreshError="1"/>
      <sheetData sheetId="22887" refreshError="1"/>
      <sheetData sheetId="22888" refreshError="1"/>
      <sheetData sheetId="22889" refreshError="1"/>
      <sheetData sheetId="22890" refreshError="1"/>
      <sheetData sheetId="22891" refreshError="1"/>
      <sheetData sheetId="22892" refreshError="1"/>
      <sheetData sheetId="22893" refreshError="1"/>
      <sheetData sheetId="22894" refreshError="1"/>
      <sheetData sheetId="22895" refreshError="1"/>
      <sheetData sheetId="22896" refreshError="1"/>
      <sheetData sheetId="22897" refreshError="1"/>
      <sheetData sheetId="22898" refreshError="1"/>
      <sheetData sheetId="22899" refreshError="1"/>
      <sheetData sheetId="22900" refreshError="1"/>
      <sheetData sheetId="22901" refreshError="1"/>
      <sheetData sheetId="22902" refreshError="1"/>
      <sheetData sheetId="22903" refreshError="1"/>
      <sheetData sheetId="22904" refreshError="1"/>
      <sheetData sheetId="22905" refreshError="1"/>
      <sheetData sheetId="22906" refreshError="1"/>
      <sheetData sheetId="22907" refreshError="1"/>
      <sheetData sheetId="22908" refreshError="1"/>
      <sheetData sheetId="22909" refreshError="1"/>
      <sheetData sheetId="22910" refreshError="1"/>
      <sheetData sheetId="22911" refreshError="1"/>
      <sheetData sheetId="22912" refreshError="1"/>
      <sheetData sheetId="22913" refreshError="1"/>
      <sheetData sheetId="22914" refreshError="1"/>
      <sheetData sheetId="22915" refreshError="1"/>
      <sheetData sheetId="22916" refreshError="1"/>
      <sheetData sheetId="22917" refreshError="1"/>
      <sheetData sheetId="22918" refreshError="1"/>
      <sheetData sheetId="22919" refreshError="1"/>
      <sheetData sheetId="22920" refreshError="1"/>
      <sheetData sheetId="22921" refreshError="1"/>
      <sheetData sheetId="22922" refreshError="1"/>
      <sheetData sheetId="22923" refreshError="1"/>
      <sheetData sheetId="22924" refreshError="1"/>
      <sheetData sheetId="22925" refreshError="1"/>
      <sheetData sheetId="22926" refreshError="1"/>
      <sheetData sheetId="22927" refreshError="1"/>
      <sheetData sheetId="22928" refreshError="1"/>
      <sheetData sheetId="22929" refreshError="1"/>
      <sheetData sheetId="22930" refreshError="1"/>
      <sheetData sheetId="22931" refreshError="1"/>
      <sheetData sheetId="22932" refreshError="1"/>
      <sheetData sheetId="22933" refreshError="1"/>
      <sheetData sheetId="22934" refreshError="1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/>
      <sheetData sheetId="22941"/>
      <sheetData sheetId="22942"/>
      <sheetData sheetId="22943"/>
      <sheetData sheetId="22944"/>
      <sheetData sheetId="22945"/>
      <sheetData sheetId="22946"/>
      <sheetData sheetId="22947"/>
      <sheetData sheetId="22948"/>
      <sheetData sheetId="22949"/>
      <sheetData sheetId="22950"/>
      <sheetData sheetId="22951"/>
      <sheetData sheetId="22952"/>
      <sheetData sheetId="22953"/>
      <sheetData sheetId="22954"/>
      <sheetData sheetId="22955"/>
      <sheetData sheetId="22956"/>
      <sheetData sheetId="22957"/>
      <sheetData sheetId="22958"/>
      <sheetData sheetId="22959"/>
      <sheetData sheetId="22960"/>
      <sheetData sheetId="22961"/>
      <sheetData sheetId="22962"/>
      <sheetData sheetId="22963"/>
      <sheetData sheetId="22964"/>
      <sheetData sheetId="22965"/>
      <sheetData sheetId="22966"/>
      <sheetData sheetId="22967"/>
      <sheetData sheetId="22968"/>
      <sheetData sheetId="22969"/>
      <sheetData sheetId="22970"/>
      <sheetData sheetId="22971"/>
      <sheetData sheetId="22972"/>
      <sheetData sheetId="22973"/>
      <sheetData sheetId="22974"/>
      <sheetData sheetId="22975"/>
      <sheetData sheetId="22976">
        <row r="6">
          <cell r="A6">
            <v>12</v>
          </cell>
        </row>
      </sheetData>
      <sheetData sheetId="22977"/>
      <sheetData sheetId="22978"/>
      <sheetData sheetId="22979"/>
      <sheetData sheetId="22980"/>
      <sheetData sheetId="22981"/>
      <sheetData sheetId="22982"/>
      <sheetData sheetId="22983"/>
      <sheetData sheetId="22984"/>
      <sheetData sheetId="22985"/>
      <sheetData sheetId="22986"/>
      <sheetData sheetId="22987"/>
      <sheetData sheetId="22988"/>
      <sheetData sheetId="22989"/>
      <sheetData sheetId="22990"/>
      <sheetData sheetId="22991"/>
      <sheetData sheetId="22992"/>
      <sheetData sheetId="22993"/>
      <sheetData sheetId="22994"/>
      <sheetData sheetId="22995"/>
      <sheetData sheetId="22996"/>
      <sheetData sheetId="22997"/>
      <sheetData sheetId="22998"/>
      <sheetData sheetId="22999"/>
      <sheetData sheetId="23000"/>
      <sheetData sheetId="23001"/>
      <sheetData sheetId="23002"/>
      <sheetData sheetId="23003"/>
      <sheetData sheetId="23004"/>
      <sheetData sheetId="23005"/>
      <sheetData sheetId="23006"/>
      <sheetData sheetId="23007"/>
      <sheetData sheetId="23008"/>
      <sheetData sheetId="23009"/>
      <sheetData sheetId="23010">
        <row r="38">
          <cell r="B38">
            <v>271803.09999999998</v>
          </cell>
        </row>
      </sheetData>
      <sheetData sheetId="23011">
        <row r="20">
          <cell r="B20">
            <v>2574.1</v>
          </cell>
        </row>
      </sheetData>
      <sheetData sheetId="23012">
        <row r="24">
          <cell r="B24">
            <v>12173.59</v>
          </cell>
        </row>
      </sheetData>
      <sheetData sheetId="23013"/>
      <sheetData sheetId="23014"/>
      <sheetData sheetId="23015"/>
      <sheetData sheetId="23016"/>
      <sheetData sheetId="23017"/>
      <sheetData sheetId="23018"/>
      <sheetData sheetId="23019"/>
      <sheetData sheetId="23020"/>
      <sheetData sheetId="23021"/>
      <sheetData sheetId="23022"/>
      <sheetData sheetId="23023"/>
      <sheetData sheetId="23024"/>
      <sheetData sheetId="23025"/>
      <sheetData sheetId="23026"/>
      <sheetData sheetId="23027"/>
      <sheetData sheetId="23028"/>
      <sheetData sheetId="23029">
        <row r="51">
          <cell r="D51">
            <v>8720674</v>
          </cell>
        </row>
      </sheetData>
      <sheetData sheetId="23030">
        <row r="4">
          <cell r="T4">
            <v>0.98021760000000002</v>
          </cell>
        </row>
      </sheetData>
      <sheetData sheetId="23031">
        <row r="10">
          <cell r="C10">
            <v>0</v>
          </cell>
        </row>
      </sheetData>
      <sheetData sheetId="23032"/>
      <sheetData sheetId="23033"/>
      <sheetData sheetId="23034">
        <row r="38">
          <cell r="D38">
            <v>9532198</v>
          </cell>
        </row>
      </sheetData>
      <sheetData sheetId="23035"/>
      <sheetData sheetId="23036"/>
      <sheetData sheetId="23037"/>
      <sheetData sheetId="23038"/>
      <sheetData sheetId="23039"/>
      <sheetData sheetId="23040"/>
      <sheetData sheetId="23041"/>
      <sheetData sheetId="23042"/>
      <sheetData sheetId="23043"/>
      <sheetData sheetId="23044"/>
      <sheetData sheetId="23045"/>
      <sheetData sheetId="23046"/>
      <sheetData sheetId="23047"/>
      <sheetData sheetId="23048"/>
      <sheetData sheetId="23049"/>
      <sheetData sheetId="23050"/>
      <sheetData sheetId="23051"/>
      <sheetData sheetId="23052"/>
      <sheetData sheetId="23053"/>
      <sheetData sheetId="23054"/>
      <sheetData sheetId="23055"/>
      <sheetData sheetId="23056"/>
      <sheetData sheetId="23057"/>
      <sheetData sheetId="23058"/>
      <sheetData sheetId="23059"/>
      <sheetData sheetId="23060"/>
      <sheetData sheetId="23061"/>
      <sheetData sheetId="23062"/>
      <sheetData sheetId="23063"/>
      <sheetData sheetId="23064"/>
      <sheetData sheetId="23065"/>
      <sheetData sheetId="23066"/>
      <sheetData sheetId="23067"/>
      <sheetData sheetId="23068"/>
      <sheetData sheetId="23069"/>
      <sheetData sheetId="23070"/>
      <sheetData sheetId="23071"/>
      <sheetData sheetId="23072"/>
      <sheetData sheetId="23073"/>
      <sheetData sheetId="23074"/>
      <sheetData sheetId="23075"/>
      <sheetData sheetId="23076"/>
      <sheetData sheetId="23077"/>
      <sheetData sheetId="23078"/>
      <sheetData sheetId="23079"/>
      <sheetData sheetId="23080"/>
      <sheetData sheetId="23081"/>
      <sheetData sheetId="23082"/>
      <sheetData sheetId="23083"/>
      <sheetData sheetId="23084"/>
      <sheetData sheetId="23085"/>
      <sheetData sheetId="23086"/>
      <sheetData sheetId="23087"/>
      <sheetData sheetId="23088"/>
      <sheetData sheetId="23089"/>
      <sheetData sheetId="23090"/>
      <sheetData sheetId="23091"/>
      <sheetData sheetId="23092"/>
      <sheetData sheetId="23093"/>
      <sheetData sheetId="23094"/>
      <sheetData sheetId="23095"/>
      <sheetData sheetId="23096"/>
      <sheetData sheetId="23097"/>
      <sheetData sheetId="23098"/>
      <sheetData sheetId="23099"/>
      <sheetData sheetId="23100"/>
      <sheetData sheetId="23101"/>
      <sheetData sheetId="23102"/>
      <sheetData sheetId="23103"/>
      <sheetData sheetId="23104"/>
      <sheetData sheetId="23105"/>
      <sheetData sheetId="23106"/>
      <sheetData sheetId="23107"/>
      <sheetData sheetId="23108"/>
      <sheetData sheetId="23109"/>
      <sheetData sheetId="23110"/>
      <sheetData sheetId="23111"/>
      <sheetData sheetId="23112"/>
      <sheetData sheetId="23113"/>
      <sheetData sheetId="23114"/>
      <sheetData sheetId="23115"/>
      <sheetData sheetId="23116"/>
      <sheetData sheetId="23117"/>
      <sheetData sheetId="23118"/>
      <sheetData sheetId="23119"/>
      <sheetData sheetId="23120"/>
      <sheetData sheetId="23121"/>
      <sheetData sheetId="23122"/>
      <sheetData sheetId="23123"/>
      <sheetData sheetId="23124"/>
      <sheetData sheetId="23125"/>
      <sheetData sheetId="23126"/>
      <sheetData sheetId="23127"/>
      <sheetData sheetId="23128"/>
      <sheetData sheetId="23129"/>
      <sheetData sheetId="23130"/>
      <sheetData sheetId="23131"/>
      <sheetData sheetId="23132"/>
      <sheetData sheetId="23133"/>
      <sheetData sheetId="23134"/>
      <sheetData sheetId="23135"/>
      <sheetData sheetId="23136"/>
      <sheetData sheetId="23137"/>
      <sheetData sheetId="23138"/>
      <sheetData sheetId="23139"/>
      <sheetData sheetId="23140"/>
      <sheetData sheetId="23141"/>
      <sheetData sheetId="23142"/>
      <sheetData sheetId="23143"/>
      <sheetData sheetId="23144"/>
      <sheetData sheetId="23145"/>
      <sheetData sheetId="23146"/>
      <sheetData sheetId="23147"/>
      <sheetData sheetId="23148"/>
      <sheetData sheetId="23149"/>
      <sheetData sheetId="23150"/>
      <sheetData sheetId="23151"/>
      <sheetData sheetId="23152"/>
      <sheetData sheetId="23153"/>
      <sheetData sheetId="23154"/>
      <sheetData sheetId="23155"/>
      <sheetData sheetId="23156"/>
      <sheetData sheetId="23157"/>
      <sheetData sheetId="23158"/>
      <sheetData sheetId="23159"/>
      <sheetData sheetId="23160"/>
      <sheetData sheetId="23161"/>
      <sheetData sheetId="23162"/>
      <sheetData sheetId="23163"/>
      <sheetData sheetId="23164"/>
      <sheetData sheetId="23165"/>
      <sheetData sheetId="23166"/>
      <sheetData sheetId="23167"/>
      <sheetData sheetId="23168"/>
      <sheetData sheetId="23169"/>
      <sheetData sheetId="23170"/>
      <sheetData sheetId="23171"/>
      <sheetData sheetId="23172"/>
      <sheetData sheetId="23173"/>
      <sheetData sheetId="23174"/>
      <sheetData sheetId="23175"/>
      <sheetData sheetId="23176"/>
      <sheetData sheetId="23177"/>
      <sheetData sheetId="23178"/>
      <sheetData sheetId="23179"/>
      <sheetData sheetId="23180"/>
      <sheetData sheetId="23181"/>
      <sheetData sheetId="23182"/>
      <sheetData sheetId="23183"/>
      <sheetData sheetId="23184"/>
      <sheetData sheetId="23185"/>
      <sheetData sheetId="23186"/>
      <sheetData sheetId="23187"/>
      <sheetData sheetId="23188"/>
      <sheetData sheetId="23189"/>
      <sheetData sheetId="23190"/>
      <sheetData sheetId="23191"/>
      <sheetData sheetId="23192"/>
      <sheetData sheetId="23193"/>
      <sheetData sheetId="23194"/>
      <sheetData sheetId="23195"/>
      <sheetData sheetId="23196"/>
      <sheetData sheetId="23197"/>
      <sheetData sheetId="23198"/>
      <sheetData sheetId="23199"/>
      <sheetData sheetId="23200"/>
      <sheetData sheetId="23201"/>
      <sheetData sheetId="23202"/>
      <sheetData sheetId="23203"/>
      <sheetData sheetId="23204"/>
      <sheetData sheetId="23205"/>
      <sheetData sheetId="23206"/>
      <sheetData sheetId="23207"/>
      <sheetData sheetId="23208"/>
      <sheetData sheetId="23209"/>
      <sheetData sheetId="23210"/>
      <sheetData sheetId="23211"/>
      <sheetData sheetId="23212"/>
      <sheetData sheetId="23213"/>
      <sheetData sheetId="23214"/>
      <sheetData sheetId="23215"/>
      <sheetData sheetId="23216"/>
      <sheetData sheetId="23217"/>
      <sheetData sheetId="23218"/>
      <sheetData sheetId="23219"/>
      <sheetData sheetId="23220"/>
      <sheetData sheetId="23221"/>
      <sheetData sheetId="23222"/>
      <sheetData sheetId="23223"/>
      <sheetData sheetId="23224"/>
      <sheetData sheetId="23225"/>
      <sheetData sheetId="23226"/>
      <sheetData sheetId="23227"/>
      <sheetData sheetId="23228"/>
      <sheetData sheetId="23229"/>
      <sheetData sheetId="23230"/>
      <sheetData sheetId="23231"/>
      <sheetData sheetId="23232"/>
      <sheetData sheetId="23233"/>
      <sheetData sheetId="23234"/>
      <sheetData sheetId="23235"/>
      <sheetData sheetId="23236"/>
      <sheetData sheetId="23237"/>
      <sheetData sheetId="23238"/>
      <sheetData sheetId="23239"/>
      <sheetData sheetId="23240"/>
      <sheetData sheetId="23241"/>
      <sheetData sheetId="23242"/>
      <sheetData sheetId="23243"/>
      <sheetData sheetId="23244"/>
      <sheetData sheetId="23245"/>
      <sheetData sheetId="23246"/>
      <sheetData sheetId="23247"/>
      <sheetData sheetId="23248"/>
      <sheetData sheetId="23249"/>
      <sheetData sheetId="23250">
        <row r="4">
          <cell r="C4">
            <v>6000</v>
          </cell>
        </row>
      </sheetData>
      <sheetData sheetId="23251"/>
      <sheetData sheetId="23252"/>
      <sheetData sheetId="23253"/>
      <sheetData sheetId="23254"/>
      <sheetData sheetId="23255"/>
      <sheetData sheetId="23256"/>
      <sheetData sheetId="23257"/>
      <sheetData sheetId="23258"/>
      <sheetData sheetId="23259"/>
      <sheetData sheetId="23260"/>
      <sheetData sheetId="23261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3262"/>
      <sheetData sheetId="23263"/>
      <sheetData sheetId="23264"/>
      <sheetData sheetId="23265"/>
      <sheetData sheetId="23266"/>
      <sheetData sheetId="23267"/>
      <sheetData sheetId="23268"/>
      <sheetData sheetId="23269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>
        <row r="8">
          <cell r="C8" t="str">
            <v>AAA</v>
          </cell>
        </row>
      </sheetData>
      <sheetData sheetId="23362"/>
      <sheetData sheetId="23363" refreshError="1"/>
      <sheetData sheetId="23364" refreshError="1"/>
      <sheetData sheetId="23365" refreshError="1"/>
      <sheetData sheetId="23366" refreshError="1"/>
      <sheetData sheetId="23367">
        <row r="11">
          <cell r="Q11">
            <v>128850.5</v>
          </cell>
        </row>
      </sheetData>
      <sheetData sheetId="23368">
        <row r="9">
          <cell r="AC9" t="str">
            <v>(PL)_Q1-55 (3 mths)</v>
          </cell>
        </row>
      </sheetData>
      <sheetData sheetId="23369">
        <row r="8">
          <cell r="C8" t="str">
            <v>AAA</v>
          </cell>
        </row>
      </sheetData>
      <sheetData sheetId="23370" refreshError="1"/>
      <sheetData sheetId="23371" refreshError="1"/>
      <sheetData sheetId="23372" refreshError="1"/>
      <sheetData sheetId="23373" refreshError="1"/>
      <sheetData sheetId="23374" refreshError="1"/>
      <sheetData sheetId="23375" refreshError="1"/>
      <sheetData sheetId="23376" refreshError="1"/>
      <sheetData sheetId="23377" refreshError="1"/>
      <sheetData sheetId="23378" refreshError="1"/>
      <sheetData sheetId="23379" refreshError="1"/>
      <sheetData sheetId="23380" refreshError="1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/>
      <sheetData sheetId="23424"/>
      <sheetData sheetId="23425"/>
      <sheetData sheetId="23426"/>
      <sheetData sheetId="23427"/>
      <sheetData sheetId="23428"/>
      <sheetData sheetId="23429"/>
      <sheetData sheetId="23430"/>
      <sheetData sheetId="23431"/>
      <sheetData sheetId="23432"/>
      <sheetData sheetId="23433"/>
      <sheetData sheetId="23434"/>
      <sheetData sheetId="23435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 refreshError="1"/>
      <sheetData sheetId="23463" refreshError="1"/>
      <sheetData sheetId="23464" refreshError="1"/>
      <sheetData sheetId="23465" refreshError="1"/>
      <sheetData sheetId="23466" refreshError="1"/>
      <sheetData sheetId="23467" refreshError="1"/>
      <sheetData sheetId="23468" refreshError="1"/>
      <sheetData sheetId="23469" refreshError="1"/>
      <sheetData sheetId="23470" refreshError="1"/>
      <sheetData sheetId="23471" refreshError="1"/>
      <sheetData sheetId="23472" refreshError="1"/>
      <sheetData sheetId="23473" refreshError="1"/>
      <sheetData sheetId="23474" refreshError="1"/>
      <sheetData sheetId="23475" refreshError="1"/>
      <sheetData sheetId="23476" refreshError="1"/>
      <sheetData sheetId="23477" refreshError="1"/>
      <sheetData sheetId="23478" refreshError="1"/>
      <sheetData sheetId="23479" refreshError="1"/>
      <sheetData sheetId="23480" refreshError="1"/>
      <sheetData sheetId="23481" refreshError="1"/>
      <sheetData sheetId="23482" refreshError="1"/>
      <sheetData sheetId="23483" refreshError="1"/>
      <sheetData sheetId="23484" refreshError="1"/>
      <sheetData sheetId="23485" refreshError="1"/>
      <sheetData sheetId="23486" refreshError="1"/>
      <sheetData sheetId="23487" refreshError="1"/>
      <sheetData sheetId="23488" refreshError="1"/>
      <sheetData sheetId="23489" refreshError="1"/>
      <sheetData sheetId="23490" refreshError="1"/>
      <sheetData sheetId="23491" refreshError="1"/>
      <sheetData sheetId="23492" refreshError="1"/>
      <sheetData sheetId="23493" refreshError="1"/>
      <sheetData sheetId="23494" refreshError="1"/>
      <sheetData sheetId="23495" refreshError="1"/>
      <sheetData sheetId="23496" refreshError="1"/>
      <sheetData sheetId="23497" refreshError="1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/>
      <sheetData sheetId="23533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/>
      <sheetData sheetId="23545"/>
      <sheetData sheetId="23546"/>
      <sheetData sheetId="23547"/>
      <sheetData sheetId="23548"/>
      <sheetData sheetId="23549"/>
      <sheetData sheetId="23550"/>
      <sheetData sheetId="23551"/>
      <sheetData sheetId="23552"/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 refreshError="1"/>
      <sheetData sheetId="23560" refreshError="1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 refreshError="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 refreshError="1"/>
      <sheetData sheetId="23579" refreshError="1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 refreshError="1"/>
      <sheetData sheetId="23588" refreshError="1"/>
      <sheetData sheetId="23589" refreshError="1"/>
      <sheetData sheetId="23590" refreshError="1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 refreshError="1"/>
      <sheetData sheetId="23598" refreshError="1"/>
      <sheetData sheetId="23599" refreshError="1"/>
      <sheetData sheetId="23600" refreshError="1"/>
      <sheetData sheetId="23601" refreshError="1"/>
      <sheetData sheetId="23602" refreshError="1"/>
      <sheetData sheetId="23603" refreshError="1"/>
      <sheetData sheetId="23604" refreshError="1"/>
      <sheetData sheetId="23605" refreshError="1"/>
      <sheetData sheetId="23606" refreshError="1"/>
      <sheetData sheetId="23607" refreshError="1"/>
      <sheetData sheetId="23608" refreshError="1"/>
      <sheetData sheetId="23609" refreshError="1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 refreshError="1"/>
      <sheetData sheetId="23624" refreshError="1"/>
      <sheetData sheetId="23625" refreshError="1"/>
      <sheetData sheetId="23626" refreshError="1"/>
      <sheetData sheetId="23627" refreshError="1"/>
      <sheetData sheetId="23628" refreshError="1"/>
      <sheetData sheetId="23629" refreshError="1"/>
      <sheetData sheetId="23630" refreshError="1"/>
      <sheetData sheetId="23631" refreshError="1"/>
      <sheetData sheetId="23632" refreshError="1"/>
      <sheetData sheetId="23633" refreshError="1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 refreshError="1"/>
      <sheetData sheetId="23640" refreshError="1"/>
      <sheetData sheetId="23641" refreshError="1"/>
      <sheetData sheetId="23642" refreshError="1"/>
      <sheetData sheetId="23643" refreshError="1"/>
      <sheetData sheetId="23644" refreshError="1"/>
      <sheetData sheetId="23645" refreshError="1"/>
      <sheetData sheetId="23646" refreshError="1"/>
      <sheetData sheetId="23647" refreshError="1"/>
      <sheetData sheetId="23648" refreshError="1"/>
      <sheetData sheetId="23649" refreshError="1"/>
      <sheetData sheetId="23650" refreshError="1"/>
      <sheetData sheetId="23651" refreshError="1"/>
      <sheetData sheetId="23652" refreshError="1"/>
      <sheetData sheetId="23653" refreshError="1"/>
      <sheetData sheetId="23654" refreshError="1"/>
      <sheetData sheetId="23655" refreshError="1"/>
      <sheetData sheetId="23656"/>
      <sheetData sheetId="23657"/>
      <sheetData sheetId="23658"/>
      <sheetData sheetId="23659"/>
      <sheetData sheetId="23660"/>
      <sheetData sheetId="23661"/>
      <sheetData sheetId="23662">
        <row r="131">
          <cell r="B131">
            <v>3289607.32</v>
          </cell>
        </row>
      </sheetData>
      <sheetData sheetId="23663" refreshError="1"/>
      <sheetData sheetId="23664" refreshError="1"/>
      <sheetData sheetId="23665" refreshError="1"/>
      <sheetData sheetId="23666" refreshError="1"/>
      <sheetData sheetId="23667" refreshError="1"/>
      <sheetData sheetId="23668" refreshError="1"/>
      <sheetData sheetId="23669"/>
      <sheetData sheetId="23670" refreshError="1"/>
      <sheetData sheetId="23671" refreshError="1"/>
      <sheetData sheetId="23672" refreshError="1"/>
      <sheetData sheetId="23673" refreshError="1"/>
      <sheetData sheetId="23674" refreshError="1"/>
      <sheetData sheetId="23675" refreshError="1"/>
      <sheetData sheetId="23676" refreshError="1"/>
      <sheetData sheetId="23677" refreshError="1"/>
      <sheetData sheetId="23678">
        <row r="76">
          <cell r="E76">
            <v>0</v>
          </cell>
        </row>
      </sheetData>
      <sheetData sheetId="23679"/>
      <sheetData sheetId="23680"/>
      <sheetData sheetId="23681" refreshError="1"/>
      <sheetData sheetId="23682" refreshError="1"/>
      <sheetData sheetId="23683" refreshError="1"/>
      <sheetData sheetId="23684" refreshError="1"/>
      <sheetData sheetId="23685" refreshError="1"/>
      <sheetData sheetId="23686" refreshError="1"/>
      <sheetData sheetId="23687" refreshError="1"/>
      <sheetData sheetId="23688" refreshError="1"/>
      <sheetData sheetId="23689" refreshError="1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 refreshError="1"/>
      <sheetData sheetId="23733" refreshError="1"/>
      <sheetData sheetId="23734" refreshError="1"/>
      <sheetData sheetId="23735" refreshError="1"/>
      <sheetData sheetId="23736" refreshError="1"/>
      <sheetData sheetId="23737" refreshError="1"/>
      <sheetData sheetId="23738" refreshError="1"/>
      <sheetData sheetId="23739" refreshError="1"/>
      <sheetData sheetId="23740" refreshError="1"/>
      <sheetData sheetId="23741" refreshError="1"/>
      <sheetData sheetId="23742" refreshError="1"/>
      <sheetData sheetId="23743" refreshError="1"/>
      <sheetData sheetId="23744" refreshError="1"/>
      <sheetData sheetId="23745" refreshError="1"/>
      <sheetData sheetId="23746" refreshError="1"/>
      <sheetData sheetId="23747" refreshError="1"/>
      <sheetData sheetId="23748" refreshError="1"/>
      <sheetData sheetId="23749" refreshError="1"/>
      <sheetData sheetId="23750" refreshError="1"/>
      <sheetData sheetId="23751" refreshError="1"/>
      <sheetData sheetId="23752" refreshError="1"/>
      <sheetData sheetId="23753" refreshError="1"/>
      <sheetData sheetId="23754" refreshError="1"/>
      <sheetData sheetId="23755" refreshError="1"/>
      <sheetData sheetId="23756" refreshError="1"/>
      <sheetData sheetId="23757" refreshError="1"/>
      <sheetData sheetId="23758" refreshError="1"/>
      <sheetData sheetId="23759" refreshError="1"/>
      <sheetData sheetId="23760" refreshError="1"/>
      <sheetData sheetId="23761" refreshError="1"/>
      <sheetData sheetId="23762" refreshError="1"/>
      <sheetData sheetId="23763" refreshError="1"/>
      <sheetData sheetId="23764" refreshError="1"/>
      <sheetData sheetId="23765" refreshError="1"/>
      <sheetData sheetId="23766" refreshError="1"/>
      <sheetData sheetId="23767" refreshError="1"/>
      <sheetData sheetId="23768" refreshError="1"/>
      <sheetData sheetId="23769" refreshError="1"/>
      <sheetData sheetId="23770" refreshError="1"/>
      <sheetData sheetId="23771" refreshError="1"/>
      <sheetData sheetId="23772" refreshError="1"/>
      <sheetData sheetId="23773" refreshError="1"/>
      <sheetData sheetId="23774" refreshError="1"/>
      <sheetData sheetId="23775" refreshError="1"/>
      <sheetData sheetId="23776" refreshError="1"/>
      <sheetData sheetId="23777" refreshError="1"/>
      <sheetData sheetId="23778" refreshError="1"/>
      <sheetData sheetId="23779" refreshError="1"/>
      <sheetData sheetId="23780" refreshError="1"/>
      <sheetData sheetId="23781" refreshError="1"/>
      <sheetData sheetId="23782" refreshError="1"/>
      <sheetData sheetId="23783" refreshError="1"/>
      <sheetData sheetId="23784" refreshError="1"/>
      <sheetData sheetId="23785" refreshError="1"/>
      <sheetData sheetId="23786" refreshError="1"/>
      <sheetData sheetId="23787" refreshError="1"/>
      <sheetData sheetId="23788" refreshError="1"/>
      <sheetData sheetId="23789" refreshError="1"/>
      <sheetData sheetId="23790" refreshError="1"/>
      <sheetData sheetId="23791" refreshError="1"/>
      <sheetData sheetId="23792" refreshError="1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 refreshError="1"/>
      <sheetData sheetId="23802" refreshError="1"/>
      <sheetData sheetId="23803" refreshError="1"/>
      <sheetData sheetId="23804" refreshError="1"/>
      <sheetData sheetId="23805" refreshError="1"/>
      <sheetData sheetId="23806" refreshError="1"/>
      <sheetData sheetId="23807" refreshError="1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 refreshError="1"/>
      <sheetData sheetId="23814" refreshError="1"/>
      <sheetData sheetId="23815" refreshError="1"/>
      <sheetData sheetId="23816" refreshError="1"/>
      <sheetData sheetId="23817" refreshError="1"/>
      <sheetData sheetId="23818" refreshError="1"/>
      <sheetData sheetId="23819" refreshError="1"/>
      <sheetData sheetId="23820" refreshError="1"/>
      <sheetData sheetId="23821" refreshError="1"/>
      <sheetData sheetId="23822" refreshError="1"/>
      <sheetData sheetId="23823" refreshError="1"/>
      <sheetData sheetId="23824" refreshError="1"/>
      <sheetData sheetId="23825" refreshError="1"/>
      <sheetData sheetId="23826" refreshError="1"/>
      <sheetData sheetId="23827" refreshError="1"/>
      <sheetData sheetId="23828" refreshError="1"/>
      <sheetData sheetId="23829" refreshError="1"/>
      <sheetData sheetId="23830" refreshError="1"/>
      <sheetData sheetId="23831" refreshError="1"/>
      <sheetData sheetId="23832" refreshError="1"/>
      <sheetData sheetId="23833" refreshError="1"/>
      <sheetData sheetId="23834" refreshError="1"/>
      <sheetData sheetId="23835" refreshError="1"/>
      <sheetData sheetId="23836" refreshError="1"/>
      <sheetData sheetId="23837" refreshError="1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 refreshError="1"/>
      <sheetData sheetId="23860" refreshError="1"/>
      <sheetData sheetId="23861" refreshError="1"/>
      <sheetData sheetId="23862" refreshError="1"/>
      <sheetData sheetId="23863" refreshError="1"/>
      <sheetData sheetId="23864" refreshError="1"/>
      <sheetData sheetId="23865" refreshError="1"/>
      <sheetData sheetId="23866" refreshError="1"/>
      <sheetData sheetId="23867" refreshError="1"/>
      <sheetData sheetId="23868" refreshError="1"/>
      <sheetData sheetId="23869" refreshError="1"/>
      <sheetData sheetId="23870" refreshError="1"/>
      <sheetData sheetId="23871" refreshError="1"/>
      <sheetData sheetId="23872" refreshError="1"/>
      <sheetData sheetId="23873" refreshError="1"/>
      <sheetData sheetId="23874" refreshError="1"/>
      <sheetData sheetId="23875" refreshError="1"/>
      <sheetData sheetId="23876" refreshError="1"/>
      <sheetData sheetId="23877" refreshError="1"/>
      <sheetData sheetId="23878" refreshError="1"/>
      <sheetData sheetId="23879" refreshError="1"/>
      <sheetData sheetId="23880" refreshError="1"/>
      <sheetData sheetId="23881" refreshError="1"/>
      <sheetData sheetId="23882" refreshError="1"/>
      <sheetData sheetId="23883" refreshError="1"/>
      <sheetData sheetId="23884" refreshError="1"/>
      <sheetData sheetId="23885" refreshError="1"/>
      <sheetData sheetId="23886" refreshError="1"/>
      <sheetData sheetId="23887" refreshError="1"/>
      <sheetData sheetId="23888" refreshError="1"/>
      <sheetData sheetId="23889" refreshError="1"/>
      <sheetData sheetId="23890" refreshError="1"/>
      <sheetData sheetId="23891" refreshError="1"/>
      <sheetData sheetId="23892" refreshError="1"/>
      <sheetData sheetId="23893" refreshError="1"/>
      <sheetData sheetId="23894" refreshError="1"/>
      <sheetData sheetId="23895" refreshError="1"/>
      <sheetData sheetId="23896" refreshError="1"/>
      <sheetData sheetId="23897" refreshError="1"/>
      <sheetData sheetId="23898" refreshError="1"/>
      <sheetData sheetId="23899" refreshError="1"/>
      <sheetData sheetId="23900" refreshError="1"/>
      <sheetData sheetId="23901" refreshError="1"/>
      <sheetData sheetId="23902" refreshError="1"/>
      <sheetData sheetId="23903" refreshError="1"/>
      <sheetData sheetId="23904" refreshError="1"/>
      <sheetData sheetId="23905" refreshError="1"/>
      <sheetData sheetId="23906" refreshError="1"/>
      <sheetData sheetId="23907" refreshError="1"/>
      <sheetData sheetId="23908" refreshError="1"/>
      <sheetData sheetId="23909" refreshError="1"/>
      <sheetData sheetId="23910" refreshError="1"/>
      <sheetData sheetId="23911" refreshError="1"/>
      <sheetData sheetId="23912" refreshError="1"/>
      <sheetData sheetId="23913" refreshError="1"/>
      <sheetData sheetId="23914" refreshError="1"/>
      <sheetData sheetId="23915" refreshError="1"/>
      <sheetData sheetId="23916" refreshError="1"/>
      <sheetData sheetId="23917" refreshError="1"/>
      <sheetData sheetId="23918" refreshError="1"/>
      <sheetData sheetId="23919" refreshError="1"/>
      <sheetData sheetId="23920" refreshError="1"/>
      <sheetData sheetId="23921" refreshError="1"/>
      <sheetData sheetId="23922" refreshError="1"/>
      <sheetData sheetId="23923" refreshError="1"/>
      <sheetData sheetId="23924" refreshError="1"/>
      <sheetData sheetId="23925" refreshError="1"/>
      <sheetData sheetId="23926" refreshError="1"/>
      <sheetData sheetId="23927" refreshError="1"/>
      <sheetData sheetId="23928" refreshError="1"/>
      <sheetData sheetId="23929" refreshError="1"/>
      <sheetData sheetId="23930" refreshError="1"/>
      <sheetData sheetId="23931" refreshError="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 refreshError="1"/>
      <sheetData sheetId="23945" refreshError="1"/>
      <sheetData sheetId="23946" refreshError="1"/>
      <sheetData sheetId="23947" refreshError="1"/>
      <sheetData sheetId="23948" refreshError="1"/>
      <sheetData sheetId="23949" refreshError="1"/>
      <sheetData sheetId="23950"/>
      <sheetData sheetId="23951"/>
      <sheetData sheetId="23952" refreshError="1"/>
      <sheetData sheetId="23953"/>
      <sheetData sheetId="23954"/>
      <sheetData sheetId="23955" refreshError="1"/>
      <sheetData sheetId="23956" refreshError="1"/>
      <sheetData sheetId="23957" refreshError="1"/>
      <sheetData sheetId="23958" refreshError="1"/>
      <sheetData sheetId="23959" refreshError="1"/>
      <sheetData sheetId="23960" refreshError="1"/>
      <sheetData sheetId="23961" refreshError="1"/>
      <sheetData sheetId="23962" refreshError="1"/>
      <sheetData sheetId="23963"/>
      <sheetData sheetId="23964" refreshError="1"/>
      <sheetData sheetId="23965" refreshError="1"/>
      <sheetData sheetId="23966" refreshError="1"/>
      <sheetData sheetId="23967" refreshError="1"/>
      <sheetData sheetId="23968"/>
      <sheetData sheetId="23969"/>
      <sheetData sheetId="23970"/>
      <sheetData sheetId="23971"/>
      <sheetData sheetId="23972"/>
      <sheetData sheetId="23973"/>
      <sheetData sheetId="23974"/>
      <sheetData sheetId="23975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 refreshError="1"/>
      <sheetData sheetId="23987" refreshError="1"/>
      <sheetData sheetId="23988" refreshError="1"/>
      <sheetData sheetId="23989" refreshError="1"/>
      <sheetData sheetId="23990" refreshError="1"/>
      <sheetData sheetId="23991" refreshError="1"/>
      <sheetData sheetId="23992" refreshError="1"/>
      <sheetData sheetId="23993" refreshError="1"/>
      <sheetData sheetId="23994" refreshError="1"/>
      <sheetData sheetId="23995" refreshError="1"/>
      <sheetData sheetId="23996" refreshError="1"/>
      <sheetData sheetId="23997" refreshError="1"/>
      <sheetData sheetId="23998" refreshError="1"/>
      <sheetData sheetId="23999" refreshError="1"/>
      <sheetData sheetId="24000" refreshError="1"/>
      <sheetData sheetId="24001" refreshError="1"/>
      <sheetData sheetId="24002" refreshError="1"/>
      <sheetData sheetId="24003" refreshError="1"/>
      <sheetData sheetId="24004" refreshError="1"/>
      <sheetData sheetId="24005" refreshError="1"/>
      <sheetData sheetId="24006" refreshError="1"/>
      <sheetData sheetId="24007" refreshError="1"/>
      <sheetData sheetId="24008" refreshError="1"/>
      <sheetData sheetId="24009" refreshError="1"/>
      <sheetData sheetId="24010" refreshError="1"/>
      <sheetData sheetId="24011" refreshError="1"/>
      <sheetData sheetId="24012" refreshError="1"/>
      <sheetData sheetId="24013" refreshError="1"/>
      <sheetData sheetId="24014" refreshError="1"/>
      <sheetData sheetId="24015" refreshError="1"/>
      <sheetData sheetId="24016" refreshError="1"/>
      <sheetData sheetId="24017" refreshError="1"/>
      <sheetData sheetId="24018" refreshError="1"/>
      <sheetData sheetId="24019" refreshError="1"/>
      <sheetData sheetId="24020" refreshError="1"/>
      <sheetData sheetId="24021" refreshError="1"/>
      <sheetData sheetId="24022" refreshError="1"/>
      <sheetData sheetId="24023" refreshError="1"/>
      <sheetData sheetId="24024" refreshError="1"/>
      <sheetData sheetId="24025" refreshError="1"/>
      <sheetData sheetId="24026" refreshError="1"/>
      <sheetData sheetId="24027" refreshError="1"/>
      <sheetData sheetId="24028" refreshError="1"/>
      <sheetData sheetId="24029" refreshError="1"/>
      <sheetData sheetId="24030" refreshError="1"/>
      <sheetData sheetId="24031" refreshError="1"/>
      <sheetData sheetId="24032" refreshError="1"/>
      <sheetData sheetId="24033" refreshError="1"/>
      <sheetData sheetId="24034" refreshError="1"/>
      <sheetData sheetId="24035" refreshError="1"/>
      <sheetData sheetId="24036" refreshError="1"/>
      <sheetData sheetId="24037" refreshError="1"/>
      <sheetData sheetId="24038" refreshError="1"/>
      <sheetData sheetId="24039" refreshError="1"/>
      <sheetData sheetId="24040" refreshError="1"/>
      <sheetData sheetId="24041" refreshError="1"/>
      <sheetData sheetId="24042" refreshError="1"/>
      <sheetData sheetId="24043" refreshError="1"/>
      <sheetData sheetId="24044" refreshError="1"/>
      <sheetData sheetId="24045" refreshError="1"/>
      <sheetData sheetId="24046" refreshError="1"/>
      <sheetData sheetId="24047" refreshError="1"/>
      <sheetData sheetId="24048" refreshError="1"/>
      <sheetData sheetId="24049" refreshError="1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 refreshError="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 refreshError="1"/>
      <sheetData sheetId="24072" refreshError="1"/>
      <sheetData sheetId="24073" refreshError="1"/>
      <sheetData sheetId="24074" refreshError="1"/>
      <sheetData sheetId="24075" refreshError="1"/>
      <sheetData sheetId="24076" refreshError="1"/>
      <sheetData sheetId="24077" refreshError="1"/>
      <sheetData sheetId="24078" refreshError="1"/>
      <sheetData sheetId="24079" refreshError="1"/>
      <sheetData sheetId="24080" refreshError="1"/>
      <sheetData sheetId="24081" refreshError="1"/>
      <sheetData sheetId="24082" refreshError="1"/>
      <sheetData sheetId="24083" refreshError="1"/>
      <sheetData sheetId="24084" refreshError="1"/>
      <sheetData sheetId="24085" refreshError="1"/>
      <sheetData sheetId="24086" refreshError="1"/>
      <sheetData sheetId="24087" refreshError="1"/>
      <sheetData sheetId="24088" refreshError="1"/>
      <sheetData sheetId="24089" refreshError="1"/>
      <sheetData sheetId="24090" refreshError="1"/>
      <sheetData sheetId="24091" refreshError="1"/>
      <sheetData sheetId="24092" refreshError="1"/>
      <sheetData sheetId="24093" refreshError="1"/>
      <sheetData sheetId="24094" refreshError="1"/>
      <sheetData sheetId="24095" refreshError="1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 refreshError="1"/>
      <sheetData sheetId="24104" refreshError="1"/>
      <sheetData sheetId="24105" refreshError="1"/>
      <sheetData sheetId="24106" refreshError="1"/>
      <sheetData sheetId="24107" refreshError="1"/>
      <sheetData sheetId="24108" refreshError="1"/>
      <sheetData sheetId="24109" refreshError="1"/>
      <sheetData sheetId="24110" refreshError="1"/>
      <sheetData sheetId="24111" refreshError="1"/>
      <sheetData sheetId="24112" refreshError="1"/>
      <sheetData sheetId="24113" refreshError="1"/>
      <sheetData sheetId="24114" refreshError="1"/>
      <sheetData sheetId="24115" refreshError="1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 refreshError="1"/>
      <sheetData sheetId="24141" refreshError="1"/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/>
      <sheetData sheetId="24173"/>
      <sheetData sheetId="24174"/>
      <sheetData sheetId="24175"/>
      <sheetData sheetId="24176"/>
      <sheetData sheetId="24177"/>
      <sheetData sheetId="24178"/>
      <sheetData sheetId="24179"/>
      <sheetData sheetId="24180"/>
      <sheetData sheetId="24181"/>
      <sheetData sheetId="24182"/>
      <sheetData sheetId="24183"/>
      <sheetData sheetId="24184"/>
      <sheetData sheetId="24185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 refreshError="1"/>
      <sheetData sheetId="24192" refreshError="1"/>
      <sheetData sheetId="24193" refreshError="1"/>
      <sheetData sheetId="24194" refreshError="1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>
        <row r="17">
          <cell r="U17">
            <v>953133469.62000012</v>
          </cell>
        </row>
      </sheetData>
      <sheetData sheetId="24204"/>
      <sheetData sheetId="24205"/>
      <sheetData sheetId="24206" refreshError="1"/>
      <sheetData sheetId="24207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/>
      <sheetData sheetId="24219" refreshError="1"/>
      <sheetData sheetId="24220" refreshError="1"/>
      <sheetData sheetId="24221"/>
      <sheetData sheetId="24222"/>
      <sheetData sheetId="24223"/>
      <sheetData sheetId="24224"/>
      <sheetData sheetId="24225"/>
      <sheetData sheetId="24226"/>
      <sheetData sheetId="24227"/>
      <sheetData sheetId="24228"/>
      <sheetData sheetId="24229"/>
      <sheetData sheetId="24230"/>
      <sheetData sheetId="24231"/>
      <sheetData sheetId="24232" refreshError="1"/>
      <sheetData sheetId="24233" refreshError="1"/>
      <sheetData sheetId="24234" refreshError="1"/>
      <sheetData sheetId="24235" refreshError="1"/>
      <sheetData sheetId="24236" refreshError="1"/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 refreshError="1"/>
      <sheetData sheetId="24272" refreshError="1"/>
      <sheetData sheetId="24273" refreshError="1"/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 refreshError="1"/>
      <sheetData sheetId="24339" refreshError="1"/>
      <sheetData sheetId="24340" refreshError="1"/>
      <sheetData sheetId="24341" refreshError="1"/>
      <sheetData sheetId="24342" refreshError="1"/>
      <sheetData sheetId="24343" refreshError="1"/>
      <sheetData sheetId="24344" refreshError="1"/>
      <sheetData sheetId="24345" refreshError="1"/>
      <sheetData sheetId="24346" refreshError="1"/>
      <sheetData sheetId="24347" refreshError="1"/>
      <sheetData sheetId="24348" refreshError="1"/>
      <sheetData sheetId="24349" refreshError="1"/>
      <sheetData sheetId="24350" refreshError="1"/>
      <sheetData sheetId="24351" refreshError="1"/>
      <sheetData sheetId="24352" refreshError="1"/>
      <sheetData sheetId="24353" refreshError="1"/>
      <sheetData sheetId="24354" refreshError="1"/>
      <sheetData sheetId="24355" refreshError="1"/>
      <sheetData sheetId="24356" refreshError="1"/>
      <sheetData sheetId="24357" refreshError="1"/>
      <sheetData sheetId="24358" refreshError="1"/>
      <sheetData sheetId="24359" refreshError="1"/>
      <sheetData sheetId="24360" refreshError="1"/>
      <sheetData sheetId="24361" refreshError="1"/>
      <sheetData sheetId="24362" refreshError="1"/>
      <sheetData sheetId="24363" refreshError="1"/>
      <sheetData sheetId="24364" refreshError="1"/>
      <sheetData sheetId="24365" refreshError="1"/>
      <sheetData sheetId="24366" refreshError="1"/>
      <sheetData sheetId="24367" refreshError="1"/>
      <sheetData sheetId="24368" refreshError="1"/>
      <sheetData sheetId="24369" refreshError="1"/>
      <sheetData sheetId="24370" refreshError="1"/>
      <sheetData sheetId="24371" refreshError="1"/>
      <sheetData sheetId="24372" refreshError="1"/>
      <sheetData sheetId="24373" refreshError="1"/>
      <sheetData sheetId="24374" refreshError="1"/>
      <sheetData sheetId="24375" refreshError="1"/>
      <sheetData sheetId="24376" refreshError="1"/>
      <sheetData sheetId="24377" refreshError="1"/>
      <sheetData sheetId="24378" refreshError="1"/>
      <sheetData sheetId="24379" refreshError="1"/>
      <sheetData sheetId="24380" refreshError="1"/>
      <sheetData sheetId="24381" refreshError="1"/>
      <sheetData sheetId="24382" refreshError="1"/>
      <sheetData sheetId="24383" refreshError="1"/>
      <sheetData sheetId="24384" refreshError="1"/>
      <sheetData sheetId="24385" refreshError="1"/>
      <sheetData sheetId="24386" refreshError="1"/>
      <sheetData sheetId="24387" refreshError="1"/>
      <sheetData sheetId="24388" refreshError="1"/>
      <sheetData sheetId="24389" refreshError="1"/>
      <sheetData sheetId="24390" refreshError="1"/>
      <sheetData sheetId="24391" refreshError="1"/>
      <sheetData sheetId="24392" refreshError="1"/>
      <sheetData sheetId="24393" refreshError="1"/>
      <sheetData sheetId="24394" refreshError="1"/>
      <sheetData sheetId="24395" refreshError="1"/>
      <sheetData sheetId="24396">
        <row r="473">
          <cell r="C473">
            <v>0</v>
          </cell>
        </row>
      </sheetData>
      <sheetData sheetId="24397"/>
      <sheetData sheetId="24398"/>
      <sheetData sheetId="24399"/>
      <sheetData sheetId="24400"/>
      <sheetData sheetId="24401"/>
      <sheetData sheetId="24402"/>
      <sheetData sheetId="24403"/>
      <sheetData sheetId="24404" refreshError="1"/>
      <sheetData sheetId="24405" refreshError="1"/>
      <sheetData sheetId="24406" refreshError="1"/>
      <sheetData sheetId="24407" refreshError="1"/>
      <sheetData sheetId="24408" refreshError="1"/>
      <sheetData sheetId="24409" refreshError="1"/>
      <sheetData sheetId="24410" refreshError="1"/>
      <sheetData sheetId="24411" refreshError="1"/>
      <sheetData sheetId="24412" refreshError="1"/>
      <sheetData sheetId="24413" refreshError="1"/>
      <sheetData sheetId="24414" refreshError="1"/>
      <sheetData sheetId="24415" refreshError="1"/>
      <sheetData sheetId="24416" refreshError="1"/>
      <sheetData sheetId="24417" refreshError="1"/>
      <sheetData sheetId="24418" refreshError="1"/>
      <sheetData sheetId="24419" refreshError="1"/>
      <sheetData sheetId="24420" refreshError="1"/>
      <sheetData sheetId="24421" refreshError="1"/>
      <sheetData sheetId="24422" refreshError="1"/>
      <sheetData sheetId="24423" refreshError="1"/>
      <sheetData sheetId="24424" refreshError="1"/>
      <sheetData sheetId="24425" refreshError="1"/>
      <sheetData sheetId="24426" refreshError="1"/>
      <sheetData sheetId="24427" refreshError="1"/>
      <sheetData sheetId="24428" refreshError="1"/>
      <sheetData sheetId="24429" refreshError="1"/>
      <sheetData sheetId="24430" refreshError="1"/>
      <sheetData sheetId="24431" refreshError="1"/>
      <sheetData sheetId="24432" refreshError="1"/>
      <sheetData sheetId="24433" refreshError="1"/>
      <sheetData sheetId="24434" refreshError="1"/>
      <sheetData sheetId="24435" refreshError="1"/>
      <sheetData sheetId="24436" refreshError="1"/>
      <sheetData sheetId="24437" refreshError="1"/>
      <sheetData sheetId="24438" refreshError="1"/>
      <sheetData sheetId="24439" refreshError="1"/>
      <sheetData sheetId="24440" refreshError="1"/>
      <sheetData sheetId="24441" refreshError="1"/>
      <sheetData sheetId="24442" refreshError="1"/>
      <sheetData sheetId="24443" refreshError="1"/>
      <sheetData sheetId="24444" refreshError="1"/>
      <sheetData sheetId="24445" refreshError="1"/>
      <sheetData sheetId="24446" refreshError="1"/>
      <sheetData sheetId="24447" refreshError="1"/>
      <sheetData sheetId="24448" refreshError="1"/>
      <sheetData sheetId="24449" refreshError="1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 refreshError="1"/>
      <sheetData sheetId="24459" refreshError="1"/>
      <sheetData sheetId="24460" refreshError="1"/>
      <sheetData sheetId="24461" refreshError="1"/>
      <sheetData sheetId="24462" refreshError="1"/>
      <sheetData sheetId="24463" refreshError="1"/>
      <sheetData sheetId="24464" refreshError="1"/>
      <sheetData sheetId="24465" refreshError="1"/>
      <sheetData sheetId="24466" refreshError="1"/>
      <sheetData sheetId="24467" refreshError="1"/>
      <sheetData sheetId="24468" refreshError="1"/>
      <sheetData sheetId="24469" refreshError="1"/>
      <sheetData sheetId="24470" refreshError="1"/>
      <sheetData sheetId="24471" refreshError="1"/>
      <sheetData sheetId="24472" refreshError="1"/>
      <sheetData sheetId="24473" refreshError="1"/>
      <sheetData sheetId="24474" refreshError="1"/>
      <sheetData sheetId="24475" refreshError="1"/>
      <sheetData sheetId="24476" refreshError="1"/>
      <sheetData sheetId="24477" refreshError="1"/>
      <sheetData sheetId="24478" refreshError="1"/>
      <sheetData sheetId="24479" refreshError="1"/>
      <sheetData sheetId="24480" refreshError="1"/>
      <sheetData sheetId="24481"/>
      <sheetData sheetId="24482" refreshError="1"/>
      <sheetData sheetId="24483" refreshError="1"/>
      <sheetData sheetId="24484" refreshError="1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 refreshError="1"/>
      <sheetData sheetId="24491" refreshError="1"/>
      <sheetData sheetId="24492" refreshError="1"/>
      <sheetData sheetId="24493" refreshError="1"/>
      <sheetData sheetId="24494" refreshError="1"/>
      <sheetData sheetId="24495" refreshError="1"/>
      <sheetData sheetId="24496" refreshError="1"/>
      <sheetData sheetId="24497" refreshError="1"/>
      <sheetData sheetId="24498" refreshError="1"/>
      <sheetData sheetId="24499" refreshError="1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 refreshError="1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 refreshError="1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/>
      <sheetData sheetId="24535"/>
      <sheetData sheetId="24536"/>
      <sheetData sheetId="24537"/>
      <sheetData sheetId="24538"/>
      <sheetData sheetId="24539"/>
      <sheetData sheetId="24540" refreshError="1"/>
      <sheetData sheetId="24541" refreshError="1"/>
      <sheetData sheetId="24542"/>
      <sheetData sheetId="24543" refreshError="1"/>
      <sheetData sheetId="24544" refreshError="1"/>
      <sheetData sheetId="24545" refreshError="1"/>
      <sheetData sheetId="24546"/>
      <sheetData sheetId="24547"/>
      <sheetData sheetId="24548"/>
      <sheetData sheetId="24549"/>
      <sheetData sheetId="24550"/>
      <sheetData sheetId="24551"/>
      <sheetData sheetId="24552"/>
      <sheetData sheetId="24553"/>
      <sheetData sheetId="24554"/>
      <sheetData sheetId="24555"/>
      <sheetData sheetId="24556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 refreshError="1"/>
      <sheetData sheetId="24659" refreshError="1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 refreshError="1"/>
      <sheetData sheetId="24747" refreshError="1"/>
      <sheetData sheetId="24748" refreshError="1"/>
      <sheetData sheetId="24749" refreshError="1"/>
      <sheetData sheetId="24750" refreshError="1"/>
      <sheetData sheetId="24751" refreshError="1"/>
      <sheetData sheetId="24752" refreshError="1"/>
      <sheetData sheetId="24753" refreshError="1"/>
      <sheetData sheetId="24754" refreshError="1"/>
      <sheetData sheetId="24755" refreshError="1"/>
      <sheetData sheetId="24756" refreshError="1"/>
      <sheetData sheetId="24757" refreshError="1"/>
      <sheetData sheetId="24758" refreshError="1"/>
      <sheetData sheetId="24759" refreshError="1"/>
      <sheetData sheetId="24760" refreshError="1"/>
      <sheetData sheetId="24761" refreshError="1"/>
      <sheetData sheetId="24762" refreshError="1"/>
      <sheetData sheetId="24763" refreshError="1"/>
      <sheetData sheetId="24764" refreshError="1"/>
      <sheetData sheetId="24765" refreshError="1"/>
      <sheetData sheetId="24766" refreshError="1"/>
      <sheetData sheetId="24767" refreshError="1"/>
      <sheetData sheetId="24768" refreshError="1"/>
      <sheetData sheetId="24769" refreshError="1"/>
      <sheetData sheetId="24770" refreshError="1"/>
      <sheetData sheetId="24771" refreshError="1"/>
      <sheetData sheetId="24772" refreshError="1"/>
      <sheetData sheetId="24773" refreshError="1"/>
      <sheetData sheetId="24774" refreshError="1"/>
      <sheetData sheetId="24775" refreshError="1"/>
      <sheetData sheetId="24776" refreshError="1"/>
      <sheetData sheetId="24777" refreshError="1"/>
      <sheetData sheetId="24778" refreshError="1"/>
      <sheetData sheetId="24779" refreshError="1"/>
      <sheetData sheetId="24780" refreshError="1"/>
      <sheetData sheetId="24781" refreshError="1"/>
      <sheetData sheetId="24782" refreshError="1"/>
      <sheetData sheetId="24783" refreshError="1"/>
      <sheetData sheetId="24784" refreshError="1"/>
      <sheetData sheetId="24785" refreshError="1"/>
      <sheetData sheetId="24786" refreshError="1"/>
      <sheetData sheetId="24787" refreshError="1"/>
      <sheetData sheetId="24788" refreshError="1"/>
      <sheetData sheetId="24789" refreshError="1"/>
      <sheetData sheetId="24790" refreshError="1"/>
      <sheetData sheetId="24791" refreshError="1"/>
      <sheetData sheetId="24792" refreshError="1"/>
      <sheetData sheetId="24793" refreshError="1"/>
      <sheetData sheetId="24794" refreshError="1"/>
      <sheetData sheetId="24795" refreshError="1"/>
      <sheetData sheetId="24796" refreshError="1"/>
      <sheetData sheetId="24797" refreshError="1"/>
      <sheetData sheetId="24798" refreshError="1"/>
      <sheetData sheetId="24799" refreshError="1"/>
      <sheetData sheetId="24800" refreshError="1"/>
      <sheetData sheetId="24801" refreshError="1"/>
      <sheetData sheetId="24802" refreshError="1"/>
      <sheetData sheetId="24803" refreshError="1"/>
      <sheetData sheetId="24804" refreshError="1"/>
      <sheetData sheetId="24805" refreshError="1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 refreshError="1"/>
      <sheetData sheetId="24816" refreshError="1"/>
      <sheetData sheetId="24817" refreshError="1"/>
      <sheetData sheetId="24818" refreshError="1"/>
      <sheetData sheetId="24819" refreshError="1"/>
      <sheetData sheetId="24820" refreshError="1"/>
      <sheetData sheetId="24821" refreshError="1"/>
      <sheetData sheetId="24822" refreshError="1"/>
      <sheetData sheetId="24823" refreshError="1"/>
      <sheetData sheetId="24824" refreshError="1"/>
      <sheetData sheetId="24825" refreshError="1"/>
      <sheetData sheetId="24826" refreshError="1"/>
      <sheetData sheetId="24827" refreshError="1"/>
      <sheetData sheetId="24828" refreshError="1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 refreshError="1"/>
      <sheetData sheetId="24844" refreshError="1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>
        <row r="1">
          <cell r="L1" t="str">
            <v>12-2002</v>
          </cell>
        </row>
      </sheetData>
      <sheetData sheetId="25551">
        <row r="7">
          <cell r="B7">
            <v>2970084.1599999997</v>
          </cell>
        </row>
      </sheetData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>
        <row r="1">
          <cell r="A1" t="str">
            <v>No</v>
          </cell>
        </row>
      </sheetData>
      <sheetData sheetId="25692"/>
      <sheetData sheetId="25693"/>
      <sheetData sheetId="25694"/>
      <sheetData sheetId="25695"/>
      <sheetData sheetId="25696"/>
      <sheetData sheetId="25697">
        <row r="3">
          <cell r="U3" t="str">
            <v>F2R</v>
          </cell>
        </row>
      </sheetData>
      <sheetData sheetId="25698"/>
      <sheetData sheetId="25699"/>
      <sheetData sheetId="25700"/>
      <sheetData sheetId="25701"/>
      <sheetData sheetId="25702"/>
      <sheetData sheetId="25703"/>
      <sheetData sheetId="25704"/>
      <sheetData sheetId="25705" refreshError="1"/>
      <sheetData sheetId="25706"/>
      <sheetData sheetId="25707"/>
      <sheetData sheetId="25708"/>
      <sheetData sheetId="25709"/>
      <sheetData sheetId="25710"/>
      <sheetData sheetId="25711"/>
      <sheetData sheetId="25712"/>
      <sheetData sheetId="25713"/>
      <sheetData sheetId="25714"/>
      <sheetData sheetId="25715"/>
      <sheetData sheetId="25716"/>
      <sheetData sheetId="25717"/>
      <sheetData sheetId="25718"/>
      <sheetData sheetId="25719"/>
      <sheetData sheetId="25720"/>
      <sheetData sheetId="25721"/>
      <sheetData sheetId="25722"/>
      <sheetData sheetId="25723">
        <row r="3">
          <cell r="B3" t="str">
            <v>Id Fondo Pension</v>
          </cell>
        </row>
      </sheetData>
      <sheetData sheetId="25724">
        <row r="2">
          <cell r="G2" t="str">
            <v>Id Deuda Especifica</v>
          </cell>
        </row>
      </sheetData>
      <sheetData sheetId="25725"/>
      <sheetData sheetId="25726"/>
      <sheetData sheetId="25727"/>
      <sheetData sheetId="25728"/>
      <sheetData sheetId="25729"/>
      <sheetData sheetId="25730"/>
      <sheetData sheetId="25731"/>
      <sheetData sheetId="25732"/>
      <sheetData sheetId="25733"/>
      <sheetData sheetId="25734"/>
      <sheetData sheetId="25735"/>
      <sheetData sheetId="25736"/>
      <sheetData sheetId="25737"/>
      <sheetData sheetId="25738">
        <row r="12">
          <cell r="C12" t="str">
            <v>Power</v>
          </cell>
        </row>
      </sheetData>
      <sheetData sheetId="25739"/>
      <sheetData sheetId="25740"/>
      <sheetData sheetId="25741"/>
      <sheetData sheetId="25742"/>
      <sheetData sheetId="25743"/>
      <sheetData sheetId="25744"/>
      <sheetData sheetId="25745"/>
      <sheetData sheetId="25746"/>
      <sheetData sheetId="25747" refreshError="1"/>
      <sheetData sheetId="25748"/>
      <sheetData sheetId="25749"/>
      <sheetData sheetId="25750"/>
      <sheetData sheetId="25751"/>
      <sheetData sheetId="25752"/>
      <sheetData sheetId="25753"/>
      <sheetData sheetId="25754"/>
      <sheetData sheetId="25755"/>
      <sheetData sheetId="25756"/>
      <sheetData sheetId="25757"/>
      <sheetData sheetId="25758"/>
      <sheetData sheetId="25759"/>
      <sheetData sheetId="25760"/>
      <sheetData sheetId="25761"/>
      <sheetData sheetId="25762"/>
      <sheetData sheetId="25763">
        <row r="3">
          <cell r="B3" t="str">
            <v>Id Fondo Pension</v>
          </cell>
        </row>
      </sheetData>
      <sheetData sheetId="25764">
        <row r="2">
          <cell r="G2" t="str">
            <v>Id Deuda Especifica</v>
          </cell>
        </row>
      </sheetData>
      <sheetData sheetId="25765"/>
      <sheetData sheetId="25766"/>
      <sheetData sheetId="25767"/>
      <sheetData sheetId="25768"/>
      <sheetData sheetId="25769"/>
      <sheetData sheetId="25770"/>
      <sheetData sheetId="25771"/>
      <sheetData sheetId="25772"/>
      <sheetData sheetId="25773"/>
      <sheetData sheetId="25774">
        <row r="12">
          <cell r="C12" t="str">
            <v>Power</v>
          </cell>
        </row>
      </sheetData>
      <sheetData sheetId="25775" refreshError="1"/>
      <sheetData sheetId="25776">
        <row r="1">
          <cell r="F1" t="str">
            <v>Preliminary</v>
          </cell>
        </row>
      </sheetData>
      <sheetData sheetId="25777" refreshError="1"/>
      <sheetData sheetId="25778"/>
      <sheetData sheetId="25779" refreshError="1"/>
      <sheetData sheetId="25780"/>
      <sheetData sheetId="25781">
        <row r="2">
          <cell r="A2" t="str">
            <v>103 Co., Ltd.</v>
          </cell>
        </row>
      </sheetData>
      <sheetData sheetId="25782"/>
      <sheetData sheetId="25783">
        <row r="2">
          <cell r="H2" t="str">
            <v>(None)</v>
          </cell>
        </row>
      </sheetData>
      <sheetData sheetId="25784"/>
      <sheetData sheetId="25785"/>
      <sheetData sheetId="25786"/>
      <sheetData sheetId="25787"/>
      <sheetData sheetId="25788"/>
      <sheetData sheetId="25789"/>
      <sheetData sheetId="25790"/>
      <sheetData sheetId="25791"/>
      <sheetData sheetId="25792"/>
      <sheetData sheetId="25793"/>
      <sheetData sheetId="25794"/>
      <sheetData sheetId="25795"/>
      <sheetData sheetId="25796"/>
      <sheetData sheetId="25797"/>
      <sheetData sheetId="25798"/>
      <sheetData sheetId="25799"/>
      <sheetData sheetId="25800"/>
      <sheetData sheetId="25801"/>
      <sheetData sheetId="25802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/>
      <sheetData sheetId="25916" refreshError="1"/>
      <sheetData sheetId="25917"/>
      <sheetData sheetId="25918" refreshError="1"/>
      <sheetData sheetId="25919" refreshError="1"/>
      <sheetData sheetId="25920" refreshError="1"/>
      <sheetData sheetId="25921" refreshError="1"/>
      <sheetData sheetId="25922"/>
      <sheetData sheetId="25923" refreshError="1"/>
      <sheetData sheetId="25924" refreshError="1"/>
      <sheetData sheetId="25925" refreshError="1"/>
      <sheetData sheetId="25926" refreshError="1"/>
      <sheetData sheetId="25927"/>
      <sheetData sheetId="25928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/>
      <sheetData sheetId="25936" refreshError="1"/>
      <sheetData sheetId="25937"/>
      <sheetData sheetId="25938" refreshError="1"/>
      <sheetData sheetId="25939" refreshError="1"/>
      <sheetData sheetId="25940"/>
      <sheetData sheetId="25941"/>
      <sheetData sheetId="25942" refreshError="1"/>
      <sheetData sheetId="25943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 refreshError="1"/>
      <sheetData sheetId="25973" refreshError="1"/>
      <sheetData sheetId="25974" refreshError="1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/>
      <sheetData sheetId="25990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/>
      <sheetData sheetId="26001"/>
      <sheetData sheetId="26002"/>
      <sheetData sheetId="26003" refreshError="1"/>
      <sheetData sheetId="26004" refreshError="1"/>
      <sheetData sheetId="26005" refreshError="1"/>
      <sheetData sheetId="26006"/>
      <sheetData sheetId="26007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>
        <row r="2">
          <cell r="A2" t="str">
            <v xml:space="preserve">GCM020004                     </v>
          </cell>
        </row>
      </sheetData>
      <sheetData sheetId="26014"/>
      <sheetData sheetId="26015">
        <row r="2">
          <cell r="A2" t="str">
            <v xml:space="preserve">GCM020004                     </v>
          </cell>
        </row>
      </sheetData>
      <sheetData sheetId="26016"/>
      <sheetData sheetId="26017"/>
      <sheetData sheetId="26018"/>
      <sheetData sheetId="26019"/>
      <sheetData sheetId="26020"/>
      <sheetData sheetId="26021"/>
      <sheetData sheetId="26022"/>
      <sheetData sheetId="26023">
        <row r="2">
          <cell r="A2" t="str">
            <v xml:space="preserve">GCM020004                     </v>
          </cell>
        </row>
      </sheetData>
      <sheetData sheetId="26024">
        <row r="2">
          <cell r="A2" t="str">
            <v xml:space="preserve">GCM020004                     </v>
          </cell>
        </row>
      </sheetData>
      <sheetData sheetId="26025">
        <row r="4">
          <cell r="AB4" t="str">
            <v>-Feb-2004</v>
          </cell>
        </row>
      </sheetData>
      <sheetData sheetId="26026"/>
      <sheetData sheetId="26027">
        <row r="2">
          <cell r="A2" t="str">
            <v xml:space="preserve">GCM020004                     </v>
          </cell>
        </row>
      </sheetData>
      <sheetData sheetId="26028"/>
      <sheetData sheetId="26029"/>
      <sheetData sheetId="26030">
        <row r="22">
          <cell r="C22">
            <v>22321.5</v>
          </cell>
        </row>
      </sheetData>
      <sheetData sheetId="26031"/>
      <sheetData sheetId="26032">
        <row r="2">
          <cell r="B2" t="str">
            <v>R01</v>
          </cell>
        </row>
      </sheetData>
      <sheetData sheetId="26033"/>
      <sheetData sheetId="26034"/>
      <sheetData sheetId="26035">
        <row r="35">
          <cell r="B35">
            <v>7072497</v>
          </cell>
        </row>
      </sheetData>
      <sheetData sheetId="26036"/>
      <sheetData sheetId="26037"/>
      <sheetData sheetId="26038"/>
      <sheetData sheetId="26039">
        <row r="26">
          <cell r="G26">
            <v>1861250</v>
          </cell>
        </row>
      </sheetData>
      <sheetData sheetId="26040"/>
      <sheetData sheetId="26041"/>
      <sheetData sheetId="26042"/>
      <sheetData sheetId="26043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headcount"/>
      <sheetName val="Oper. Stats"/>
      <sheetName val="Oper. Stats (2)"/>
      <sheetName val="Room Stats"/>
      <sheetName val="Op (3)"/>
      <sheetName val=" Casino flash"/>
      <sheetName val="Loan Int Re-Allocation"/>
      <sheetName val="IS-LY"/>
      <sheetName val="IS-LY (board)"/>
      <sheetName val="IS-AC"/>
      <sheetName val="IS-FLE"/>
      <sheetName val="IS-FS"/>
      <sheetName val="SRIL"/>
      <sheetName val="IS-BU"/>
      <sheetName val="IS-BU (board)"/>
      <sheetName val="Deferred Tax"/>
      <sheetName val="Man. Fee -KI"/>
      <sheetName val="Man. Fee - SI (2)"/>
      <sheetName val="BS-LY"/>
      <sheetName val="BS-AC"/>
      <sheetName val="BS-AC (2)"/>
      <sheetName val="BS-AC (3)"/>
      <sheetName val="BS-BU"/>
      <sheetName val="BS-BU (Board)"/>
      <sheetName val="CF-BU"/>
      <sheetName val="CF-BU (R-M)"/>
      <sheetName val="CF-AC (R-M)"/>
      <sheetName val="RoomStats"/>
      <sheetName val="Report-MRU (KI-Execs)"/>
      <sheetName val="Report-MRU (Board)"/>
      <sheetName val="Budget-MRU"/>
      <sheetName val="BUD-Month-MRU"/>
      <sheetName val="Report-mru-summary"/>
      <sheetName val="Report-mru-summary (Board)"/>
      <sheetName val="Report-mru-summary (2)"/>
      <sheetName val="Budget-mru-summary (Board) (2)"/>
      <sheetName val="Budget-mru-summary (Board)"/>
      <sheetName val="Budget-mru-summary"/>
      <sheetName val="BUDGET-mru-summary(3)"/>
      <sheetName val="Oper__Stats"/>
      <sheetName val="Oper__Stats_(2)"/>
      <sheetName val="Room_Stats"/>
      <sheetName val="Op_(3)"/>
      <sheetName val="_Casino_flash"/>
      <sheetName val="Loan_Int_Re-Allocation"/>
      <sheetName val="IS-LY_(board)"/>
      <sheetName val="IS-BU_(board)"/>
      <sheetName val="Deferred_Tax"/>
      <sheetName val="Man__Fee_-KI"/>
      <sheetName val="Man__Fee_-_SI_(2)"/>
      <sheetName val="BS-AC_(2)"/>
      <sheetName val="BS-AC_(3)"/>
      <sheetName val="BS-BU_(Board)"/>
      <sheetName val="CF-BU_(R-M)"/>
      <sheetName val="CF-AC_(R-M)"/>
      <sheetName val="Report-MRU_(KI-Execs)"/>
      <sheetName val="Report-MRU_(Board)"/>
      <sheetName val="Report-mru-summary_(Board)"/>
      <sheetName val="Report-mru-summary_(2)"/>
      <sheetName val="Budget-mru-summary_(Board)_(2)"/>
      <sheetName val="Budget-mru-summary_(Board)"/>
      <sheetName val="Database"/>
      <sheetName val=" MARKET ANALYSIS BY ROOMNIGHT"/>
      <sheetName val=" 00"/>
      <sheetName val="MONTH"/>
      <sheetName val="Input"/>
      <sheetName val="Prior year adj"/>
      <sheetName val="Prior year"/>
      <sheetName val="Loan-Phasing"/>
      <sheetName val="Loan-Phasing (2)"/>
      <sheetName val="Fin Lease"/>
      <sheetName val="Interco"/>
      <sheetName val="Project"/>
      <sheetName val="SCLG"/>
      <sheetName val="Regional"/>
      <sheetName val="Dubo Blanc"/>
      <sheetName val="2004 before and after (2)"/>
      <sheetName val="Logo Shops"/>
      <sheetName val="Alamanda"/>
      <sheetName val="IAC"/>
      <sheetName val="Investment"/>
      <sheetName val="Investments-Associates"/>
      <sheetName val="Leasehold Property"/>
      <sheetName val="Regional Split"/>
      <sheetName val="BS - Units"/>
      <sheetName val="Capital Reserve"/>
      <sheetName val=" 01- Summary"/>
      <sheetName val=" 02- Fixed assets"/>
      <sheetName val="02-Fixed assets chk"/>
      <sheetName val=" 02- Fixed assets (2)"/>
      <sheetName val=" 03- Opex"/>
      <sheetName val=" 04- Stocks"/>
      <sheetName val=" 05- Debtors"/>
      <sheetName val="Debtors - trade"/>
      <sheetName val=" 06- Other Debtors"/>
      <sheetName val=" 07- Prepayments"/>
      <sheetName val=" 08- Cash &amp; Bank"/>
      <sheetName val=" 09- Creditors"/>
      <sheetName val=" 11- Provisions"/>
      <sheetName val=" 11a- PRB Control Ac"/>
      <sheetName val=" 12- O'vride &amp; Fees"/>
      <sheetName val=" 13- Loans &amp; Inter-hotel"/>
      <sheetName val=" 14- P&amp;L - Dividends"/>
      <sheetName val="STG"/>
      <sheetName val="STG-P&amp;L recon"/>
      <sheetName val="Format Stg"/>
      <sheetName val="CCB"/>
      <sheetName val="Format CCB"/>
      <sheetName val="LAP"/>
      <sheetName val="STG (2)"/>
      <sheetName val="FormatscalaLap"/>
      <sheetName val="FormatscalaLap (2)"/>
      <sheetName val="TRK"/>
      <sheetName val="Format-TRK"/>
      <sheetName val="Man. Fee- Prior year"/>
      <sheetName val="Sheet3"/>
      <sheetName val="Format- (scala)"/>
      <sheetName val="Format-Regional"/>
      <sheetName val="Sheet2"/>
      <sheetName val="Invest"/>
      <sheetName val="Other Assets"/>
      <sheetName val="Sheet1"/>
      <sheetName val="Sugar"/>
      <sheetName val="99 Revln"/>
      <sheetName val="Coco"/>
      <sheetName val="opex"/>
      <sheetName val="Pre-Op"/>
      <sheetName val="SRSey"/>
      <sheetName val="F ASSETS"/>
      <sheetName val="Retained Earnings (2)"/>
      <sheetName val="assets"/>
      <sheetName val="Retained Earnings"/>
      <sheetName val="02 Revln "/>
      <sheetName val="02 Revln  (REV) (final)"/>
      <sheetName val="02 Revln  (REV) (final) (free)"/>
      <sheetName val="TSK SCRAP (final)"/>
      <sheetName val="02 Revln  (REV)"/>
      <sheetName val="TSK SCRAP"/>
      <sheetName val="Investments(2)"/>
      <sheetName val="Minority Interest"/>
      <sheetName val="Minority Interest (2)"/>
      <sheetName val="_00"/>
      <sheetName val="Prior_year_adj"/>
      <sheetName val="Prior_year"/>
      <sheetName val="Loan-Phasing_(2)"/>
      <sheetName val="Fin_Lease"/>
      <sheetName val="Dubo_Blanc"/>
      <sheetName val="2004_before_and_after_(2)"/>
      <sheetName val="Logo_Shops"/>
      <sheetName val="Leasehold_Property"/>
      <sheetName val="Regional_Split"/>
      <sheetName val="BS_-_Units"/>
      <sheetName val="Capital_Reserve"/>
      <sheetName val="_01-_Summary"/>
      <sheetName val="_02-_Fixed_assets"/>
      <sheetName val="02-Fixed_assets_chk"/>
      <sheetName val="_02-_Fixed_assets_(2)"/>
      <sheetName val="_03-_Opex"/>
      <sheetName val="_04-_Stocks"/>
      <sheetName val="_05-_Debtors"/>
      <sheetName val="Debtors_-_trade"/>
      <sheetName val="_06-_Other_Debtors"/>
      <sheetName val="_07-_Prepayments"/>
      <sheetName val="_08-_Cash_&amp;_Bank"/>
      <sheetName val="_09-_Creditors"/>
      <sheetName val="_11-_Provisions"/>
      <sheetName val="_11a-_PRB_Control_Ac"/>
      <sheetName val="_12-_O'vride_&amp;_Fees"/>
      <sheetName val="_13-_Loans_&amp;_Inter-hotel"/>
      <sheetName val="_14-_P&amp;L_-_Dividends"/>
      <sheetName val="STG-P&amp;L_recon"/>
      <sheetName val="Format_Stg"/>
      <sheetName val="Format_CCB"/>
      <sheetName val="STG_(2)"/>
      <sheetName val="FormatscalaLap_(2)"/>
      <sheetName val="Man__Fee-_Prior_year"/>
      <sheetName val="Format-_(scala)"/>
      <sheetName val="Other_Assets"/>
      <sheetName val="99_Revln"/>
      <sheetName val="F_ASSETS"/>
      <sheetName val="Retained_Earnings_(2)"/>
      <sheetName val="Retained_Earnings"/>
      <sheetName val="02_Revln_"/>
      <sheetName val="02_Revln__(REV)_(final)"/>
      <sheetName val="02_Revln__(REV)_(final)_(free)"/>
      <sheetName val="TSK_SCRAP_(final)"/>
      <sheetName val="02_Revln__(REV)"/>
      <sheetName val="TSK_SCRAP"/>
      <sheetName val="Minority_Interest"/>
      <sheetName val="Minority_Interest_(2)"/>
      <sheetName val="Rm Occup.Stat"/>
      <sheetName val="Salaries Budget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D10" t="str">
            <v>STG:-</v>
          </cell>
        </row>
        <row r="12">
          <cell r="E12">
            <v>37987</v>
          </cell>
          <cell r="G12">
            <v>264828.77</v>
          </cell>
          <cell r="K12">
            <v>264828.77</v>
          </cell>
          <cell r="L12">
            <v>988602.74</v>
          </cell>
          <cell r="M12">
            <v>169863.02</v>
          </cell>
          <cell r="N12">
            <v>314450.46999999997</v>
          </cell>
          <cell r="O12">
            <v>891780.85</v>
          </cell>
          <cell r="P12">
            <v>169879.67999999999</v>
          </cell>
          <cell r="Q12">
            <v>565856.17000000004</v>
          </cell>
          <cell r="R12">
            <v>0</v>
          </cell>
          <cell r="S12">
            <v>3365261.7</v>
          </cell>
        </row>
        <row r="13">
          <cell r="E13">
            <v>38018</v>
          </cell>
          <cell r="G13">
            <v>240873.28</v>
          </cell>
          <cell r="K13">
            <v>240873.28</v>
          </cell>
          <cell r="L13">
            <v>900106.85</v>
          </cell>
          <cell r="M13">
            <v>154657.53</v>
          </cell>
          <cell r="N13">
            <v>286273.90000000002</v>
          </cell>
          <cell r="O13">
            <v>812210.74</v>
          </cell>
          <cell r="P13">
            <v>155551.79999999999</v>
          </cell>
          <cell r="Q13">
            <v>505308.22</v>
          </cell>
          <cell r="R13">
            <v>0</v>
          </cell>
          <cell r="S13">
            <v>3054982.3199999994</v>
          </cell>
        </row>
        <row r="14">
          <cell r="E14">
            <v>38047</v>
          </cell>
          <cell r="G14">
            <v>257671.24</v>
          </cell>
          <cell r="K14">
            <v>257671.24</v>
          </cell>
          <cell r="L14">
            <v>963887.67</v>
          </cell>
          <cell r="M14">
            <v>165349.32</v>
          </cell>
          <cell r="N14">
            <v>305715.71999999997</v>
          </cell>
          <cell r="O14">
            <v>813058.7</v>
          </cell>
          <cell r="P14">
            <v>163776.17000000001</v>
          </cell>
          <cell r="Q14">
            <v>538253.43000000005</v>
          </cell>
          <cell r="R14">
            <v>0</v>
          </cell>
          <cell r="S14">
            <v>3207712.2500000005</v>
          </cell>
        </row>
        <row r="15">
          <cell r="E15">
            <v>38078</v>
          </cell>
          <cell r="G15">
            <v>231952.05</v>
          </cell>
          <cell r="K15">
            <v>231952.05</v>
          </cell>
          <cell r="L15">
            <v>902498.63</v>
          </cell>
          <cell r="M15">
            <v>147315.06</v>
          </cell>
          <cell r="N15">
            <v>277069.25</v>
          </cell>
          <cell r="O15">
            <v>867295</v>
          </cell>
          <cell r="P15">
            <v>154918.03</v>
          </cell>
          <cell r="Q15">
            <v>520890.41</v>
          </cell>
          <cell r="R15">
            <v>0</v>
          </cell>
          <cell r="S15">
            <v>3101938.43</v>
          </cell>
        </row>
        <row r="16">
          <cell r="E16">
            <v>38108</v>
          </cell>
          <cell r="G16">
            <v>234623.29</v>
          </cell>
          <cell r="K16">
            <v>234623.29</v>
          </cell>
          <cell r="L16">
            <v>914457.53</v>
          </cell>
          <cell r="M16">
            <v>149267.13</v>
          </cell>
          <cell r="N16">
            <v>279511.63</v>
          </cell>
          <cell r="O16">
            <v>822643.44</v>
          </cell>
          <cell r="P16">
            <v>156693.99</v>
          </cell>
          <cell r="Q16">
            <v>538253.42000000004</v>
          </cell>
          <cell r="R16">
            <v>82454.789999999994</v>
          </cell>
          <cell r="S16">
            <v>3177905.2199999997</v>
          </cell>
        </row>
        <row r="17">
          <cell r="E17">
            <v>38139</v>
          </cell>
          <cell r="G17">
            <v>226763.7</v>
          </cell>
          <cell r="K17">
            <v>226763.7</v>
          </cell>
          <cell r="L17">
            <v>884958.9</v>
          </cell>
          <cell r="M17">
            <v>144198.63</v>
          </cell>
          <cell r="N17">
            <v>270495.12</v>
          </cell>
          <cell r="O17">
            <v>796106.56</v>
          </cell>
          <cell r="P17">
            <v>151639.34</v>
          </cell>
          <cell r="Q17">
            <v>520890.42</v>
          </cell>
          <cell r="R17">
            <v>77301.37</v>
          </cell>
          <cell r="S17">
            <v>3072354.04</v>
          </cell>
        </row>
        <row r="18">
          <cell r="E18">
            <v>38169</v>
          </cell>
          <cell r="G18">
            <v>225599.31</v>
          </cell>
          <cell r="K18">
            <v>225599.31</v>
          </cell>
          <cell r="L18">
            <v>876355.12</v>
          </cell>
          <cell r="M18">
            <v>141410.96</v>
          </cell>
          <cell r="N18">
            <v>270777</v>
          </cell>
          <cell r="O18">
            <v>822643.46</v>
          </cell>
          <cell r="P18">
            <v>156727.32999999999</v>
          </cell>
          <cell r="Q18">
            <v>538253.42000000004</v>
          </cell>
          <cell r="R18">
            <v>79878.09</v>
          </cell>
          <cell r="S18">
            <v>3111644.6899999995</v>
          </cell>
        </row>
        <row r="19">
          <cell r="E19">
            <v>38200</v>
          </cell>
          <cell r="G19">
            <v>225599.32</v>
          </cell>
          <cell r="K19">
            <v>225599.32</v>
          </cell>
          <cell r="L19">
            <v>876355.16</v>
          </cell>
          <cell r="M19">
            <v>141410.95000000001</v>
          </cell>
          <cell r="N19">
            <v>270777</v>
          </cell>
          <cell r="O19">
            <v>822643.44</v>
          </cell>
          <cell r="P19">
            <v>156677.32</v>
          </cell>
          <cell r="Q19">
            <v>538253.42000000004</v>
          </cell>
          <cell r="R19">
            <v>69788.22</v>
          </cell>
          <cell r="S19">
            <v>3101504.83</v>
          </cell>
        </row>
        <row r="20">
          <cell r="E20">
            <v>38231</v>
          </cell>
          <cell r="G20">
            <v>218321.92000000001</v>
          </cell>
          <cell r="K20">
            <v>218321.92000000001</v>
          </cell>
          <cell r="L20">
            <v>846856.49</v>
          </cell>
          <cell r="M20">
            <v>136849.32</v>
          </cell>
          <cell r="N20">
            <v>262042.25</v>
          </cell>
          <cell r="O20">
            <v>796105.84</v>
          </cell>
          <cell r="P20">
            <v>151656.01</v>
          </cell>
          <cell r="Q20">
            <v>520890.42</v>
          </cell>
          <cell r="R20">
            <v>67536.98</v>
          </cell>
          <cell r="S20">
            <v>3000259.23</v>
          </cell>
        </row>
        <row r="21">
          <cell r="E21">
            <v>38261</v>
          </cell>
          <cell r="G21">
            <v>218339.04</v>
          </cell>
          <cell r="K21">
            <v>218339.04</v>
          </cell>
          <cell r="L21">
            <v>844331.82</v>
          </cell>
          <cell r="M21">
            <v>134465.75</v>
          </cell>
          <cell r="N21">
            <v>264347.73</v>
          </cell>
          <cell r="O21">
            <v>829338.06</v>
          </cell>
          <cell r="P21">
            <v>158104.54999999999</v>
          </cell>
          <cell r="Q21">
            <v>538253.42000000004</v>
          </cell>
          <cell r="R21">
            <v>69788.22</v>
          </cell>
          <cell r="S21">
            <v>3056968.59</v>
          </cell>
        </row>
        <row r="22">
          <cell r="E22">
            <v>38292</v>
          </cell>
          <cell r="G22">
            <v>215753.42</v>
          </cell>
          <cell r="K22">
            <v>215753.42</v>
          </cell>
          <cell r="L22">
            <v>833137.03</v>
          </cell>
          <cell r="M22">
            <v>132739.73000000001</v>
          </cell>
          <cell r="N22">
            <v>261273.91</v>
          </cell>
          <cell r="O22">
            <v>817622.92</v>
          </cell>
          <cell r="P22">
            <v>155754.37</v>
          </cell>
          <cell r="Q22">
            <v>520890.41</v>
          </cell>
          <cell r="R22">
            <v>67536.990000000005</v>
          </cell>
          <cell r="S22">
            <v>3004708.7800000003</v>
          </cell>
        </row>
        <row r="23">
          <cell r="E23">
            <v>38322</v>
          </cell>
          <cell r="G23">
            <v>222945.21</v>
          </cell>
          <cell r="K23">
            <v>222945.21</v>
          </cell>
          <cell r="L23">
            <v>860908.2</v>
          </cell>
          <cell r="M23">
            <v>137164.38</v>
          </cell>
          <cell r="N23">
            <v>269983.05</v>
          </cell>
          <cell r="O23">
            <v>844877.06</v>
          </cell>
          <cell r="P23">
            <v>160945.63</v>
          </cell>
          <cell r="Q23">
            <v>538253.43000000005</v>
          </cell>
          <cell r="R23">
            <v>78076.91</v>
          </cell>
          <cell r="S23">
            <v>3113153.8700000006</v>
          </cell>
        </row>
        <row r="25">
          <cell r="I25">
            <v>2783270.5500000003</v>
          </cell>
          <cell r="J25">
            <v>0</v>
          </cell>
        </row>
        <row r="26">
          <cell r="D26" t="str">
            <v>STG:-</v>
          </cell>
          <cell r="I26">
            <v>2783270.5500000003</v>
          </cell>
          <cell r="J26">
            <v>0</v>
          </cell>
        </row>
        <row r="28">
          <cell r="C28" t="str">
            <v>Provision</v>
          </cell>
        </row>
        <row r="30">
          <cell r="D30" t="str">
            <v>TRK:-</v>
          </cell>
        </row>
        <row r="32">
          <cell r="E32">
            <v>37987</v>
          </cell>
          <cell r="G32">
            <v>264828.77</v>
          </cell>
          <cell r="K32">
            <v>264828.77</v>
          </cell>
          <cell r="L32">
            <v>988602.74</v>
          </cell>
          <cell r="M32">
            <v>169863.02</v>
          </cell>
          <cell r="N32">
            <v>314450.46999999997</v>
          </cell>
          <cell r="O32">
            <v>891780.85</v>
          </cell>
          <cell r="P32">
            <v>169879.67999999999</v>
          </cell>
          <cell r="Q32">
            <v>565856.17000000004</v>
          </cell>
          <cell r="R32">
            <v>0</v>
          </cell>
          <cell r="S32">
            <v>3365261.7</v>
          </cell>
        </row>
        <row r="33">
          <cell r="E33">
            <v>38018</v>
          </cell>
          <cell r="G33">
            <v>240873.28</v>
          </cell>
          <cell r="K33">
            <v>240873.28</v>
          </cell>
          <cell r="L33">
            <v>900106.85</v>
          </cell>
          <cell r="M33">
            <v>154657.53</v>
          </cell>
          <cell r="N33">
            <v>286273.90000000002</v>
          </cell>
          <cell r="O33">
            <v>812210.74</v>
          </cell>
          <cell r="P33">
            <v>155551.79999999999</v>
          </cell>
          <cell r="Q33">
            <v>505308.22</v>
          </cell>
          <cell r="R33">
            <v>0</v>
          </cell>
          <cell r="S33">
            <v>3054982.3199999994</v>
          </cell>
        </row>
        <row r="34">
          <cell r="E34">
            <v>38047</v>
          </cell>
          <cell r="G34">
            <v>257671.24</v>
          </cell>
          <cell r="K34">
            <v>257671.24</v>
          </cell>
          <cell r="L34">
            <v>963887.67</v>
          </cell>
          <cell r="M34">
            <v>165349.32</v>
          </cell>
          <cell r="N34">
            <v>305715.71999999997</v>
          </cell>
          <cell r="O34">
            <v>813058.7</v>
          </cell>
          <cell r="P34">
            <v>163776.17000000001</v>
          </cell>
          <cell r="Q34">
            <v>538253.43000000005</v>
          </cell>
          <cell r="R34">
            <v>0</v>
          </cell>
          <cell r="S34">
            <v>3207712.2500000005</v>
          </cell>
        </row>
        <row r="35">
          <cell r="E35">
            <v>38078</v>
          </cell>
          <cell r="G35">
            <v>231952.05</v>
          </cell>
          <cell r="K35">
            <v>231952.05</v>
          </cell>
          <cell r="L35">
            <v>902498.63</v>
          </cell>
          <cell r="M35">
            <v>147315.06</v>
          </cell>
          <cell r="N35">
            <v>277069.25</v>
          </cell>
          <cell r="O35">
            <v>867295</v>
          </cell>
          <cell r="P35">
            <v>154918.03</v>
          </cell>
          <cell r="Q35">
            <v>520890.41</v>
          </cell>
          <cell r="R35">
            <v>0</v>
          </cell>
          <cell r="S35">
            <v>3101938.43</v>
          </cell>
        </row>
        <row r="36">
          <cell r="E36">
            <v>38108</v>
          </cell>
          <cell r="G36">
            <v>234623.29</v>
          </cell>
          <cell r="K36">
            <v>234623.29</v>
          </cell>
          <cell r="L36">
            <v>914457.53</v>
          </cell>
          <cell r="M36">
            <v>149267.13</v>
          </cell>
          <cell r="N36">
            <v>279511.63</v>
          </cell>
          <cell r="O36">
            <v>822643.44</v>
          </cell>
          <cell r="P36">
            <v>156693.99</v>
          </cell>
          <cell r="Q36">
            <v>538253.42000000004</v>
          </cell>
          <cell r="R36">
            <v>82454.789999999994</v>
          </cell>
          <cell r="S36">
            <v>3177905.2199999997</v>
          </cell>
        </row>
        <row r="37">
          <cell r="E37">
            <v>38139</v>
          </cell>
          <cell r="G37">
            <v>226763.7</v>
          </cell>
          <cell r="K37">
            <v>226763.7</v>
          </cell>
          <cell r="L37">
            <v>884958.9</v>
          </cell>
          <cell r="M37">
            <v>144198.63</v>
          </cell>
          <cell r="N37">
            <v>270495.12</v>
          </cell>
          <cell r="O37">
            <v>796106.56</v>
          </cell>
          <cell r="P37">
            <v>151639.34</v>
          </cell>
          <cell r="Q37">
            <v>520890.42</v>
          </cell>
          <cell r="R37">
            <v>77301.37</v>
          </cell>
          <cell r="S37">
            <v>3072354.04</v>
          </cell>
        </row>
        <row r="38">
          <cell r="E38">
            <v>38169</v>
          </cell>
          <cell r="G38">
            <v>225599.31</v>
          </cell>
          <cell r="K38">
            <v>225599.31</v>
          </cell>
          <cell r="L38">
            <v>876355.12</v>
          </cell>
          <cell r="M38">
            <v>141410.96</v>
          </cell>
          <cell r="N38">
            <v>270777</v>
          </cell>
          <cell r="O38">
            <v>822643.46</v>
          </cell>
          <cell r="P38">
            <v>156727.32999999999</v>
          </cell>
          <cell r="Q38">
            <v>538253.42000000004</v>
          </cell>
          <cell r="R38">
            <v>79878.09</v>
          </cell>
          <cell r="S38">
            <v>3111644.6899999995</v>
          </cell>
        </row>
        <row r="39">
          <cell r="E39">
            <v>38200</v>
          </cell>
          <cell r="G39">
            <v>225599.32</v>
          </cell>
          <cell r="K39">
            <v>225599.32</v>
          </cell>
          <cell r="L39">
            <v>876355.16</v>
          </cell>
          <cell r="M39">
            <v>141410.95000000001</v>
          </cell>
          <cell r="N39">
            <v>270777</v>
          </cell>
          <cell r="O39">
            <v>822643.44</v>
          </cell>
          <cell r="P39">
            <v>156677.32</v>
          </cell>
          <cell r="Q39">
            <v>538253.42000000004</v>
          </cell>
          <cell r="R39">
            <v>69788.22</v>
          </cell>
          <cell r="S39">
            <v>3101504.83</v>
          </cell>
        </row>
        <row r="40">
          <cell r="E40">
            <v>38231</v>
          </cell>
          <cell r="G40">
            <v>218321.92000000001</v>
          </cell>
          <cell r="K40">
            <v>218321.92000000001</v>
          </cell>
          <cell r="L40">
            <v>846856.49</v>
          </cell>
          <cell r="M40">
            <v>136849.32</v>
          </cell>
          <cell r="N40">
            <v>262042.25</v>
          </cell>
          <cell r="O40">
            <v>796105.84</v>
          </cell>
          <cell r="P40">
            <v>151656.01</v>
          </cell>
          <cell r="Q40">
            <v>520890.42</v>
          </cell>
          <cell r="R40">
            <v>67536.98</v>
          </cell>
          <cell r="S40">
            <v>3000259.23</v>
          </cell>
        </row>
        <row r="41">
          <cell r="E41">
            <v>38261</v>
          </cell>
          <cell r="G41">
            <v>218339.04</v>
          </cell>
          <cell r="K41">
            <v>218339.04</v>
          </cell>
          <cell r="L41">
            <v>844331.82</v>
          </cell>
          <cell r="M41">
            <v>134465.75</v>
          </cell>
          <cell r="N41">
            <v>264347.73</v>
          </cell>
          <cell r="O41">
            <v>829338.06</v>
          </cell>
          <cell r="P41">
            <v>158104.54999999999</v>
          </cell>
          <cell r="Q41">
            <v>538253.42000000004</v>
          </cell>
          <cell r="R41">
            <v>69788.22</v>
          </cell>
          <cell r="S41">
            <v>3056968.59</v>
          </cell>
        </row>
        <row r="42">
          <cell r="E42">
            <v>38292</v>
          </cell>
          <cell r="G42">
            <v>215753.42</v>
          </cell>
          <cell r="K42">
            <v>215753.42</v>
          </cell>
          <cell r="L42">
            <v>833137.03</v>
          </cell>
          <cell r="M42">
            <v>132739.73000000001</v>
          </cell>
          <cell r="N42">
            <v>261273.91</v>
          </cell>
          <cell r="O42">
            <v>817622.92</v>
          </cell>
          <cell r="P42">
            <v>155754.37</v>
          </cell>
          <cell r="Q42">
            <v>520890.41</v>
          </cell>
          <cell r="R42">
            <v>67536.990000000005</v>
          </cell>
          <cell r="S42">
            <v>3004708.7800000003</v>
          </cell>
        </row>
        <row r="43">
          <cell r="E43">
            <v>38322</v>
          </cell>
          <cell r="G43">
            <v>222945.21</v>
          </cell>
          <cell r="K43">
            <v>222945.21</v>
          </cell>
          <cell r="L43">
            <v>860908.2</v>
          </cell>
          <cell r="M43">
            <v>137164.38</v>
          </cell>
          <cell r="N43">
            <v>269983.05</v>
          </cell>
          <cell r="O43">
            <v>844877.06</v>
          </cell>
          <cell r="P43">
            <v>160945.63</v>
          </cell>
          <cell r="Q43">
            <v>538253.43000000005</v>
          </cell>
          <cell r="R43">
            <v>78076.91</v>
          </cell>
          <cell r="S43">
            <v>3113153.8700000006</v>
          </cell>
        </row>
        <row r="45">
          <cell r="I45">
            <v>2783270.5500000003</v>
          </cell>
          <cell r="J45">
            <v>0</v>
          </cell>
        </row>
        <row r="46">
          <cell r="D46" t="str">
            <v>TRK:-</v>
          </cell>
          <cell r="I46">
            <v>2783270.5500000003</v>
          </cell>
          <cell r="J46">
            <v>0</v>
          </cell>
        </row>
        <row r="48">
          <cell r="C48" t="str">
            <v>Provision</v>
          </cell>
        </row>
        <row r="50">
          <cell r="D50" t="str">
            <v>SBR:-</v>
          </cell>
        </row>
        <row r="52">
          <cell r="E52">
            <v>37987</v>
          </cell>
          <cell r="G52">
            <v>264828.77</v>
          </cell>
          <cell r="K52">
            <v>264828.77</v>
          </cell>
          <cell r="L52">
            <v>988602.74</v>
          </cell>
          <cell r="M52">
            <v>169863.02</v>
          </cell>
          <cell r="N52">
            <v>314450.46999999997</v>
          </cell>
          <cell r="O52">
            <v>891780.85</v>
          </cell>
          <cell r="P52">
            <v>169879.67999999999</v>
          </cell>
          <cell r="Q52">
            <v>565856.17000000004</v>
          </cell>
          <cell r="R52">
            <v>0</v>
          </cell>
          <cell r="S52">
            <v>3365261.7</v>
          </cell>
        </row>
        <row r="53">
          <cell r="E53">
            <v>38018</v>
          </cell>
          <cell r="G53">
            <v>240873.28</v>
          </cell>
          <cell r="K53">
            <v>240873.28</v>
          </cell>
          <cell r="L53">
            <v>900106.85</v>
          </cell>
          <cell r="M53">
            <v>154657.53</v>
          </cell>
          <cell r="N53">
            <v>286273.90000000002</v>
          </cell>
          <cell r="O53">
            <v>812210.74</v>
          </cell>
          <cell r="P53">
            <v>155551.79999999999</v>
          </cell>
          <cell r="Q53">
            <v>505308.22</v>
          </cell>
          <cell r="R53">
            <v>0</v>
          </cell>
          <cell r="S53">
            <v>3054982.3199999994</v>
          </cell>
        </row>
        <row r="54">
          <cell r="E54">
            <v>38047</v>
          </cell>
          <cell r="G54">
            <v>257671.24</v>
          </cell>
          <cell r="K54">
            <v>257671.24</v>
          </cell>
          <cell r="L54">
            <v>963887.67</v>
          </cell>
          <cell r="M54">
            <v>165349.32</v>
          </cell>
          <cell r="N54">
            <v>305715.71999999997</v>
          </cell>
          <cell r="O54">
            <v>813058.7</v>
          </cell>
          <cell r="P54">
            <v>163776.17000000001</v>
          </cell>
          <cell r="Q54">
            <v>538253.43000000005</v>
          </cell>
          <cell r="R54">
            <v>0</v>
          </cell>
          <cell r="S54">
            <v>3207712.2500000005</v>
          </cell>
        </row>
        <row r="55">
          <cell r="E55">
            <v>38078</v>
          </cell>
          <cell r="G55">
            <v>231952.05</v>
          </cell>
          <cell r="K55">
            <v>231952.05</v>
          </cell>
          <cell r="L55">
            <v>902498.63</v>
          </cell>
          <cell r="M55">
            <v>147315.06</v>
          </cell>
          <cell r="N55">
            <v>277069.25</v>
          </cell>
          <cell r="O55">
            <v>867295</v>
          </cell>
          <cell r="P55">
            <v>154918.03</v>
          </cell>
          <cell r="Q55">
            <v>520890.41</v>
          </cell>
          <cell r="R55">
            <v>0</v>
          </cell>
          <cell r="S55">
            <v>3101938.43</v>
          </cell>
        </row>
        <row r="56">
          <cell r="E56">
            <v>38108</v>
          </cell>
          <cell r="G56">
            <v>234623.29</v>
          </cell>
          <cell r="K56">
            <v>234623.29</v>
          </cell>
          <cell r="L56">
            <v>914457.53</v>
          </cell>
          <cell r="M56">
            <v>149267.13</v>
          </cell>
          <cell r="N56">
            <v>279511.63</v>
          </cell>
          <cell r="O56">
            <v>822643.44</v>
          </cell>
          <cell r="P56">
            <v>156693.99</v>
          </cell>
          <cell r="Q56">
            <v>538253.42000000004</v>
          </cell>
          <cell r="R56">
            <v>82454.789999999994</v>
          </cell>
          <cell r="S56">
            <v>3177905.2199999997</v>
          </cell>
        </row>
        <row r="57">
          <cell r="E57">
            <v>38139</v>
          </cell>
          <cell r="G57">
            <v>226763.7</v>
          </cell>
          <cell r="K57">
            <v>226763.7</v>
          </cell>
          <cell r="L57">
            <v>884958.9</v>
          </cell>
          <cell r="M57">
            <v>144198.63</v>
          </cell>
          <cell r="N57">
            <v>270495.12</v>
          </cell>
          <cell r="O57">
            <v>796106.56</v>
          </cell>
          <cell r="P57">
            <v>151639.34</v>
          </cell>
          <cell r="Q57">
            <v>520890.42</v>
          </cell>
          <cell r="R57">
            <v>77301.37</v>
          </cell>
          <cell r="S57">
            <v>3072354.04</v>
          </cell>
        </row>
        <row r="58">
          <cell r="E58">
            <v>38169</v>
          </cell>
          <cell r="G58">
            <v>225599.31</v>
          </cell>
          <cell r="K58">
            <v>225599.31</v>
          </cell>
          <cell r="L58">
            <v>876355.12</v>
          </cell>
          <cell r="M58">
            <v>141410.96</v>
          </cell>
          <cell r="N58">
            <v>270777</v>
          </cell>
          <cell r="O58">
            <v>822643.46</v>
          </cell>
          <cell r="P58">
            <v>156727.32999999999</v>
          </cell>
          <cell r="Q58">
            <v>538253.42000000004</v>
          </cell>
          <cell r="R58">
            <v>79878.09</v>
          </cell>
          <cell r="S58">
            <v>3111644.6899999995</v>
          </cell>
        </row>
        <row r="59">
          <cell r="E59">
            <v>38200</v>
          </cell>
          <cell r="G59">
            <v>225599.32</v>
          </cell>
          <cell r="K59">
            <v>225599.32</v>
          </cell>
          <cell r="L59">
            <v>876355.16</v>
          </cell>
          <cell r="M59">
            <v>141410.95000000001</v>
          </cell>
          <cell r="N59">
            <v>270777</v>
          </cell>
          <cell r="O59">
            <v>822643.44</v>
          </cell>
          <cell r="P59">
            <v>156677.32</v>
          </cell>
          <cell r="Q59">
            <v>538253.42000000004</v>
          </cell>
          <cell r="R59">
            <v>69788.22</v>
          </cell>
          <cell r="S59">
            <v>3101504.83</v>
          </cell>
        </row>
        <row r="60">
          <cell r="E60">
            <v>38231</v>
          </cell>
          <cell r="G60">
            <v>218321.92000000001</v>
          </cell>
          <cell r="K60">
            <v>218321.92000000001</v>
          </cell>
          <cell r="L60">
            <v>846856.49</v>
          </cell>
          <cell r="M60">
            <v>136849.32</v>
          </cell>
          <cell r="N60">
            <v>262042.25</v>
          </cell>
          <cell r="O60">
            <v>796105.84</v>
          </cell>
          <cell r="P60">
            <v>151656.01</v>
          </cell>
          <cell r="Q60">
            <v>520890.42</v>
          </cell>
          <cell r="R60">
            <v>67536.98</v>
          </cell>
          <cell r="S60">
            <v>3000259.23</v>
          </cell>
        </row>
        <row r="61">
          <cell r="E61">
            <v>38261</v>
          </cell>
          <cell r="G61">
            <v>218339.04</v>
          </cell>
          <cell r="K61">
            <v>218339.04</v>
          </cell>
          <cell r="L61">
            <v>844331.82</v>
          </cell>
          <cell r="M61">
            <v>134465.75</v>
          </cell>
          <cell r="N61">
            <v>264347.73</v>
          </cell>
          <cell r="O61">
            <v>829338.06</v>
          </cell>
          <cell r="P61">
            <v>158104.54999999999</v>
          </cell>
          <cell r="Q61">
            <v>538253.42000000004</v>
          </cell>
          <cell r="R61">
            <v>69788.22</v>
          </cell>
          <cell r="S61">
            <v>3056968.59</v>
          </cell>
        </row>
        <row r="62">
          <cell r="E62">
            <v>38292</v>
          </cell>
          <cell r="G62">
            <v>215753.42</v>
          </cell>
          <cell r="K62">
            <v>215753.42</v>
          </cell>
          <cell r="L62">
            <v>833137.03</v>
          </cell>
          <cell r="M62">
            <v>132739.73000000001</v>
          </cell>
          <cell r="N62">
            <v>261273.91</v>
          </cell>
          <cell r="O62">
            <v>817622.92</v>
          </cell>
          <cell r="P62">
            <v>155754.37</v>
          </cell>
          <cell r="Q62">
            <v>520890.41</v>
          </cell>
          <cell r="R62">
            <v>67536.990000000005</v>
          </cell>
          <cell r="S62">
            <v>3004708.7800000003</v>
          </cell>
        </row>
        <row r="63">
          <cell r="E63">
            <v>38322</v>
          </cell>
          <cell r="G63">
            <v>222945.21</v>
          </cell>
          <cell r="K63">
            <v>222945.21</v>
          </cell>
          <cell r="L63">
            <v>860908.2</v>
          </cell>
          <cell r="M63">
            <v>137164.38</v>
          </cell>
          <cell r="N63">
            <v>269983.05</v>
          </cell>
          <cell r="O63">
            <v>844877.06</v>
          </cell>
          <cell r="P63">
            <v>160945.63</v>
          </cell>
          <cell r="Q63">
            <v>538253.43000000005</v>
          </cell>
          <cell r="R63">
            <v>78076.91</v>
          </cell>
          <cell r="S63">
            <v>3113153.8700000006</v>
          </cell>
        </row>
        <row r="65">
          <cell r="I65">
            <v>2783270.5500000003</v>
          </cell>
          <cell r="J65">
            <v>0</v>
          </cell>
        </row>
        <row r="66">
          <cell r="D66" t="str">
            <v>SBR:-</v>
          </cell>
          <cell r="I66">
            <v>2783270.5500000003</v>
          </cell>
          <cell r="J66">
            <v>0</v>
          </cell>
        </row>
        <row r="68">
          <cell r="C68" t="str">
            <v>Provision</v>
          </cell>
        </row>
        <row r="70">
          <cell r="D70" t="str">
            <v>LAP:-</v>
          </cell>
        </row>
        <row r="72">
          <cell r="E72">
            <v>37987</v>
          </cell>
          <cell r="G72">
            <v>264828.77</v>
          </cell>
          <cell r="K72">
            <v>264828.77</v>
          </cell>
          <cell r="L72">
            <v>988602.74</v>
          </cell>
          <cell r="M72">
            <v>169863.02</v>
          </cell>
          <cell r="N72">
            <v>314450.46999999997</v>
          </cell>
          <cell r="O72">
            <v>891780.85</v>
          </cell>
          <cell r="P72">
            <v>169879.67999999999</v>
          </cell>
          <cell r="Q72">
            <v>565856.17000000004</v>
          </cell>
          <cell r="R72">
            <v>0</v>
          </cell>
          <cell r="S72">
            <v>3365261.7</v>
          </cell>
        </row>
        <row r="73">
          <cell r="E73">
            <v>38018</v>
          </cell>
          <cell r="G73">
            <v>240873.28</v>
          </cell>
          <cell r="K73">
            <v>240873.28</v>
          </cell>
          <cell r="L73">
            <v>900106.85</v>
          </cell>
          <cell r="M73">
            <v>154657.53</v>
          </cell>
          <cell r="N73">
            <v>286273.90000000002</v>
          </cell>
          <cell r="O73">
            <v>812210.74</v>
          </cell>
          <cell r="P73">
            <v>155551.79999999999</v>
          </cell>
          <cell r="Q73">
            <v>505308.22</v>
          </cell>
          <cell r="R73">
            <v>0</v>
          </cell>
          <cell r="S73">
            <v>3054982.3199999994</v>
          </cell>
        </row>
        <row r="74">
          <cell r="E74">
            <v>38047</v>
          </cell>
          <cell r="G74">
            <v>257671.24</v>
          </cell>
          <cell r="K74">
            <v>257671.24</v>
          </cell>
          <cell r="L74">
            <v>963887.67</v>
          </cell>
          <cell r="M74">
            <v>165349.32</v>
          </cell>
          <cell r="N74">
            <v>305715.71999999997</v>
          </cell>
          <cell r="O74">
            <v>813058.7</v>
          </cell>
          <cell r="P74">
            <v>163776.17000000001</v>
          </cell>
          <cell r="Q74">
            <v>538253.43000000005</v>
          </cell>
          <cell r="R74">
            <v>0</v>
          </cell>
          <cell r="S74">
            <v>3207712.2500000005</v>
          </cell>
        </row>
        <row r="75">
          <cell r="E75">
            <v>38078</v>
          </cell>
          <cell r="G75">
            <v>231952.05</v>
          </cell>
          <cell r="K75">
            <v>231952.05</v>
          </cell>
          <cell r="L75">
            <v>902498.63</v>
          </cell>
          <cell r="M75">
            <v>147315.06</v>
          </cell>
          <cell r="N75">
            <v>277069.25</v>
          </cell>
          <cell r="O75">
            <v>867295</v>
          </cell>
          <cell r="P75">
            <v>154918.03</v>
          </cell>
          <cell r="Q75">
            <v>520890.41</v>
          </cell>
          <cell r="R75">
            <v>0</v>
          </cell>
          <cell r="S75">
            <v>3101938.43</v>
          </cell>
        </row>
        <row r="76">
          <cell r="E76">
            <v>38108</v>
          </cell>
          <cell r="G76">
            <v>234623.29</v>
          </cell>
          <cell r="K76">
            <v>234623.29</v>
          </cell>
          <cell r="L76">
            <v>914457.53</v>
          </cell>
          <cell r="M76">
            <v>149267.13</v>
          </cell>
          <cell r="N76">
            <v>279511.63</v>
          </cell>
          <cell r="O76">
            <v>822643.44</v>
          </cell>
          <cell r="P76">
            <v>156693.99</v>
          </cell>
          <cell r="Q76">
            <v>538253.42000000004</v>
          </cell>
          <cell r="R76">
            <v>82454.789999999994</v>
          </cell>
          <cell r="S76">
            <v>3177905.2199999997</v>
          </cell>
        </row>
        <row r="77">
          <cell r="E77">
            <v>38139</v>
          </cell>
          <cell r="G77">
            <v>226763.7</v>
          </cell>
          <cell r="K77">
            <v>226763.7</v>
          </cell>
          <cell r="L77">
            <v>884958.9</v>
          </cell>
          <cell r="M77">
            <v>144198.63</v>
          </cell>
          <cell r="N77">
            <v>270495.12</v>
          </cell>
          <cell r="O77">
            <v>796106.56</v>
          </cell>
          <cell r="P77">
            <v>151639.34</v>
          </cell>
          <cell r="Q77">
            <v>520890.42</v>
          </cell>
          <cell r="R77">
            <v>77301.37</v>
          </cell>
          <cell r="S77">
            <v>3072354.04</v>
          </cell>
        </row>
        <row r="78">
          <cell r="E78">
            <v>38169</v>
          </cell>
          <cell r="G78">
            <v>225599.31</v>
          </cell>
          <cell r="K78">
            <v>225599.31</v>
          </cell>
          <cell r="L78">
            <v>876355.12</v>
          </cell>
          <cell r="M78">
            <v>141410.96</v>
          </cell>
          <cell r="N78">
            <v>270777</v>
          </cell>
          <cell r="O78">
            <v>822643.46</v>
          </cell>
          <cell r="P78">
            <v>156727.32999999999</v>
          </cell>
          <cell r="Q78">
            <v>538253.42000000004</v>
          </cell>
          <cell r="R78">
            <v>79878.09</v>
          </cell>
          <cell r="S78">
            <v>3111644.6899999995</v>
          </cell>
        </row>
        <row r="79">
          <cell r="E79">
            <v>38200</v>
          </cell>
          <cell r="G79">
            <v>225599.32</v>
          </cell>
          <cell r="K79">
            <v>225599.32</v>
          </cell>
          <cell r="L79">
            <v>876355.16</v>
          </cell>
          <cell r="M79">
            <v>141410.95000000001</v>
          </cell>
          <cell r="N79">
            <v>270777</v>
          </cell>
          <cell r="O79">
            <v>822643.44</v>
          </cell>
          <cell r="P79">
            <v>156677.32</v>
          </cell>
          <cell r="Q79">
            <v>538253.42000000004</v>
          </cell>
          <cell r="R79">
            <v>69788.22</v>
          </cell>
          <cell r="S79">
            <v>3101504.83</v>
          </cell>
        </row>
        <row r="80">
          <cell r="E80">
            <v>38231</v>
          </cell>
          <cell r="G80">
            <v>218321.92000000001</v>
          </cell>
          <cell r="K80">
            <v>218321.92000000001</v>
          </cell>
          <cell r="L80">
            <v>846856.49</v>
          </cell>
          <cell r="M80">
            <v>136849.32</v>
          </cell>
          <cell r="N80">
            <v>262042.25</v>
          </cell>
          <cell r="O80">
            <v>796105.84</v>
          </cell>
          <cell r="P80">
            <v>151656.01</v>
          </cell>
          <cell r="Q80">
            <v>520890.42</v>
          </cell>
          <cell r="R80">
            <v>67536.98</v>
          </cell>
          <cell r="S80">
            <v>3000259.23</v>
          </cell>
        </row>
        <row r="81">
          <cell r="E81">
            <v>38261</v>
          </cell>
          <cell r="G81">
            <v>218339.04</v>
          </cell>
          <cell r="K81">
            <v>218339.04</v>
          </cell>
          <cell r="L81">
            <v>844331.82</v>
          </cell>
          <cell r="M81">
            <v>134465.75</v>
          </cell>
          <cell r="N81">
            <v>264347.73</v>
          </cell>
          <cell r="O81">
            <v>829338.06</v>
          </cell>
          <cell r="P81">
            <v>158104.54999999999</v>
          </cell>
          <cell r="Q81">
            <v>538253.42000000004</v>
          </cell>
          <cell r="R81">
            <v>69788.22</v>
          </cell>
          <cell r="S81">
            <v>3056968.59</v>
          </cell>
        </row>
        <row r="82">
          <cell r="E82">
            <v>38292</v>
          </cell>
          <cell r="G82">
            <v>215753.42</v>
          </cell>
          <cell r="K82">
            <v>215753.42</v>
          </cell>
          <cell r="L82">
            <v>833137.03</v>
          </cell>
          <cell r="M82">
            <v>132739.73000000001</v>
          </cell>
          <cell r="N82">
            <v>261273.91</v>
          </cell>
          <cell r="O82">
            <v>817622.92</v>
          </cell>
          <cell r="P82">
            <v>155754.37</v>
          </cell>
          <cell r="Q82">
            <v>520890.41</v>
          </cell>
          <cell r="R82">
            <v>67536.990000000005</v>
          </cell>
          <cell r="S82">
            <v>3004708.7800000003</v>
          </cell>
        </row>
        <row r="83">
          <cell r="E83">
            <v>38322</v>
          </cell>
          <cell r="G83">
            <v>222945.21</v>
          </cell>
          <cell r="K83">
            <v>222945.21</v>
          </cell>
          <cell r="L83">
            <v>860908.2</v>
          </cell>
          <cell r="M83">
            <v>137164.38</v>
          </cell>
          <cell r="N83">
            <v>269983.05</v>
          </cell>
          <cell r="O83">
            <v>844877.06</v>
          </cell>
          <cell r="P83">
            <v>160945.63</v>
          </cell>
          <cell r="Q83">
            <v>538253.43000000005</v>
          </cell>
          <cell r="R83">
            <v>78076.91</v>
          </cell>
          <cell r="S83">
            <v>3113153.8700000006</v>
          </cell>
        </row>
        <row r="85">
          <cell r="I85">
            <v>2783270.5500000003</v>
          </cell>
          <cell r="J85">
            <v>0</v>
          </cell>
        </row>
        <row r="86">
          <cell r="D86" t="str">
            <v>LAP:-</v>
          </cell>
          <cell r="I86">
            <v>2783270.5500000003</v>
          </cell>
          <cell r="J86">
            <v>0</v>
          </cell>
        </row>
        <row r="88">
          <cell r="C88" t="str">
            <v>Provision</v>
          </cell>
        </row>
        <row r="90">
          <cell r="D90" t="str">
            <v>CCB:-</v>
          </cell>
        </row>
        <row r="92">
          <cell r="E92">
            <v>37987</v>
          </cell>
          <cell r="G92">
            <v>264828.77</v>
          </cell>
          <cell r="K92">
            <v>264828.77</v>
          </cell>
          <cell r="L92">
            <v>988602.74</v>
          </cell>
          <cell r="M92">
            <v>169863.02</v>
          </cell>
          <cell r="N92">
            <v>314450.46999999997</v>
          </cell>
          <cell r="O92">
            <v>891780.85</v>
          </cell>
          <cell r="P92">
            <v>169879.67999999999</v>
          </cell>
          <cell r="Q92">
            <v>565856.17000000004</v>
          </cell>
          <cell r="R92">
            <v>0</v>
          </cell>
          <cell r="S92">
            <v>3365261.7</v>
          </cell>
        </row>
        <row r="93">
          <cell r="E93">
            <v>38018</v>
          </cell>
          <cell r="G93">
            <v>240873.28</v>
          </cell>
          <cell r="K93">
            <v>240873.28</v>
          </cell>
          <cell r="L93">
            <v>900106.85</v>
          </cell>
          <cell r="M93">
            <v>154657.53</v>
          </cell>
          <cell r="N93">
            <v>286273.90000000002</v>
          </cell>
          <cell r="O93">
            <v>812210.74</v>
          </cell>
          <cell r="P93">
            <v>155551.79999999999</v>
          </cell>
          <cell r="Q93">
            <v>505308.22</v>
          </cell>
          <cell r="R93">
            <v>0</v>
          </cell>
          <cell r="S93">
            <v>3054982.3199999994</v>
          </cell>
        </row>
        <row r="94">
          <cell r="E94">
            <v>38047</v>
          </cell>
          <cell r="G94">
            <v>257671.24</v>
          </cell>
          <cell r="K94">
            <v>257671.24</v>
          </cell>
          <cell r="L94">
            <v>963887.67</v>
          </cell>
          <cell r="M94">
            <v>165349.32</v>
          </cell>
          <cell r="N94">
            <v>305715.71999999997</v>
          </cell>
          <cell r="O94">
            <v>813058.7</v>
          </cell>
          <cell r="P94">
            <v>163776.17000000001</v>
          </cell>
          <cell r="Q94">
            <v>538253.43000000005</v>
          </cell>
          <cell r="R94">
            <v>0</v>
          </cell>
          <cell r="S94">
            <v>3207712.2500000005</v>
          </cell>
        </row>
        <row r="95">
          <cell r="E95">
            <v>38078</v>
          </cell>
          <cell r="G95">
            <v>231952.05</v>
          </cell>
          <cell r="K95">
            <v>231952.05</v>
          </cell>
          <cell r="L95">
            <v>902498.63</v>
          </cell>
          <cell r="M95">
            <v>147315.06</v>
          </cell>
          <cell r="N95">
            <v>277069.25</v>
          </cell>
          <cell r="O95">
            <v>867295</v>
          </cell>
          <cell r="P95">
            <v>154918.03</v>
          </cell>
          <cell r="Q95">
            <v>520890.41</v>
          </cell>
          <cell r="R95">
            <v>0</v>
          </cell>
          <cell r="S95">
            <v>3101938.43</v>
          </cell>
        </row>
        <row r="96">
          <cell r="E96">
            <v>38108</v>
          </cell>
          <cell r="G96">
            <v>234623.29</v>
          </cell>
          <cell r="K96">
            <v>234623.29</v>
          </cell>
          <cell r="L96">
            <v>914457.53</v>
          </cell>
          <cell r="M96">
            <v>149267.13</v>
          </cell>
          <cell r="N96">
            <v>279511.63</v>
          </cell>
          <cell r="O96">
            <v>822643.44</v>
          </cell>
          <cell r="P96">
            <v>156693.99</v>
          </cell>
          <cell r="Q96">
            <v>538253.42000000004</v>
          </cell>
          <cell r="R96">
            <v>82454.789999999994</v>
          </cell>
          <cell r="S96">
            <v>3177905.2199999997</v>
          </cell>
        </row>
        <row r="97">
          <cell r="E97">
            <v>38139</v>
          </cell>
          <cell r="G97">
            <v>226763.7</v>
          </cell>
          <cell r="K97">
            <v>226763.7</v>
          </cell>
          <cell r="L97">
            <v>884958.9</v>
          </cell>
          <cell r="M97">
            <v>144198.63</v>
          </cell>
          <cell r="N97">
            <v>270495.12</v>
          </cell>
          <cell r="O97">
            <v>796106.56</v>
          </cell>
          <cell r="P97">
            <v>151639.34</v>
          </cell>
          <cell r="Q97">
            <v>520890.42</v>
          </cell>
          <cell r="R97">
            <v>77301.37</v>
          </cell>
          <cell r="S97">
            <v>3072354.04</v>
          </cell>
        </row>
        <row r="98">
          <cell r="E98">
            <v>38169</v>
          </cell>
          <cell r="G98">
            <v>225599.31</v>
          </cell>
          <cell r="K98">
            <v>225599.31</v>
          </cell>
          <cell r="L98">
            <v>876355.12</v>
          </cell>
          <cell r="M98">
            <v>141410.96</v>
          </cell>
          <cell r="N98">
            <v>270777</v>
          </cell>
          <cell r="O98">
            <v>822643.46</v>
          </cell>
          <cell r="P98">
            <v>156727.32999999999</v>
          </cell>
          <cell r="Q98">
            <v>538253.42000000004</v>
          </cell>
          <cell r="R98">
            <v>79878.09</v>
          </cell>
          <cell r="S98">
            <v>3111644.6899999995</v>
          </cell>
        </row>
        <row r="99">
          <cell r="E99">
            <v>38200</v>
          </cell>
          <cell r="G99">
            <v>225599.32</v>
          </cell>
          <cell r="K99">
            <v>225599.32</v>
          </cell>
          <cell r="L99">
            <v>876355.16</v>
          </cell>
          <cell r="M99">
            <v>141410.95000000001</v>
          </cell>
          <cell r="N99">
            <v>270777</v>
          </cell>
          <cell r="O99">
            <v>822643.44</v>
          </cell>
          <cell r="P99">
            <v>156677.32</v>
          </cell>
          <cell r="Q99">
            <v>538253.42000000004</v>
          </cell>
          <cell r="R99">
            <v>69788.22</v>
          </cell>
          <cell r="S99">
            <v>3101504.83</v>
          </cell>
        </row>
        <row r="100">
          <cell r="E100">
            <v>38231</v>
          </cell>
          <cell r="G100">
            <v>218321.92000000001</v>
          </cell>
          <cell r="K100">
            <v>218321.92000000001</v>
          </cell>
          <cell r="L100">
            <v>846856.49</v>
          </cell>
          <cell r="M100">
            <v>136849.32</v>
          </cell>
          <cell r="N100">
            <v>262042.25</v>
          </cell>
          <cell r="O100">
            <v>796105.84</v>
          </cell>
          <cell r="P100">
            <v>151656.01</v>
          </cell>
          <cell r="Q100">
            <v>520890.42</v>
          </cell>
          <cell r="R100">
            <v>67536.98</v>
          </cell>
          <cell r="S100">
            <v>3000259.23</v>
          </cell>
        </row>
        <row r="101">
          <cell r="E101">
            <v>38261</v>
          </cell>
          <cell r="G101">
            <v>218339.04</v>
          </cell>
          <cell r="K101">
            <v>218339.04</v>
          </cell>
          <cell r="L101">
            <v>844331.82</v>
          </cell>
          <cell r="M101">
            <v>134465.75</v>
          </cell>
          <cell r="N101">
            <v>264347.73</v>
          </cell>
          <cell r="O101">
            <v>829338.06</v>
          </cell>
          <cell r="P101">
            <v>158104.54999999999</v>
          </cell>
          <cell r="Q101">
            <v>538253.42000000004</v>
          </cell>
          <cell r="R101">
            <v>69788.22</v>
          </cell>
          <cell r="S101">
            <v>3056968.59</v>
          </cell>
        </row>
        <row r="102">
          <cell r="E102">
            <v>38292</v>
          </cell>
          <cell r="G102">
            <v>215753.42</v>
          </cell>
          <cell r="K102">
            <v>215753.42</v>
          </cell>
          <cell r="L102">
            <v>833137.03</v>
          </cell>
          <cell r="M102">
            <v>132739.73000000001</v>
          </cell>
          <cell r="N102">
            <v>261273.91</v>
          </cell>
          <cell r="O102">
            <v>817622.92</v>
          </cell>
          <cell r="P102">
            <v>155754.37</v>
          </cell>
          <cell r="Q102">
            <v>520890.41</v>
          </cell>
          <cell r="R102">
            <v>67536.990000000005</v>
          </cell>
          <cell r="S102">
            <v>3004708.7800000003</v>
          </cell>
        </row>
        <row r="103">
          <cell r="E103">
            <v>38322</v>
          </cell>
          <cell r="G103">
            <v>222945.21</v>
          </cell>
          <cell r="K103">
            <v>222945.21</v>
          </cell>
          <cell r="L103">
            <v>860908.2</v>
          </cell>
          <cell r="M103">
            <v>137164.38</v>
          </cell>
          <cell r="N103">
            <v>269983.05</v>
          </cell>
          <cell r="O103">
            <v>844877.06</v>
          </cell>
          <cell r="P103">
            <v>160945.63</v>
          </cell>
          <cell r="Q103">
            <v>538253.43000000005</v>
          </cell>
          <cell r="R103">
            <v>78076.91</v>
          </cell>
          <cell r="S103">
            <v>3113153.8700000006</v>
          </cell>
        </row>
        <row r="107">
          <cell r="D107" t="str">
            <v>Total:-</v>
          </cell>
        </row>
        <row r="109">
          <cell r="E109">
            <v>37987</v>
          </cell>
          <cell r="G109">
            <v>0</v>
          </cell>
          <cell r="K109">
            <v>1324143.8500000001</v>
          </cell>
          <cell r="L109">
            <v>4943013.7</v>
          </cell>
          <cell r="M109">
            <v>849315.1</v>
          </cell>
          <cell r="N109">
            <v>1572252.3499999999</v>
          </cell>
          <cell r="O109">
            <v>4458904.25</v>
          </cell>
          <cell r="P109">
            <v>849398.39999999991</v>
          </cell>
          <cell r="Q109">
            <v>2829280.85</v>
          </cell>
          <cell r="R109">
            <v>0</v>
          </cell>
          <cell r="S109">
            <v>16826308.5</v>
          </cell>
          <cell r="T109">
            <v>488771</v>
          </cell>
        </row>
        <row r="110">
          <cell r="E110">
            <v>38018</v>
          </cell>
          <cell r="G110">
            <v>0</v>
          </cell>
          <cell r="K110">
            <v>1204366.3999999999</v>
          </cell>
          <cell r="L110">
            <v>4500534.25</v>
          </cell>
          <cell r="M110">
            <v>773287.65</v>
          </cell>
          <cell r="N110">
            <v>1431369.5</v>
          </cell>
          <cell r="O110">
            <v>4061053.7</v>
          </cell>
          <cell r="P110">
            <v>777759</v>
          </cell>
          <cell r="Q110">
            <v>2526541.0999999996</v>
          </cell>
          <cell r="R110">
            <v>0</v>
          </cell>
          <cell r="S110">
            <v>15274911.6</v>
          </cell>
          <cell r="T110">
            <v>509667.19999999925</v>
          </cell>
        </row>
        <row r="111">
          <cell r="E111">
            <v>38047</v>
          </cell>
          <cell r="G111">
            <v>0</v>
          </cell>
          <cell r="K111">
            <v>1288356.2</v>
          </cell>
          <cell r="L111">
            <v>4819438.3500000006</v>
          </cell>
          <cell r="M111">
            <v>826746.60000000009</v>
          </cell>
          <cell r="N111">
            <v>1528578.5999999999</v>
          </cell>
          <cell r="O111">
            <v>4065293.5</v>
          </cell>
          <cell r="P111">
            <v>818880.85000000009</v>
          </cell>
          <cell r="Q111">
            <v>2691267.1500000004</v>
          </cell>
          <cell r="R111">
            <v>0</v>
          </cell>
          <cell r="S111">
            <v>16038561.25</v>
          </cell>
          <cell r="T111">
            <v>504530.09999999963</v>
          </cell>
        </row>
        <row r="112">
          <cell r="E112">
            <v>38078</v>
          </cell>
          <cell r="G112">
            <v>264828.77</v>
          </cell>
          <cell r="K112">
            <v>1159760.25</v>
          </cell>
          <cell r="L112">
            <v>4512493.1500000004</v>
          </cell>
          <cell r="M112">
            <v>736575.3</v>
          </cell>
          <cell r="N112">
            <v>1385346.25</v>
          </cell>
          <cell r="O112">
            <v>4336475</v>
          </cell>
          <cell r="P112">
            <v>774590.15</v>
          </cell>
          <cell r="Q112">
            <v>2604452.0499999998</v>
          </cell>
          <cell r="R112">
            <v>0</v>
          </cell>
          <cell r="S112">
            <v>15509692.149999999</v>
          </cell>
          <cell r="T112">
            <v>499980.30000000261</v>
          </cell>
        </row>
        <row r="113">
          <cell r="E113">
            <v>38108</v>
          </cell>
          <cell r="G113">
            <v>240873.28</v>
          </cell>
          <cell r="K113">
            <v>1173116.45</v>
          </cell>
          <cell r="L113">
            <v>4572287.6500000004</v>
          </cell>
          <cell r="M113">
            <v>746335.65</v>
          </cell>
          <cell r="N113">
            <v>1397558.15</v>
          </cell>
          <cell r="O113">
            <v>4113217.1999999997</v>
          </cell>
          <cell r="P113">
            <v>783469.95</v>
          </cell>
          <cell r="Q113">
            <v>2691267.1</v>
          </cell>
          <cell r="R113">
            <v>412273.94999999995</v>
          </cell>
          <cell r="S113">
            <v>15889526.099999998</v>
          </cell>
          <cell r="T113">
            <v>494127.30000000261</v>
          </cell>
        </row>
        <row r="114">
          <cell r="E114">
            <v>38139</v>
          </cell>
          <cell r="G114">
            <v>257671.24</v>
          </cell>
          <cell r="K114">
            <v>1133818.5</v>
          </cell>
          <cell r="L114">
            <v>4424794.5</v>
          </cell>
          <cell r="M114">
            <v>720993.15</v>
          </cell>
          <cell r="N114">
            <v>1352475.6</v>
          </cell>
          <cell r="O114">
            <v>3980532.8000000003</v>
          </cell>
          <cell r="P114">
            <v>758196.7</v>
          </cell>
          <cell r="Q114">
            <v>2604452.1</v>
          </cell>
          <cell r="R114">
            <v>386506.85</v>
          </cell>
          <cell r="S114">
            <v>15361770.199999999</v>
          </cell>
          <cell r="T114">
            <v>452196.19999999925</v>
          </cell>
        </row>
        <row r="115">
          <cell r="E115">
            <v>38169</v>
          </cell>
          <cell r="G115">
            <v>231952.05</v>
          </cell>
          <cell r="K115">
            <v>1127996.55</v>
          </cell>
          <cell r="L115">
            <v>4381775.5999999996</v>
          </cell>
          <cell r="M115">
            <v>707054.79999999993</v>
          </cell>
          <cell r="N115">
            <v>1353885</v>
          </cell>
          <cell r="O115">
            <v>4113217.3</v>
          </cell>
          <cell r="P115">
            <v>783636.64999999991</v>
          </cell>
          <cell r="Q115">
            <v>2691267.1</v>
          </cell>
          <cell r="R115">
            <v>399390.44999999995</v>
          </cell>
          <cell r="S115">
            <v>15558223.449999999</v>
          </cell>
          <cell r="T115">
            <v>447171.44999999925</v>
          </cell>
        </row>
        <row r="116">
          <cell r="E116">
            <v>38200</v>
          </cell>
          <cell r="G116">
            <v>234623.29</v>
          </cell>
          <cell r="K116">
            <v>1127996.6000000001</v>
          </cell>
          <cell r="L116">
            <v>4381775.8</v>
          </cell>
          <cell r="M116">
            <v>707054.75</v>
          </cell>
          <cell r="N116">
            <v>1353885</v>
          </cell>
          <cell r="O116">
            <v>4113217.1999999997</v>
          </cell>
          <cell r="P116">
            <v>783386.60000000009</v>
          </cell>
          <cell r="Q116">
            <v>2691267.1</v>
          </cell>
          <cell r="R116">
            <v>348941.1</v>
          </cell>
          <cell r="S116">
            <v>15507524.149999999</v>
          </cell>
          <cell r="T116">
            <v>442107.93000000156</v>
          </cell>
        </row>
        <row r="117">
          <cell r="E117">
            <v>38231</v>
          </cell>
          <cell r="G117">
            <v>226763.7</v>
          </cell>
          <cell r="K117">
            <v>1091609.6000000001</v>
          </cell>
          <cell r="L117">
            <v>4234282.45</v>
          </cell>
          <cell r="M117">
            <v>684246.60000000009</v>
          </cell>
          <cell r="N117">
            <v>1310211.25</v>
          </cell>
          <cell r="O117">
            <v>3980529.1999999997</v>
          </cell>
          <cell r="P117">
            <v>758280.05</v>
          </cell>
          <cell r="Q117">
            <v>2604452.1</v>
          </cell>
          <cell r="R117">
            <v>337684.89999999997</v>
          </cell>
          <cell r="S117">
            <v>15001296.15</v>
          </cell>
          <cell r="T117">
            <v>437005.38000000082</v>
          </cell>
        </row>
        <row r="118">
          <cell r="E118">
            <v>38261</v>
          </cell>
          <cell r="G118">
            <v>225599.31</v>
          </cell>
          <cell r="K118">
            <v>1091695.2</v>
          </cell>
          <cell r="L118">
            <v>4221659.0999999996</v>
          </cell>
          <cell r="M118">
            <v>672328.75</v>
          </cell>
          <cell r="N118">
            <v>1321738.6499999999</v>
          </cell>
          <cell r="O118">
            <v>4146690.3000000003</v>
          </cell>
          <cell r="P118">
            <v>790522.75</v>
          </cell>
          <cell r="Q118">
            <v>2691267.1</v>
          </cell>
          <cell r="R118">
            <v>348941.1</v>
          </cell>
          <cell r="S118">
            <v>15284842.949999999</v>
          </cell>
          <cell r="T118">
            <v>431863.54999999888</v>
          </cell>
        </row>
        <row r="119">
          <cell r="E119">
            <v>38292</v>
          </cell>
          <cell r="G119">
            <v>225599.32</v>
          </cell>
          <cell r="K119">
            <v>1078767.1000000001</v>
          </cell>
          <cell r="L119">
            <v>4165685.1500000004</v>
          </cell>
          <cell r="M119">
            <v>663698.65</v>
          </cell>
          <cell r="N119">
            <v>1306369.55</v>
          </cell>
          <cell r="O119">
            <v>4088114.6</v>
          </cell>
          <cell r="P119">
            <v>778771.85</v>
          </cell>
          <cell r="Q119">
            <v>2604452.0499999998</v>
          </cell>
          <cell r="R119">
            <v>337684.95</v>
          </cell>
          <cell r="S119">
            <v>15023543.899999999</v>
          </cell>
          <cell r="T119">
            <v>426682.05000000075</v>
          </cell>
        </row>
        <row r="120">
          <cell r="E120">
            <v>38322</v>
          </cell>
          <cell r="G120">
            <v>218321.92000000001</v>
          </cell>
          <cell r="K120">
            <v>1114726.05</v>
          </cell>
          <cell r="L120">
            <v>4304541</v>
          </cell>
          <cell r="M120">
            <v>685821.9</v>
          </cell>
          <cell r="N120">
            <v>1349915.25</v>
          </cell>
          <cell r="O120">
            <v>4224385.3000000007</v>
          </cell>
          <cell r="P120">
            <v>804728.15</v>
          </cell>
          <cell r="Q120">
            <v>2691267.1500000004</v>
          </cell>
          <cell r="R120">
            <v>390384.55000000005</v>
          </cell>
          <cell r="S120">
            <v>15565769.350000001</v>
          </cell>
          <cell r="T120">
            <v>432851.42999997362</v>
          </cell>
        </row>
        <row r="123">
          <cell r="S123">
            <v>186841969.75</v>
          </cell>
          <cell r="T123">
            <v>5566953.8899999782</v>
          </cell>
        </row>
        <row r="125">
          <cell r="D125" t="str">
            <v>Total:- AS PER A/CS</v>
          </cell>
        </row>
        <row r="126">
          <cell r="K126" t="str">
            <v>STG</v>
          </cell>
          <cell r="L126" t="str">
            <v>TRK</v>
          </cell>
          <cell r="M126" t="str">
            <v>SGB</v>
          </cell>
          <cell r="N126" t="str">
            <v>LAP</v>
          </cell>
          <cell r="O126" t="str">
            <v>CCB</v>
          </cell>
          <cell r="P126" t="str">
            <v>TOTAL</v>
          </cell>
          <cell r="Q126" t="str">
            <v>TOTAL</v>
          </cell>
        </row>
        <row r="127">
          <cell r="K127" t="str">
            <v>MRs 000's</v>
          </cell>
          <cell r="L127" t="str">
            <v>MRs 000's</v>
          </cell>
          <cell r="M127" t="str">
            <v>MRs 000's</v>
          </cell>
          <cell r="N127" t="str">
            <v>MRs 000's</v>
          </cell>
          <cell r="O127" t="str">
            <v>MRs 000's</v>
          </cell>
          <cell r="P127" t="str">
            <v>MRs 000's</v>
          </cell>
          <cell r="Q127" t="str">
            <v>MRs</v>
          </cell>
        </row>
        <row r="128">
          <cell r="E128">
            <v>37987</v>
          </cell>
          <cell r="K128">
            <v>3463.0158999999999</v>
          </cell>
          <cell r="L128">
            <v>3463.0158999999999</v>
          </cell>
          <cell r="M128">
            <v>3463.0158999999999</v>
          </cell>
          <cell r="N128">
            <v>3463.0158999999999</v>
          </cell>
          <cell r="O128">
            <v>3463.0158999999999</v>
          </cell>
          <cell r="P128">
            <v>17315.0795</v>
          </cell>
          <cell r="Q128">
            <v>17315079.5</v>
          </cell>
        </row>
        <row r="129">
          <cell r="E129">
            <v>38018</v>
          </cell>
          <cell r="K129">
            <v>3156.9157599999999</v>
          </cell>
          <cell r="L129">
            <v>3156.9157599999999</v>
          </cell>
          <cell r="M129">
            <v>3156.9157599999999</v>
          </cell>
          <cell r="N129">
            <v>3156.9157599999999</v>
          </cell>
          <cell r="O129">
            <v>3156.9157599999999</v>
          </cell>
          <cell r="P129">
            <v>15784.578799999999</v>
          </cell>
          <cell r="Q129">
            <v>15784578.799999999</v>
          </cell>
        </row>
        <row r="130">
          <cell r="E130">
            <v>38047</v>
          </cell>
          <cell r="K130">
            <v>3308.6182699999999</v>
          </cell>
          <cell r="L130">
            <v>3308.6182699999999</v>
          </cell>
          <cell r="M130">
            <v>3308.6182699999999</v>
          </cell>
          <cell r="N130">
            <v>3308.6182699999999</v>
          </cell>
          <cell r="O130">
            <v>3308.6182699999999</v>
          </cell>
          <cell r="P130">
            <v>16543.091349999999</v>
          </cell>
          <cell r="Q130">
            <v>16543091.35</v>
          </cell>
        </row>
        <row r="131">
          <cell r="E131">
            <v>38078</v>
          </cell>
          <cell r="K131">
            <v>3201.8084900000003</v>
          </cell>
          <cell r="L131">
            <v>3201.8084900000003</v>
          </cell>
          <cell r="M131">
            <v>3202.43849</v>
          </cell>
          <cell r="N131">
            <v>3201.8084900000003</v>
          </cell>
          <cell r="O131">
            <v>3201.8084900000003</v>
          </cell>
          <cell r="P131">
            <v>16009.672450000002</v>
          </cell>
          <cell r="Q131">
            <v>16009672.450000001</v>
          </cell>
        </row>
        <row r="132">
          <cell r="E132">
            <v>38108</v>
          </cell>
          <cell r="K132">
            <v>3276.7306800000001</v>
          </cell>
          <cell r="L132">
            <v>3276.7306800000001</v>
          </cell>
          <cell r="M132">
            <v>3276.7306800000001</v>
          </cell>
          <cell r="N132">
            <v>3276.7306800000001</v>
          </cell>
          <cell r="O132">
            <v>3276.7306800000001</v>
          </cell>
          <cell r="P132">
            <v>16383.653400000001</v>
          </cell>
          <cell r="Q132">
            <v>16383653.4</v>
          </cell>
        </row>
        <row r="133">
          <cell r="E133">
            <v>38139</v>
          </cell>
          <cell r="K133">
            <v>3162.7932799999999</v>
          </cell>
          <cell r="L133">
            <v>3162.7932799999999</v>
          </cell>
          <cell r="M133">
            <v>3162.7932799999999</v>
          </cell>
          <cell r="N133">
            <v>3162.7932799999999</v>
          </cell>
          <cell r="O133">
            <v>3162.7932799999999</v>
          </cell>
          <cell r="P133">
            <v>15813.966399999999</v>
          </cell>
          <cell r="Q133">
            <v>15813966.399999999</v>
          </cell>
        </row>
        <row r="134">
          <cell r="E134">
            <v>38169</v>
          </cell>
          <cell r="K134">
            <v>3201.0789799999998</v>
          </cell>
          <cell r="L134">
            <v>3201.0789799999998</v>
          </cell>
          <cell r="M134">
            <v>3201.0789799999998</v>
          </cell>
          <cell r="N134">
            <v>3201.0789799999998</v>
          </cell>
          <cell r="O134">
            <v>3201.0789799999998</v>
          </cell>
          <cell r="P134">
            <v>16005.394899999999</v>
          </cell>
          <cell r="Q134">
            <v>16005394.899999999</v>
          </cell>
        </row>
        <row r="135">
          <cell r="E135">
            <v>38200</v>
          </cell>
          <cell r="K135">
            <v>3189.9264199999998</v>
          </cell>
          <cell r="L135">
            <v>3189.9264199999998</v>
          </cell>
          <cell r="M135">
            <v>3189.9264199999998</v>
          </cell>
          <cell r="N135">
            <v>3189.9263999999998</v>
          </cell>
          <cell r="O135">
            <v>3189.9264199999998</v>
          </cell>
          <cell r="P135">
            <v>15949.632079999999</v>
          </cell>
          <cell r="Q135">
            <v>15949632.08</v>
          </cell>
        </row>
        <row r="136">
          <cell r="E136">
            <v>38231</v>
          </cell>
          <cell r="K136">
            <v>3087.6603100000002</v>
          </cell>
          <cell r="L136">
            <v>3087.6603100000002</v>
          </cell>
          <cell r="M136">
            <v>3087.6603100000002</v>
          </cell>
          <cell r="N136">
            <v>3087.6602900000003</v>
          </cell>
          <cell r="O136">
            <v>3087.6603100000002</v>
          </cell>
          <cell r="P136">
            <v>15438.301530000001</v>
          </cell>
          <cell r="Q136">
            <v>15438301.530000001</v>
          </cell>
        </row>
        <row r="137">
          <cell r="E137">
            <v>38261</v>
          </cell>
          <cell r="K137">
            <v>3143.3412999999996</v>
          </cell>
          <cell r="L137">
            <v>3143.3412999999996</v>
          </cell>
          <cell r="M137">
            <v>3143.3412999999996</v>
          </cell>
          <cell r="N137">
            <v>3143.3412999999996</v>
          </cell>
          <cell r="O137">
            <v>3143.3412999999996</v>
          </cell>
          <cell r="P137">
            <v>15716.706499999998</v>
          </cell>
          <cell r="Q137">
            <v>15716706.499999998</v>
          </cell>
        </row>
        <row r="138">
          <cell r="E138">
            <v>38292</v>
          </cell>
          <cell r="K138">
            <v>3090.0451899999998</v>
          </cell>
          <cell r="L138">
            <v>3090.0451899999998</v>
          </cell>
          <cell r="M138">
            <v>3090.0451899999998</v>
          </cell>
          <cell r="N138">
            <v>3090.0451899999998</v>
          </cell>
          <cell r="O138">
            <v>3090.0451899999998</v>
          </cell>
          <cell r="P138">
            <v>15450.22595</v>
          </cell>
          <cell r="Q138">
            <v>15450225.949999999</v>
          </cell>
        </row>
        <row r="139">
          <cell r="E139">
            <v>38322</v>
          </cell>
          <cell r="K139">
            <v>3199.7241599999907</v>
          </cell>
          <cell r="L139">
            <v>3199.7241599999907</v>
          </cell>
          <cell r="M139">
            <v>3199.7241500000018</v>
          </cell>
          <cell r="N139">
            <v>3199.7241599999979</v>
          </cell>
          <cell r="O139">
            <v>3199.7241499999946</v>
          </cell>
          <cell r="P139">
            <v>15998.620779999976</v>
          </cell>
          <cell r="Q139">
            <v>15998620.779999975</v>
          </cell>
        </row>
        <row r="141">
          <cell r="K141">
            <v>38481.658739999992</v>
          </cell>
          <cell r="L141">
            <v>38481.658739999992</v>
          </cell>
          <cell r="M141">
            <v>38482.28873</v>
          </cell>
          <cell r="N141">
            <v>38481.6587</v>
          </cell>
          <cell r="O141">
            <v>38481.658729999996</v>
          </cell>
          <cell r="P141">
            <v>192408.92363999996</v>
          </cell>
          <cell r="Q141">
            <v>192408923.63999999</v>
          </cell>
        </row>
        <row r="143">
          <cell r="D143" t="str">
            <v>Total:- Reallocated</v>
          </cell>
        </row>
        <row r="144">
          <cell r="K144" t="str">
            <v>STG</v>
          </cell>
          <cell r="L144" t="str">
            <v>TRK</v>
          </cell>
          <cell r="M144" t="str">
            <v>SGB</v>
          </cell>
          <cell r="N144" t="str">
            <v>LAP</v>
          </cell>
          <cell r="O144" t="str">
            <v>CCB</v>
          </cell>
          <cell r="P144" t="str">
            <v>TOTAL</v>
          </cell>
        </row>
        <row r="145">
          <cell r="K145" t="str">
            <v>MRs</v>
          </cell>
          <cell r="L145" t="str">
            <v>MRs</v>
          </cell>
          <cell r="M145" t="str">
            <v>MRs</v>
          </cell>
          <cell r="N145" t="str">
            <v>MRs</v>
          </cell>
          <cell r="O145" t="str">
            <v>MRs</v>
          </cell>
          <cell r="P145" t="str">
            <v>MRs</v>
          </cell>
        </row>
        <row r="146">
          <cell r="E146">
            <v>37987</v>
          </cell>
          <cell r="K146">
            <v>3385167.2</v>
          </cell>
          <cell r="L146">
            <v>12231198.799999999</v>
          </cell>
          <cell r="N146">
            <v>1698713.5</v>
          </cell>
          <cell r="P146">
            <v>17315079.5</v>
          </cell>
          <cell r="Q146" t="str">
            <v>o.k</v>
          </cell>
        </row>
        <row r="147">
          <cell r="E147">
            <v>38018</v>
          </cell>
          <cell r="K147">
            <v>3145403.0999999992</v>
          </cell>
          <cell r="L147">
            <v>11088129.049999999</v>
          </cell>
          <cell r="N147">
            <v>1551046.65</v>
          </cell>
          <cell r="P147">
            <v>15784578.799999999</v>
          </cell>
          <cell r="Q147" t="str">
            <v>o.k</v>
          </cell>
        </row>
        <row r="148">
          <cell r="E148">
            <v>38047</v>
          </cell>
          <cell r="K148">
            <v>3321464.8999999994</v>
          </cell>
          <cell r="L148">
            <v>11575999.000000002</v>
          </cell>
          <cell r="N148">
            <v>1645627.4500000002</v>
          </cell>
          <cell r="P148">
            <v>16543091.350000001</v>
          </cell>
          <cell r="Q148" t="str">
            <v>o.k</v>
          </cell>
          <cell r="R148">
            <v>0</v>
          </cell>
        </row>
        <row r="149">
          <cell r="E149">
            <v>38078</v>
          </cell>
          <cell r="K149">
            <v>3045086.8000000026</v>
          </cell>
          <cell r="L149">
            <v>11453420.199999999</v>
          </cell>
          <cell r="N149">
            <v>1511165.4500000002</v>
          </cell>
          <cell r="P149">
            <v>16009672.450000003</v>
          </cell>
          <cell r="Q149" t="str">
            <v>o.k</v>
          </cell>
        </row>
        <row r="150">
          <cell r="E150">
            <v>38108</v>
          </cell>
          <cell r="K150">
            <v>3064801.9000000022</v>
          </cell>
          <cell r="L150">
            <v>11376771.949999999</v>
          </cell>
          <cell r="N150">
            <v>1942079.55</v>
          </cell>
          <cell r="P150">
            <v>16383653.400000002</v>
          </cell>
          <cell r="Q150" t="str">
            <v>o.k</v>
          </cell>
        </row>
        <row r="151">
          <cell r="E151">
            <v>38139</v>
          </cell>
          <cell r="K151">
            <v>2938490.2999999993</v>
          </cell>
          <cell r="L151">
            <v>11009779.4</v>
          </cell>
          <cell r="N151">
            <v>1865696.7000000002</v>
          </cell>
          <cell r="P151">
            <v>15813966.399999999</v>
          </cell>
          <cell r="Q151" t="str">
            <v>o.k</v>
          </cell>
        </row>
        <row r="152">
          <cell r="E152">
            <v>38169</v>
          </cell>
          <cell r="K152">
            <v>2929052.9999999991</v>
          </cell>
          <cell r="L152">
            <v>11186259.999999998</v>
          </cell>
          <cell r="N152">
            <v>1890081.8999999997</v>
          </cell>
          <cell r="P152">
            <v>16005394.899999997</v>
          </cell>
          <cell r="Q152" t="str">
            <v>o.k</v>
          </cell>
        </row>
        <row r="153">
          <cell r="E153">
            <v>38200</v>
          </cell>
          <cell r="K153">
            <v>2923989.5300000017</v>
          </cell>
          <cell r="L153">
            <v>11186260.1</v>
          </cell>
          <cell r="N153">
            <v>1839382.4500000002</v>
          </cell>
          <cell r="P153">
            <v>15949632.080000002</v>
          </cell>
          <cell r="Q153" t="str">
            <v>o.k</v>
          </cell>
        </row>
        <row r="154">
          <cell r="E154">
            <v>38231</v>
          </cell>
          <cell r="K154">
            <v>2838826.2300000009</v>
          </cell>
          <cell r="L154">
            <v>10819263.75</v>
          </cell>
          <cell r="N154">
            <v>1780211.55</v>
          </cell>
          <cell r="P154">
            <v>15438301.530000001</v>
          </cell>
          <cell r="Q154" t="str">
            <v>o.k</v>
          </cell>
        </row>
        <row r="155">
          <cell r="E155">
            <v>38261</v>
          </cell>
          <cell r="K155">
            <v>2845297.3999999985</v>
          </cell>
          <cell r="L155">
            <v>11059616.5</v>
          </cell>
          <cell r="N155">
            <v>1811792.6</v>
          </cell>
          <cell r="P155">
            <v>15716706.499999998</v>
          </cell>
          <cell r="Q155" t="str">
            <v>o.k</v>
          </cell>
        </row>
        <row r="156">
          <cell r="E156">
            <v>38292</v>
          </cell>
          <cell r="K156">
            <v>2811818.7000000011</v>
          </cell>
          <cell r="L156">
            <v>10858251.800000001</v>
          </cell>
          <cell r="N156">
            <v>1780155.45</v>
          </cell>
          <cell r="P156">
            <v>15450225.950000001</v>
          </cell>
          <cell r="Q156" t="str">
            <v>o.k</v>
          </cell>
        </row>
        <row r="157">
          <cell r="E157">
            <v>38322</v>
          </cell>
          <cell r="K157">
            <v>2897492.7299999734</v>
          </cell>
          <cell r="L157">
            <v>11220193.450000001</v>
          </cell>
          <cell r="N157">
            <v>1880934.6</v>
          </cell>
          <cell r="P157">
            <v>15998620.779999973</v>
          </cell>
          <cell r="Q157" t="str">
            <v>o.k</v>
          </cell>
        </row>
        <row r="159">
          <cell r="K159">
            <v>36146891.789999977</v>
          </cell>
          <cell r="L159">
            <v>135065144</v>
          </cell>
          <cell r="M159">
            <v>0</v>
          </cell>
          <cell r="N159">
            <v>21196887.850000005</v>
          </cell>
          <cell r="O159">
            <v>0</v>
          </cell>
          <cell r="P159">
            <v>192408923.63999996</v>
          </cell>
        </row>
        <row r="160">
          <cell r="I160">
            <v>2783270.5500000003</v>
          </cell>
          <cell r="J160">
            <v>0</v>
          </cell>
        </row>
        <row r="161">
          <cell r="D161" t="str">
            <v>CCB:-</v>
          </cell>
          <cell r="I161">
            <v>2783270.5500000003</v>
          </cell>
          <cell r="J161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0">
          <cell r="D10" t="str">
            <v>STG:-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showWhiteSpace="0" view="pageBreakPreview" zoomScaleNormal="100" zoomScaleSheetLayoutView="100" workbookViewId="0"/>
  </sheetViews>
  <sheetFormatPr defaultColWidth="9.09765625" defaultRowHeight="22.5" customHeight="1"/>
  <cols>
    <col min="1" max="1" width="67.5" style="53" customWidth="1"/>
    <col min="2" max="2" width="9.296875" style="54" customWidth="1"/>
    <col min="3" max="3" width="16.09765625" style="54" customWidth="1"/>
    <col min="4" max="4" width="1.59765625" style="54" customWidth="1"/>
    <col min="5" max="5" width="16.296875" style="54" customWidth="1"/>
    <col min="6" max="6" width="14.296875" style="54" bestFit="1" customWidth="1"/>
    <col min="7" max="7" width="16" style="54" bestFit="1" customWidth="1"/>
    <col min="8" max="8" width="11.59765625" style="54" bestFit="1" customWidth="1"/>
    <col min="9" max="16384" width="9.09765625" style="54"/>
  </cols>
  <sheetData>
    <row r="1" spans="1:8" s="2" customFormat="1" ht="21" customHeight="1">
      <c r="A1" s="1" t="s">
        <v>56</v>
      </c>
    </row>
    <row r="2" spans="1:8" s="2" customFormat="1" ht="21" customHeight="1">
      <c r="A2" s="168" t="s">
        <v>134</v>
      </c>
    </row>
    <row r="3" spans="1:8" s="2" customFormat="1" ht="15" customHeight="1">
      <c r="A3" s="168"/>
      <c r="F3" s="164"/>
      <c r="G3" s="164"/>
      <c r="H3" s="164"/>
    </row>
    <row r="4" spans="1:8" s="29" customFormat="1" ht="21" customHeight="1">
      <c r="A4" s="52"/>
      <c r="C4" s="171" t="s">
        <v>74</v>
      </c>
      <c r="E4" s="171" t="s">
        <v>45</v>
      </c>
      <c r="F4" s="164"/>
    </row>
    <row r="5" spans="1:8" s="169" customFormat="1" ht="21" customHeight="1">
      <c r="B5" s="15" t="s">
        <v>1</v>
      </c>
      <c r="C5" s="36">
        <v>2563</v>
      </c>
      <c r="D5" s="15"/>
      <c r="E5" s="36">
        <v>2562</v>
      </c>
      <c r="F5" s="170"/>
    </row>
    <row r="6" spans="1:8" s="169" customFormat="1" ht="21" customHeight="1">
      <c r="A6" s="4"/>
      <c r="B6" s="15"/>
      <c r="C6" s="36" t="s">
        <v>75</v>
      </c>
      <c r="D6" s="15"/>
      <c r="E6" s="36"/>
      <c r="F6" s="170"/>
    </row>
    <row r="7" spans="1:8" s="29" customFormat="1" ht="21" customHeight="1">
      <c r="A7" s="5"/>
      <c r="B7" s="176"/>
      <c r="C7" s="221" t="s">
        <v>73</v>
      </c>
      <c r="D7" s="221"/>
      <c r="E7" s="221"/>
      <c r="F7" s="164"/>
    </row>
    <row r="8" spans="1:8" s="29" customFormat="1" ht="21.5" customHeight="1">
      <c r="A8" s="4" t="s">
        <v>0</v>
      </c>
      <c r="B8" s="176"/>
      <c r="C8" s="176"/>
      <c r="D8" s="176"/>
      <c r="E8" s="176"/>
      <c r="F8" s="164"/>
    </row>
    <row r="9" spans="1:8" s="29" customFormat="1" ht="21" customHeight="1">
      <c r="A9" s="52" t="s">
        <v>79</v>
      </c>
      <c r="B9" s="176">
        <v>6</v>
      </c>
      <c r="C9" s="90">
        <v>49566</v>
      </c>
      <c r="D9" s="90"/>
      <c r="E9" s="90">
        <v>21663</v>
      </c>
      <c r="G9" s="58"/>
    </row>
    <row r="10" spans="1:8" s="29" customFormat="1" ht="21" customHeight="1">
      <c r="A10" s="52" t="s">
        <v>135</v>
      </c>
      <c r="B10" s="176">
        <v>7</v>
      </c>
      <c r="C10" s="90">
        <v>7318280</v>
      </c>
      <c r="D10" s="90"/>
      <c r="E10" s="90">
        <v>6780673</v>
      </c>
      <c r="G10" s="58"/>
    </row>
    <row r="11" spans="1:8" s="29" customFormat="1" ht="21" customHeight="1">
      <c r="A11" s="52" t="s">
        <v>111</v>
      </c>
      <c r="B11" s="176" t="s">
        <v>154</v>
      </c>
      <c r="C11" s="90">
        <v>79224</v>
      </c>
      <c r="D11" s="90"/>
      <c r="E11" s="90">
        <v>52064</v>
      </c>
      <c r="G11" s="58"/>
    </row>
    <row r="12" spans="1:8" s="29" customFormat="1" ht="21" customHeight="1">
      <c r="A12" s="52" t="s">
        <v>112</v>
      </c>
      <c r="B12" s="176">
        <v>13</v>
      </c>
      <c r="C12" s="90">
        <v>25468</v>
      </c>
      <c r="D12" s="90"/>
      <c r="E12" s="90">
        <v>48460</v>
      </c>
      <c r="G12" s="58"/>
    </row>
    <row r="13" spans="1:8" s="29" customFormat="1" ht="21" customHeight="1">
      <c r="A13" s="52" t="s">
        <v>80</v>
      </c>
      <c r="B13" s="176" t="s">
        <v>155</v>
      </c>
      <c r="C13" s="90">
        <v>59967</v>
      </c>
      <c r="D13" s="90"/>
      <c r="E13" s="207">
        <v>63335</v>
      </c>
      <c r="G13" s="58"/>
    </row>
    <row r="14" spans="1:8" s="29" customFormat="1" ht="21" customHeight="1">
      <c r="A14" s="52" t="s">
        <v>33</v>
      </c>
      <c r="B14" s="176"/>
      <c r="C14" s="90">
        <v>5326</v>
      </c>
      <c r="D14" s="90"/>
      <c r="E14" s="207">
        <v>10437</v>
      </c>
      <c r="G14" s="58"/>
    </row>
    <row r="15" spans="1:8" s="29" customFormat="1" ht="21" customHeight="1">
      <c r="A15" s="52" t="s">
        <v>10</v>
      </c>
      <c r="B15" s="176"/>
      <c r="C15" s="93">
        <v>559</v>
      </c>
      <c r="D15" s="102"/>
      <c r="E15" s="208">
        <v>324</v>
      </c>
      <c r="F15" s="59"/>
      <c r="G15" s="58"/>
    </row>
    <row r="16" spans="1:8" s="29" customFormat="1" ht="21" customHeight="1">
      <c r="A16" s="6" t="s">
        <v>2</v>
      </c>
      <c r="B16" s="13"/>
      <c r="C16" s="98">
        <f>SUM(C9:C15)</f>
        <v>7538390</v>
      </c>
      <c r="D16" s="96"/>
      <c r="E16" s="98">
        <f>SUM(E9:E15)</f>
        <v>6976956</v>
      </c>
      <c r="G16" s="58"/>
    </row>
    <row r="17" spans="1:7" s="29" customFormat="1" ht="14" customHeight="1">
      <c r="A17" s="52"/>
      <c r="B17" s="176"/>
      <c r="C17" s="73"/>
      <c r="D17" s="172"/>
      <c r="E17" s="73"/>
      <c r="G17" s="58"/>
    </row>
    <row r="18" spans="1:7" s="29" customFormat="1" ht="21" customHeight="1">
      <c r="A18" s="8" t="s">
        <v>11</v>
      </c>
      <c r="B18" s="176"/>
      <c r="C18" s="177"/>
      <c r="D18" s="172"/>
      <c r="E18" s="177"/>
      <c r="G18" s="58"/>
    </row>
    <row r="19" spans="1:7" s="29" customFormat="1" ht="21" customHeight="1">
      <c r="A19" s="52" t="s">
        <v>60</v>
      </c>
      <c r="B19" s="176">
        <v>13</v>
      </c>
      <c r="C19" s="90">
        <v>112390</v>
      </c>
      <c r="D19" s="90"/>
      <c r="E19" s="90">
        <v>73273</v>
      </c>
      <c r="G19" s="58"/>
    </row>
    <row r="20" spans="1:7" s="29" customFormat="1" ht="21" customHeight="1">
      <c r="A20" s="52" t="s">
        <v>12</v>
      </c>
      <c r="B20" s="212">
        <v>13</v>
      </c>
      <c r="C20" s="90">
        <v>7953</v>
      </c>
      <c r="D20" s="90"/>
      <c r="E20" s="90">
        <v>5923</v>
      </c>
      <c r="G20" s="58"/>
    </row>
    <row r="21" spans="1:7" s="29" customFormat="1" ht="21" customHeight="1">
      <c r="A21" s="52" t="s">
        <v>69</v>
      </c>
      <c r="B21" s="176"/>
      <c r="C21" s="90">
        <v>9137</v>
      </c>
      <c r="D21" s="90"/>
      <c r="E21" s="90">
        <v>7490</v>
      </c>
      <c r="G21" s="58"/>
    </row>
    <row r="22" spans="1:7" s="29" customFormat="1" ht="21" customHeight="1">
      <c r="A22" s="52" t="s">
        <v>34</v>
      </c>
      <c r="B22" s="176"/>
      <c r="C22" s="90">
        <v>2313</v>
      </c>
      <c r="D22" s="90"/>
      <c r="E22" s="90">
        <v>834</v>
      </c>
      <c r="G22" s="58"/>
    </row>
    <row r="23" spans="1:7" s="29" customFormat="1" ht="21" customHeight="1">
      <c r="A23" s="52" t="s">
        <v>76</v>
      </c>
      <c r="B23" s="176"/>
      <c r="C23" s="90">
        <v>316496</v>
      </c>
      <c r="D23" s="90"/>
      <c r="E23" s="90">
        <v>0</v>
      </c>
      <c r="G23" s="58"/>
    </row>
    <row r="24" spans="1:7" s="29" customFormat="1" ht="21" customHeight="1">
      <c r="A24" s="52" t="s">
        <v>35</v>
      </c>
      <c r="B24" s="176">
        <v>10</v>
      </c>
      <c r="C24" s="102">
        <v>1488210</v>
      </c>
      <c r="D24" s="102"/>
      <c r="E24" s="102">
        <v>1488210</v>
      </c>
      <c r="G24" s="58"/>
    </row>
    <row r="25" spans="1:7" s="29" customFormat="1" ht="21" customHeight="1">
      <c r="A25" s="52" t="s">
        <v>91</v>
      </c>
      <c r="B25" s="179"/>
      <c r="C25" s="93">
        <v>28</v>
      </c>
      <c r="D25" s="90"/>
      <c r="E25" s="93">
        <v>0</v>
      </c>
      <c r="G25" s="58"/>
    </row>
    <row r="26" spans="1:7" s="29" customFormat="1" ht="21" customHeight="1">
      <c r="A26" s="6" t="s">
        <v>3</v>
      </c>
      <c r="B26" s="12"/>
      <c r="C26" s="98">
        <f>SUM(C19:C25)</f>
        <v>1936527</v>
      </c>
      <c r="D26" s="96"/>
      <c r="E26" s="98">
        <f>SUM(E19:E25)</f>
        <v>1575730</v>
      </c>
      <c r="G26" s="58"/>
    </row>
    <row r="27" spans="1:7" s="29" customFormat="1" ht="21" customHeight="1" thickBot="1">
      <c r="A27" s="6" t="s">
        <v>13</v>
      </c>
      <c r="B27" s="12"/>
      <c r="C27" s="95">
        <f>SUM(C16-C26)</f>
        <v>5601863</v>
      </c>
      <c r="D27" s="96"/>
      <c r="E27" s="95">
        <f>SUM(E16-E26)</f>
        <v>5401226</v>
      </c>
      <c r="G27" s="58"/>
    </row>
    <row r="28" spans="1:7" s="29" customFormat="1" ht="14" customHeight="1" thickTop="1">
      <c r="A28" s="6"/>
      <c r="B28" s="12"/>
      <c r="C28" s="75"/>
      <c r="D28" s="132"/>
      <c r="E28" s="75"/>
      <c r="G28" s="58"/>
    </row>
    <row r="29" spans="1:7" s="29" customFormat="1" ht="21" customHeight="1">
      <c r="A29" s="8" t="s">
        <v>13</v>
      </c>
      <c r="B29" s="12"/>
      <c r="C29" s="73"/>
      <c r="D29" s="132"/>
      <c r="E29" s="73"/>
      <c r="G29" s="58"/>
    </row>
    <row r="30" spans="1:7" s="29" customFormat="1" ht="21" customHeight="1">
      <c r="A30" s="29" t="s">
        <v>136</v>
      </c>
      <c r="B30" s="35"/>
      <c r="C30" s="90">
        <v>5351243</v>
      </c>
      <c r="D30" s="90"/>
      <c r="E30" s="90">
        <v>5407736</v>
      </c>
      <c r="F30" s="164"/>
      <c r="G30" s="58"/>
    </row>
    <row r="31" spans="1:7" s="29" customFormat="1" ht="21" customHeight="1">
      <c r="A31" s="29" t="s">
        <v>113</v>
      </c>
      <c r="B31" s="35">
        <v>11</v>
      </c>
      <c r="C31" s="102">
        <v>145639</v>
      </c>
      <c r="D31" s="102"/>
      <c r="E31" s="102">
        <v>20921</v>
      </c>
      <c r="F31" s="164"/>
      <c r="G31" s="58"/>
    </row>
    <row r="32" spans="1:7" s="29" customFormat="1" ht="21" customHeight="1">
      <c r="A32" s="29" t="s">
        <v>137</v>
      </c>
      <c r="B32" s="35"/>
      <c r="C32" s="93">
        <v>104981</v>
      </c>
      <c r="D32" s="90"/>
      <c r="E32" s="93">
        <v>-27431</v>
      </c>
      <c r="F32" s="164"/>
      <c r="G32" s="58"/>
    </row>
    <row r="33" spans="1:8" ht="22.5" customHeight="1" thickBot="1">
      <c r="A33" s="6" t="s">
        <v>114</v>
      </c>
      <c r="B33" s="94"/>
      <c r="C33" s="95">
        <f>SUM(C30:C32)</f>
        <v>5601863</v>
      </c>
      <c r="D33" s="96"/>
      <c r="E33" s="95">
        <f>SUM(E30:E32)</f>
        <v>5401226</v>
      </c>
      <c r="G33" s="163"/>
      <c r="H33" s="29"/>
    </row>
    <row r="34" spans="1:8" ht="14" customHeight="1" thickTop="1">
      <c r="A34" s="33"/>
      <c r="C34" s="94"/>
      <c r="D34" s="96"/>
      <c r="E34" s="94"/>
      <c r="G34" s="163"/>
      <c r="H34" s="29"/>
    </row>
    <row r="35" spans="1:8" ht="22.5" customHeight="1" thickBot="1">
      <c r="A35" s="6" t="s">
        <v>115</v>
      </c>
      <c r="C35" s="157">
        <f>ROUND(C33/C36,4)</f>
        <v>7.8733000000000004</v>
      </c>
      <c r="D35" s="156"/>
      <c r="E35" s="157">
        <f>ROUND(E33/E36,4)</f>
        <v>7.5913000000000004</v>
      </c>
      <c r="G35" s="163"/>
      <c r="H35" s="29"/>
    </row>
    <row r="36" spans="1:8" ht="22.5" customHeight="1" thickTop="1" thickBot="1">
      <c r="A36" s="6" t="s">
        <v>116</v>
      </c>
      <c r="C36" s="159">
        <v>711500</v>
      </c>
      <c r="D36" s="156"/>
      <c r="E36" s="159">
        <v>711500</v>
      </c>
      <c r="G36" s="163"/>
      <c r="H36" s="29"/>
    </row>
    <row r="37" spans="1:8" ht="22.5" customHeight="1" thickTop="1">
      <c r="C37" s="163">
        <f>C33-C27</f>
        <v>0</v>
      </c>
      <c r="E37" s="148">
        <f>E33-E27</f>
        <v>0</v>
      </c>
    </row>
    <row r="40" spans="1:8" ht="22.5" customHeight="1">
      <c r="C40" s="155"/>
      <c r="D40" s="155"/>
      <c r="E40" s="155"/>
    </row>
  </sheetData>
  <mergeCells count="1">
    <mergeCell ref="C7:E7"/>
  </mergeCells>
  <phoneticPr fontId="7" type="noConversion"/>
  <pageMargins left="0.7" right="0.45" top="0.5" bottom="0.75" header="0.3" footer="0.3"/>
  <pageSetup paperSize="9" scale="90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51"/>
  <sheetViews>
    <sheetView view="pageBreakPreview" zoomScaleNormal="85" zoomScaleSheetLayoutView="100" workbookViewId="0"/>
  </sheetViews>
  <sheetFormatPr defaultColWidth="9.09765625" defaultRowHeight="21.5"/>
  <cols>
    <col min="1" max="1" width="2.3984375" style="51" customWidth="1"/>
    <col min="2" max="2" width="4.3984375" style="51" customWidth="1"/>
    <col min="3" max="3" width="82.796875" style="51" customWidth="1"/>
    <col min="4" max="4" width="11" style="51" customWidth="1"/>
    <col min="5" max="5" width="23.59765625" style="51" customWidth="1"/>
    <col min="6" max="6" width="1.8984375" style="51" customWidth="1"/>
    <col min="7" max="7" width="19.09765625" style="47" customWidth="1"/>
    <col min="8" max="8" width="0.69921875" style="49" customWidth="1"/>
    <col min="9" max="9" width="19.09765625" style="47" customWidth="1"/>
    <col min="10" max="10" width="0.69921875" style="47" customWidth="1"/>
    <col min="11" max="11" width="19.09765625" style="47" customWidth="1"/>
    <col min="12" max="12" width="3.8984375" style="50" customWidth="1"/>
    <col min="13" max="13" width="19.09765625" style="50" customWidth="1"/>
    <col min="14" max="14" width="0.69921875" style="50" customWidth="1"/>
    <col min="15" max="15" width="19.09765625" style="50" customWidth="1"/>
    <col min="16" max="16" width="0.8984375" style="50" customWidth="1"/>
    <col min="17" max="17" width="19.09765625" style="50" customWidth="1"/>
    <col min="18" max="18" width="9.09765625" style="50" customWidth="1"/>
    <col min="19" max="23" width="9.09765625" style="50"/>
    <col min="24" max="24" width="12.3984375" style="50" bestFit="1" customWidth="1"/>
    <col min="25" max="25" width="9.09765625" style="50"/>
    <col min="26" max="26" width="15.296875" style="50" bestFit="1" customWidth="1"/>
    <col min="27" max="16384" width="9.09765625" style="50"/>
  </cols>
  <sheetData>
    <row r="1" spans="1:26" ht="23">
      <c r="A1" s="1" t="s">
        <v>56</v>
      </c>
      <c r="B1" s="1"/>
      <c r="C1" s="1"/>
      <c r="D1" s="1"/>
      <c r="E1" s="1"/>
      <c r="F1" s="1"/>
      <c r="G1" s="43"/>
      <c r="H1" s="44"/>
      <c r="I1" s="43"/>
      <c r="J1" s="43"/>
      <c r="K1" s="160"/>
    </row>
    <row r="2" spans="1:26" ht="23">
      <c r="A2" s="17" t="s">
        <v>138</v>
      </c>
      <c r="B2" s="17"/>
      <c r="C2" s="17"/>
      <c r="D2" s="17"/>
      <c r="E2" s="17"/>
      <c r="F2" s="17"/>
      <c r="G2" s="43"/>
      <c r="H2" s="44"/>
      <c r="I2" s="43"/>
      <c r="J2" s="43"/>
      <c r="K2" s="160"/>
    </row>
    <row r="3" spans="1:26" ht="23">
      <c r="A3" s="17" t="s">
        <v>98</v>
      </c>
      <c r="B3" s="17"/>
      <c r="C3" s="17"/>
      <c r="D3" s="17"/>
      <c r="E3" s="17"/>
      <c r="F3" s="17"/>
      <c r="G3" s="43"/>
      <c r="H3" s="44"/>
      <c r="I3" s="43"/>
      <c r="J3" s="43"/>
      <c r="K3" s="160"/>
    </row>
    <row r="4" spans="1:26" ht="14.15" customHeight="1">
      <c r="A4" s="17"/>
      <c r="B4" s="17"/>
      <c r="C4" s="17"/>
      <c r="D4" s="17"/>
      <c r="E4" s="17"/>
      <c r="F4" s="17"/>
      <c r="G4" s="43"/>
      <c r="H4" s="44"/>
      <c r="I4" s="43"/>
      <c r="J4" s="43"/>
      <c r="K4" s="160"/>
    </row>
    <row r="5" spans="1:26" ht="22.5" customHeight="1">
      <c r="A5" s="19" t="s">
        <v>99</v>
      </c>
      <c r="B5" s="17"/>
      <c r="C5" s="17"/>
      <c r="D5" s="17"/>
      <c r="E5" s="17"/>
      <c r="F5" s="17"/>
      <c r="G5" s="43"/>
      <c r="H5" s="44"/>
      <c r="I5" s="43"/>
      <c r="J5" s="43"/>
      <c r="K5" s="160"/>
    </row>
    <row r="6" spans="1:26" ht="23">
      <c r="A6" s="19"/>
      <c r="B6" s="19"/>
      <c r="C6" s="19"/>
      <c r="D6" s="19"/>
      <c r="E6" s="19"/>
      <c r="F6" s="19"/>
      <c r="G6" s="222" t="s">
        <v>101</v>
      </c>
      <c r="H6" s="223"/>
      <c r="I6" s="223"/>
      <c r="J6" s="223"/>
      <c r="K6" s="223"/>
      <c r="M6" s="224" t="s">
        <v>65</v>
      </c>
      <c r="N6" s="224"/>
      <c r="O6" s="224"/>
      <c r="P6" s="224"/>
      <c r="Q6" s="224"/>
    </row>
    <row r="7" spans="1:26" ht="22">
      <c r="A7" s="20"/>
      <c r="B7" s="20"/>
      <c r="C7" s="20"/>
      <c r="D7" s="20"/>
      <c r="E7" s="198"/>
      <c r="F7" s="198"/>
      <c r="G7" s="199"/>
      <c r="H7" s="199"/>
      <c r="I7" s="199"/>
      <c r="J7" s="200"/>
      <c r="K7" s="200" t="s">
        <v>18</v>
      </c>
      <c r="M7" s="199"/>
      <c r="N7" s="199"/>
      <c r="O7" s="199"/>
      <c r="P7" s="200"/>
      <c r="Q7" s="200" t="s">
        <v>18</v>
      </c>
    </row>
    <row r="8" spans="1:26" ht="22">
      <c r="A8" s="198" t="s">
        <v>16</v>
      </c>
      <c r="B8" s="20"/>
      <c r="C8" s="20"/>
      <c r="D8" s="202" t="s">
        <v>1</v>
      </c>
      <c r="E8" s="201" t="s">
        <v>81</v>
      </c>
      <c r="F8" s="201"/>
      <c r="G8" s="200" t="s">
        <v>32</v>
      </c>
      <c r="H8" s="200"/>
      <c r="I8" s="200" t="s">
        <v>17</v>
      </c>
      <c r="J8" s="200"/>
      <c r="K8" s="200" t="s">
        <v>117</v>
      </c>
      <c r="M8" s="200" t="s">
        <v>32</v>
      </c>
      <c r="N8" s="200"/>
      <c r="O8" s="200" t="s">
        <v>17</v>
      </c>
      <c r="P8" s="200"/>
      <c r="Q8" s="203" t="s">
        <v>117</v>
      </c>
    </row>
    <row r="9" spans="1:26" ht="22">
      <c r="A9" s="20"/>
      <c r="B9" s="20"/>
      <c r="C9" s="20"/>
      <c r="D9" s="20"/>
      <c r="E9" s="20"/>
      <c r="F9" s="20"/>
      <c r="G9" s="221" t="s">
        <v>73</v>
      </c>
      <c r="H9" s="221"/>
      <c r="I9" s="221"/>
      <c r="J9" s="34"/>
      <c r="K9" s="158" t="s">
        <v>102</v>
      </c>
      <c r="M9" s="221" t="s">
        <v>73</v>
      </c>
      <c r="N9" s="221"/>
      <c r="O9" s="221"/>
      <c r="P9" s="34"/>
      <c r="Q9" s="158" t="s">
        <v>102</v>
      </c>
    </row>
    <row r="10" spans="1:26" ht="22">
      <c r="A10" s="20" t="s">
        <v>139</v>
      </c>
      <c r="B10" s="21"/>
      <c r="C10" s="21"/>
      <c r="D10" s="202" t="s">
        <v>156</v>
      </c>
      <c r="E10" s="21"/>
      <c r="F10" s="21"/>
      <c r="G10" s="18"/>
      <c r="H10" s="18"/>
      <c r="I10" s="18"/>
      <c r="J10" s="18"/>
      <c r="K10" s="43"/>
      <c r="M10" s="18"/>
      <c r="N10" s="18"/>
      <c r="O10" s="18"/>
      <c r="P10" s="18"/>
      <c r="Q10" s="43"/>
    </row>
    <row r="11" spans="1:26">
      <c r="A11" s="28" t="s">
        <v>22</v>
      </c>
      <c r="B11" s="28" t="s">
        <v>23</v>
      </c>
      <c r="C11" s="28"/>
      <c r="D11" s="28"/>
      <c r="E11" s="28"/>
      <c r="F11" s="28"/>
      <c r="G11" s="37"/>
      <c r="H11" s="43"/>
      <c r="I11" s="45"/>
      <c r="J11" s="45"/>
      <c r="K11" s="104"/>
      <c r="M11" s="37"/>
      <c r="N11" s="43"/>
      <c r="O11" s="45"/>
      <c r="P11" s="45"/>
      <c r="Q11" s="43"/>
    </row>
    <row r="12" spans="1:26">
      <c r="A12" s="27"/>
      <c r="B12" s="39" t="s">
        <v>90</v>
      </c>
      <c r="C12" s="38" t="s">
        <v>38</v>
      </c>
      <c r="D12" s="38"/>
      <c r="E12" s="38"/>
      <c r="F12" s="38"/>
      <c r="G12" s="37"/>
      <c r="H12" s="43"/>
      <c r="I12" s="46"/>
      <c r="J12" s="46"/>
      <c r="K12" s="104"/>
      <c r="M12" s="37"/>
      <c r="N12" s="43"/>
      <c r="O12" s="46"/>
      <c r="P12" s="46"/>
      <c r="Q12" s="43"/>
      <c r="R12" s="152"/>
    </row>
    <row r="13" spans="1:26">
      <c r="A13" s="27"/>
      <c r="B13" s="38" t="s">
        <v>42</v>
      </c>
      <c r="C13" s="38"/>
      <c r="D13" s="40"/>
      <c r="E13" s="211" t="s">
        <v>128</v>
      </c>
      <c r="F13" s="40"/>
      <c r="G13" s="73">
        <v>3058837</v>
      </c>
      <c r="H13" s="73"/>
      <c r="I13" s="73">
        <v>2955061</v>
      </c>
      <c r="J13" s="76"/>
      <c r="K13" s="77">
        <f>I13/$I$40*100</f>
        <v>40.107529337465074</v>
      </c>
      <c r="L13" s="64"/>
      <c r="M13" s="73">
        <v>3058197</v>
      </c>
      <c r="N13" s="73"/>
      <c r="O13" s="73">
        <v>2954422</v>
      </c>
      <c r="P13" s="76"/>
      <c r="Q13" s="77">
        <v>43.432460061428976</v>
      </c>
      <c r="R13" s="153"/>
      <c r="X13" s="183"/>
      <c r="Z13" s="183"/>
    </row>
    <row r="14" spans="1:26" ht="13" customHeight="1">
      <c r="A14" s="27"/>
      <c r="B14" s="38"/>
      <c r="C14" s="38"/>
      <c r="D14" s="40"/>
      <c r="E14" s="28"/>
      <c r="F14" s="40"/>
      <c r="G14" s="73"/>
      <c r="H14" s="73"/>
      <c r="I14" s="73"/>
      <c r="J14" s="76"/>
      <c r="K14" s="76"/>
      <c r="L14" s="64"/>
      <c r="M14" s="73"/>
      <c r="N14" s="73"/>
      <c r="O14" s="73"/>
      <c r="P14" s="76"/>
      <c r="Q14" s="76"/>
      <c r="R14" s="153"/>
      <c r="X14" s="183"/>
      <c r="Z14" s="183"/>
    </row>
    <row r="15" spans="1:26" ht="22">
      <c r="A15" s="41" t="s">
        <v>25</v>
      </c>
      <c r="B15" s="28" t="s">
        <v>26</v>
      </c>
      <c r="C15" s="28"/>
      <c r="D15" s="28"/>
      <c r="E15" s="28"/>
      <c r="F15" s="28"/>
      <c r="G15" s="75"/>
      <c r="H15" s="75"/>
      <c r="I15" s="75"/>
      <c r="J15" s="80"/>
      <c r="K15" s="80"/>
      <c r="L15" s="64"/>
      <c r="M15" s="75"/>
      <c r="N15" s="75"/>
      <c r="O15" s="75"/>
      <c r="P15" s="80"/>
      <c r="Q15" s="80"/>
      <c r="R15" s="153"/>
      <c r="X15" s="183"/>
      <c r="Z15" s="183"/>
    </row>
    <row r="16" spans="1:26" ht="22">
      <c r="A16" s="27"/>
      <c r="B16" s="39" t="s">
        <v>24</v>
      </c>
      <c r="C16" s="38" t="s">
        <v>39</v>
      </c>
      <c r="D16" s="38"/>
      <c r="E16" s="28"/>
      <c r="F16" s="38"/>
      <c r="G16" s="75"/>
      <c r="H16" s="75"/>
      <c r="I16" s="75"/>
      <c r="J16" s="80"/>
      <c r="K16" s="76"/>
      <c r="L16" s="64"/>
      <c r="M16" s="75"/>
      <c r="N16" s="75"/>
      <c r="O16" s="75"/>
      <c r="P16" s="80"/>
      <c r="Q16" s="76"/>
      <c r="R16" s="153"/>
      <c r="X16" s="183"/>
      <c r="Z16" s="183"/>
    </row>
    <row r="17" spans="1:26">
      <c r="A17" s="27"/>
      <c r="B17" s="38" t="s">
        <v>43</v>
      </c>
      <c r="C17" s="38"/>
      <c r="D17" s="38"/>
      <c r="E17" s="40" t="s">
        <v>89</v>
      </c>
      <c r="F17" s="38"/>
      <c r="G17" s="181">
        <v>409742</v>
      </c>
      <c r="H17" s="181"/>
      <c r="I17" s="181">
        <v>411700</v>
      </c>
      <c r="J17" s="83"/>
      <c r="K17" s="77">
        <f>I17/$I$40*100</f>
        <v>5.5877932226219267</v>
      </c>
      <c r="L17" s="64"/>
      <c r="M17" s="181">
        <v>409742</v>
      </c>
      <c r="N17" s="181"/>
      <c r="O17" s="181">
        <v>409958</v>
      </c>
      <c r="P17" s="83"/>
      <c r="Q17" s="77">
        <v>6.0267183227450634</v>
      </c>
      <c r="R17" s="153"/>
      <c r="X17" s="183"/>
      <c r="Z17" s="183"/>
    </row>
    <row r="18" spans="1:26" ht="13" customHeight="1">
      <c r="A18" s="27"/>
      <c r="B18" s="38"/>
      <c r="C18" s="38"/>
      <c r="D18" s="38"/>
      <c r="E18" s="40"/>
      <c r="F18" s="38"/>
      <c r="G18" s="181"/>
      <c r="H18" s="181"/>
      <c r="I18" s="181"/>
      <c r="J18" s="83"/>
      <c r="K18" s="76"/>
      <c r="L18" s="64"/>
      <c r="M18" s="181"/>
      <c r="N18" s="181"/>
      <c r="O18" s="181"/>
      <c r="P18" s="83"/>
      <c r="Q18" s="76"/>
      <c r="R18" s="153"/>
      <c r="X18" s="183"/>
      <c r="Z18" s="183"/>
    </row>
    <row r="19" spans="1:26" ht="22">
      <c r="A19" s="41" t="s">
        <v>27</v>
      </c>
      <c r="B19" s="28" t="s">
        <v>28</v>
      </c>
      <c r="C19" s="28"/>
      <c r="D19" s="28"/>
      <c r="E19" s="40"/>
      <c r="F19" s="28"/>
      <c r="G19" s="75"/>
      <c r="H19" s="75"/>
      <c r="I19" s="75"/>
      <c r="J19" s="80"/>
      <c r="K19" s="80"/>
      <c r="L19" s="64"/>
      <c r="M19" s="75"/>
      <c r="N19" s="75"/>
      <c r="O19" s="75"/>
      <c r="P19" s="80"/>
      <c r="Q19" s="80"/>
      <c r="R19" s="153"/>
      <c r="X19" s="183"/>
      <c r="Z19" s="183"/>
    </row>
    <row r="20" spans="1:26" ht="22">
      <c r="A20" s="27"/>
      <c r="B20" s="39" t="s">
        <v>24</v>
      </c>
      <c r="C20" s="38" t="s">
        <v>40</v>
      </c>
      <c r="D20" s="38"/>
      <c r="E20" s="40"/>
      <c r="F20" s="38"/>
      <c r="G20" s="75"/>
      <c r="H20" s="75"/>
      <c r="I20" s="75"/>
      <c r="J20" s="80"/>
      <c r="K20" s="80"/>
      <c r="L20" s="64"/>
      <c r="M20" s="75"/>
      <c r="N20" s="75"/>
      <c r="O20" s="75"/>
      <c r="P20" s="80"/>
      <c r="Q20" s="80"/>
      <c r="R20" s="153"/>
      <c r="X20" s="183"/>
      <c r="Z20" s="183"/>
    </row>
    <row r="21" spans="1:26">
      <c r="A21" s="27"/>
      <c r="B21" s="38" t="s">
        <v>77</v>
      </c>
      <c r="C21" s="38"/>
      <c r="D21" s="38"/>
      <c r="E21" s="40"/>
      <c r="F21" s="38"/>
      <c r="G21" s="73"/>
      <c r="H21" s="73"/>
      <c r="I21" s="73"/>
      <c r="J21" s="76"/>
      <c r="K21" s="76"/>
      <c r="L21" s="64"/>
      <c r="M21" s="73"/>
      <c r="N21" s="73"/>
      <c r="O21" s="73"/>
      <c r="P21" s="76"/>
      <c r="Q21" s="76"/>
      <c r="R21" s="153"/>
      <c r="X21" s="183"/>
      <c r="Z21" s="183"/>
    </row>
    <row r="22" spans="1:26">
      <c r="A22" s="27"/>
      <c r="B22" s="38" t="s">
        <v>44</v>
      </c>
      <c r="C22" s="38"/>
      <c r="D22" s="38"/>
      <c r="E22" s="40" t="s">
        <v>88</v>
      </c>
      <c r="F22" s="38"/>
      <c r="G22" s="181">
        <v>1075517</v>
      </c>
      <c r="H22" s="181"/>
      <c r="I22" s="181">
        <v>1103308</v>
      </c>
      <c r="J22" s="83"/>
      <c r="K22" s="77">
        <f>I22/$I$40*100</f>
        <v>14.974634357212905</v>
      </c>
      <c r="L22" s="64"/>
      <c r="M22" s="181">
        <v>1061148</v>
      </c>
      <c r="N22" s="181"/>
      <c r="O22" s="181">
        <v>1088939</v>
      </c>
      <c r="P22" s="83"/>
      <c r="Q22" s="77">
        <v>16.008316891221778</v>
      </c>
      <c r="R22" s="153"/>
      <c r="X22" s="183"/>
      <c r="Z22" s="183"/>
    </row>
    <row r="23" spans="1:26" ht="13" customHeight="1">
      <c r="A23" s="27"/>
      <c r="B23" s="38"/>
      <c r="C23" s="38"/>
      <c r="D23" s="38"/>
      <c r="E23" s="40"/>
      <c r="F23" s="38"/>
      <c r="G23" s="181"/>
      <c r="H23" s="181"/>
      <c r="I23" s="181"/>
      <c r="J23" s="83"/>
      <c r="K23" s="84"/>
      <c r="L23" s="101"/>
      <c r="M23" s="181"/>
      <c r="N23" s="181"/>
      <c r="O23" s="181"/>
      <c r="P23" s="83"/>
      <c r="Q23" s="84"/>
      <c r="R23" s="153"/>
      <c r="X23" s="183"/>
      <c r="Z23" s="183"/>
    </row>
    <row r="24" spans="1:26">
      <c r="A24" s="41" t="s">
        <v>53</v>
      </c>
      <c r="B24" s="38" t="s">
        <v>54</v>
      </c>
      <c r="C24" s="38"/>
      <c r="D24" s="38"/>
      <c r="E24" s="40"/>
      <c r="F24" s="38"/>
      <c r="G24" s="181"/>
      <c r="H24" s="181"/>
      <c r="I24" s="181"/>
      <c r="J24" s="83"/>
      <c r="K24" s="84"/>
      <c r="L24" s="101"/>
      <c r="M24" s="181"/>
      <c r="N24" s="181"/>
      <c r="O24" s="181"/>
      <c r="P24" s="83"/>
      <c r="Q24" s="84"/>
      <c r="R24" s="153"/>
      <c r="X24" s="183"/>
      <c r="Z24" s="183"/>
    </row>
    <row r="25" spans="1:26">
      <c r="A25" s="27"/>
      <c r="B25" s="39" t="s">
        <v>24</v>
      </c>
      <c r="C25" s="38" t="s">
        <v>57</v>
      </c>
      <c r="D25" s="38"/>
      <c r="E25" s="40"/>
      <c r="F25" s="38"/>
      <c r="G25" s="181"/>
      <c r="H25" s="181"/>
      <c r="I25" s="181"/>
      <c r="J25" s="83"/>
      <c r="K25" s="84"/>
      <c r="L25" s="101"/>
      <c r="M25" s="181"/>
      <c r="N25" s="181"/>
      <c r="O25" s="181"/>
      <c r="P25" s="83"/>
      <c r="Q25" s="84"/>
      <c r="R25" s="153"/>
      <c r="X25" s="183"/>
      <c r="Z25" s="183"/>
    </row>
    <row r="26" spans="1:26">
      <c r="A26" s="27"/>
      <c r="B26" s="38" t="s">
        <v>78</v>
      </c>
      <c r="C26" s="38"/>
      <c r="D26" s="38"/>
      <c r="E26" s="40" t="s">
        <v>87</v>
      </c>
      <c r="F26" s="38"/>
      <c r="G26" s="181">
        <v>2695137</v>
      </c>
      <c r="H26" s="181"/>
      <c r="I26" s="181">
        <v>2848211</v>
      </c>
      <c r="J26" s="83"/>
      <c r="K26" s="81">
        <f>I26/$I$40*100</f>
        <v>38.657309017238809</v>
      </c>
      <c r="L26" s="64"/>
      <c r="M26" s="181">
        <v>2368588</v>
      </c>
      <c r="N26" s="181"/>
      <c r="O26" s="181">
        <v>2327354</v>
      </c>
      <c r="P26" s="83"/>
      <c r="Q26" s="81">
        <v>34.214045510764393</v>
      </c>
      <c r="R26" s="153"/>
      <c r="X26" s="183"/>
      <c r="Z26" s="183"/>
    </row>
    <row r="27" spans="1:26" ht="22">
      <c r="A27" s="42" t="s">
        <v>140</v>
      </c>
      <c r="B27" s="22"/>
      <c r="C27" s="22"/>
      <c r="D27" s="22"/>
      <c r="E27" s="22"/>
      <c r="F27" s="22"/>
      <c r="G27" s="74">
        <f>G13+G17+G22+G26</f>
        <v>7239233</v>
      </c>
      <c r="H27" s="73"/>
      <c r="I27" s="74">
        <f>I13+I17+I22+I26</f>
        <v>7318280</v>
      </c>
      <c r="J27" s="82"/>
      <c r="K27" s="99">
        <f>(K13+K17+K22+K26)</f>
        <v>99.327265934538715</v>
      </c>
      <c r="L27" s="64"/>
      <c r="M27" s="74">
        <f>M13+M17+M22+M26</f>
        <v>6897675</v>
      </c>
      <c r="N27" s="73"/>
      <c r="O27" s="74">
        <f>O13+O17+O22+O26</f>
        <v>6780673</v>
      </c>
      <c r="P27" s="82"/>
      <c r="Q27" s="99">
        <f>(Q13+Q17+Q22+Q26)</f>
        <v>99.681540786160213</v>
      </c>
      <c r="R27" s="153"/>
      <c r="X27" s="183"/>
      <c r="Z27" s="183"/>
    </row>
    <row r="28" spans="1:26" ht="13" customHeight="1">
      <c r="A28" s="42"/>
      <c r="B28" s="22"/>
      <c r="C28" s="22"/>
      <c r="D28" s="22"/>
      <c r="E28" s="22"/>
      <c r="F28" s="22"/>
      <c r="G28" s="133"/>
      <c r="H28" s="133"/>
      <c r="I28" s="133"/>
      <c r="J28" s="82"/>
      <c r="K28" s="79"/>
      <c r="L28" s="64"/>
      <c r="M28" s="133"/>
      <c r="N28" s="133"/>
      <c r="O28" s="133"/>
      <c r="R28" s="153"/>
      <c r="X28" s="183"/>
      <c r="Z28" s="183"/>
    </row>
    <row r="29" spans="1:26" ht="22">
      <c r="A29" s="42" t="s">
        <v>47</v>
      </c>
      <c r="B29" s="22"/>
      <c r="C29" s="22"/>
      <c r="D29" s="202" t="s">
        <v>100</v>
      </c>
      <c r="E29" s="22"/>
      <c r="F29" s="22"/>
      <c r="G29" s="133"/>
      <c r="H29" s="133"/>
      <c r="I29" s="133"/>
      <c r="J29" s="82"/>
      <c r="K29" s="79"/>
      <c r="L29" s="64"/>
      <c r="M29" s="133"/>
      <c r="N29" s="133"/>
      <c r="O29" s="133"/>
      <c r="R29" s="153"/>
      <c r="X29" s="183"/>
      <c r="Z29" s="183"/>
    </row>
    <row r="30" spans="1:26" ht="22">
      <c r="A30" s="68" t="s">
        <v>48</v>
      </c>
      <c r="B30" s="22"/>
      <c r="C30" s="22"/>
      <c r="D30" s="22"/>
      <c r="E30" s="22"/>
      <c r="F30" s="22"/>
      <c r="G30" s="133"/>
      <c r="H30" s="133"/>
      <c r="I30" s="133"/>
      <c r="J30" s="82"/>
      <c r="K30" s="105"/>
      <c r="L30" s="64"/>
      <c r="M30" s="133"/>
      <c r="N30" s="133"/>
      <c r="O30" s="133"/>
      <c r="R30" s="153"/>
      <c r="X30" s="183"/>
      <c r="Z30" s="183"/>
    </row>
    <row r="31" spans="1:26" ht="22">
      <c r="A31" s="38" t="s">
        <v>67</v>
      </c>
      <c r="B31" s="100"/>
      <c r="C31" s="100"/>
      <c r="D31" s="22"/>
      <c r="E31" s="22"/>
      <c r="F31" s="22"/>
      <c r="G31" s="181">
        <v>9145</v>
      </c>
      <c r="H31" s="73"/>
      <c r="I31" s="181">
        <v>9145</v>
      </c>
      <c r="J31" s="82"/>
      <c r="K31" s="77">
        <f>I31/$I$40*100</f>
        <v>0.1241204008279755</v>
      </c>
      <c r="L31" s="64"/>
      <c r="M31" s="181">
        <v>10000</v>
      </c>
      <c r="N31" s="73"/>
      <c r="O31" s="181">
        <v>10018</v>
      </c>
      <c r="P31" s="82"/>
      <c r="Q31" s="84">
        <v>0.15</v>
      </c>
      <c r="R31" s="153"/>
      <c r="X31" s="183"/>
      <c r="Z31" s="183"/>
    </row>
    <row r="32" spans="1:26" ht="22">
      <c r="A32" s="38" t="s">
        <v>49</v>
      </c>
      <c r="B32" s="22"/>
      <c r="C32" s="22"/>
      <c r="D32" s="22"/>
      <c r="E32" s="22"/>
      <c r="F32" s="22"/>
      <c r="G32" s="216">
        <v>40379</v>
      </c>
      <c r="H32" s="73"/>
      <c r="I32" s="181">
        <v>40421</v>
      </c>
      <c r="J32" s="83"/>
      <c r="K32" s="77">
        <f>I32/$I$40*100</f>
        <v>0.54861352890843063</v>
      </c>
      <c r="L32" s="64"/>
      <c r="M32" s="181">
        <v>379</v>
      </c>
      <c r="N32" s="73"/>
      <c r="O32" s="181">
        <v>380</v>
      </c>
      <c r="P32" s="83"/>
      <c r="Q32" s="84">
        <v>0.01</v>
      </c>
      <c r="R32" s="153"/>
      <c r="X32" s="183"/>
      <c r="Z32" s="183"/>
    </row>
    <row r="33" spans="1:26" ht="24" customHeight="1">
      <c r="A33" s="43" t="s">
        <v>52</v>
      </c>
      <c r="B33" s="100"/>
      <c r="C33" s="100"/>
      <c r="D33" s="100"/>
      <c r="E33" s="100"/>
      <c r="F33" s="100"/>
      <c r="G33" s="214">
        <v>0</v>
      </c>
      <c r="H33" s="73"/>
      <c r="I33" s="181">
        <v>0</v>
      </c>
      <c r="J33" s="82"/>
      <c r="K33" s="181">
        <v>0</v>
      </c>
      <c r="L33" s="64"/>
      <c r="M33" s="181">
        <v>10956</v>
      </c>
      <c r="N33" s="73"/>
      <c r="O33" s="181">
        <v>11265</v>
      </c>
      <c r="P33" s="82"/>
      <c r="Q33" s="84">
        <v>0.16</v>
      </c>
      <c r="R33" s="153"/>
      <c r="X33" s="183"/>
      <c r="Z33" s="183"/>
    </row>
    <row r="34" spans="1:26" ht="13" customHeight="1">
      <c r="A34" s="38"/>
      <c r="B34" s="22"/>
      <c r="C34" s="22"/>
      <c r="D34" s="22"/>
      <c r="E34" s="22"/>
      <c r="F34" s="22"/>
      <c r="G34" s="214"/>
      <c r="H34" s="73"/>
      <c r="I34" s="181"/>
      <c r="J34" s="82"/>
      <c r="K34" s="79"/>
      <c r="L34" s="64"/>
      <c r="M34" s="181"/>
      <c r="N34" s="73"/>
      <c r="O34" s="181"/>
      <c r="P34" s="82"/>
      <c r="Q34" s="79"/>
      <c r="R34" s="154"/>
      <c r="X34" s="183"/>
      <c r="Z34" s="183"/>
    </row>
    <row r="35" spans="1:26" ht="22">
      <c r="A35" s="69" t="s">
        <v>29</v>
      </c>
      <c r="B35" s="23"/>
      <c r="C35" s="23"/>
      <c r="D35" s="23"/>
      <c r="E35" s="23"/>
      <c r="F35" s="23"/>
      <c r="G35" s="215"/>
      <c r="H35" s="73"/>
      <c r="I35" s="73"/>
      <c r="J35" s="85"/>
      <c r="K35" s="78"/>
      <c r="L35" s="64"/>
      <c r="M35" s="73"/>
      <c r="N35" s="73"/>
      <c r="O35" s="73"/>
      <c r="P35" s="85"/>
      <c r="Q35" s="78"/>
      <c r="R35" s="154"/>
      <c r="X35" s="183"/>
      <c r="Z35" s="183"/>
    </row>
    <row r="36" spans="1:26">
      <c r="A36" s="38" t="s">
        <v>30</v>
      </c>
      <c r="B36" s="38"/>
      <c r="C36" s="43"/>
      <c r="D36" s="40"/>
      <c r="E36" s="40"/>
      <c r="F36" s="40"/>
      <c r="G36" s="217">
        <v>0.01</v>
      </c>
      <c r="H36" s="76"/>
      <c r="I36" s="76">
        <v>0.01</v>
      </c>
      <c r="J36" s="86"/>
      <c r="K36" s="151">
        <v>0</v>
      </c>
      <c r="L36" s="66"/>
      <c r="M36" s="76">
        <v>0.01</v>
      </c>
      <c r="N36" s="76"/>
      <c r="O36" s="76">
        <v>0.01</v>
      </c>
      <c r="P36" s="86"/>
      <c r="Q36" s="151">
        <v>0</v>
      </c>
      <c r="R36" s="154"/>
      <c r="X36" s="183"/>
      <c r="Z36" s="183"/>
    </row>
    <row r="37" spans="1:26" ht="22">
      <c r="A37" s="42" t="s">
        <v>50</v>
      </c>
      <c r="C37" s="22"/>
      <c r="D37" s="22"/>
      <c r="E37" s="22"/>
      <c r="F37" s="22"/>
      <c r="G37" s="74">
        <f>SUM(G31:G36)</f>
        <v>49524.01</v>
      </c>
      <c r="H37" s="91"/>
      <c r="I37" s="74">
        <f>SUM(I31:I36)</f>
        <v>49566.01</v>
      </c>
      <c r="J37" s="87"/>
      <c r="K37" s="70">
        <f>K36+K33+K32+K31</f>
        <v>0.67273392973640611</v>
      </c>
      <c r="L37" s="66"/>
      <c r="M37" s="74">
        <f>SUM(M31:M36)</f>
        <v>21335.01</v>
      </c>
      <c r="N37" s="91"/>
      <c r="O37" s="74">
        <f>SUM(O31:O36)</f>
        <v>21663.01</v>
      </c>
      <c r="P37" s="87"/>
      <c r="Q37" s="70">
        <f>Q36+Q33+Q32+Q31</f>
        <v>0.32</v>
      </c>
      <c r="R37" s="154"/>
      <c r="X37" s="183"/>
      <c r="Z37" s="183"/>
    </row>
    <row r="38" spans="1:26" ht="13" customHeight="1">
      <c r="A38" s="42"/>
      <c r="C38" s="22"/>
      <c r="D38" s="22"/>
      <c r="E38" s="22"/>
      <c r="F38" s="22"/>
      <c r="G38" s="75"/>
      <c r="H38" s="91"/>
      <c r="I38" s="75"/>
      <c r="J38" s="88"/>
      <c r="K38" s="65"/>
      <c r="L38" s="64"/>
      <c r="M38" s="75"/>
      <c r="N38" s="91"/>
      <c r="O38" s="75"/>
      <c r="P38" s="161"/>
      <c r="Q38" s="162"/>
      <c r="R38" s="154"/>
      <c r="X38" s="183"/>
      <c r="Z38" s="183"/>
    </row>
    <row r="39" spans="1:26" ht="22" hidden="1">
      <c r="A39" s="67" t="s">
        <v>61</v>
      </c>
      <c r="C39" s="22"/>
      <c r="D39" s="22"/>
      <c r="E39" s="22"/>
      <c r="F39" s="22"/>
      <c r="G39" s="143">
        <v>0</v>
      </c>
      <c r="H39" s="91"/>
      <c r="I39" s="143">
        <v>0</v>
      </c>
      <c r="J39" s="88"/>
      <c r="K39" s="143">
        <f>I39/$I$40*100</f>
        <v>0</v>
      </c>
      <c r="L39" s="64"/>
      <c r="M39" s="143">
        <v>0</v>
      </c>
      <c r="N39" s="91"/>
      <c r="O39" s="143">
        <v>0</v>
      </c>
      <c r="P39" s="88"/>
      <c r="Q39" s="143">
        <v>0</v>
      </c>
      <c r="R39" s="153"/>
      <c r="X39" s="183"/>
      <c r="Z39" s="183"/>
    </row>
    <row r="40" spans="1:26" ht="22.5" thickBot="1">
      <c r="A40" s="20" t="s">
        <v>103</v>
      </c>
      <c r="B40" s="20"/>
      <c r="C40" s="20"/>
      <c r="D40" s="20"/>
      <c r="E40" s="20"/>
      <c r="F40" s="20"/>
      <c r="G40" s="134">
        <f>G37+'invest-4'!G27</f>
        <v>7288757.0099999998</v>
      </c>
      <c r="H40" s="75"/>
      <c r="I40" s="134">
        <f>I37+'invest-4'!I27</f>
        <v>7367846.0099999998</v>
      </c>
      <c r="J40" s="89"/>
      <c r="K40" s="106">
        <f>K37+'invest-4'!K27</f>
        <v>99.999999864275125</v>
      </c>
      <c r="L40" s="64"/>
      <c r="M40" s="134">
        <f>M37+'invest-4'!M27</f>
        <v>6919010.0099999998</v>
      </c>
      <c r="N40" s="75"/>
      <c r="O40" s="134">
        <f>O37+'invest-4'!O27</f>
        <v>6802336.0099999998</v>
      </c>
      <c r="P40" s="89"/>
      <c r="Q40" s="106">
        <f>Q37+'invest-4'!Q27</f>
        <v>100.00154078616021</v>
      </c>
      <c r="X40" s="183"/>
      <c r="Z40" s="183"/>
    </row>
    <row r="41" spans="1:26" ht="22" thickTop="1">
      <c r="G41" s="73"/>
      <c r="H41" s="97"/>
      <c r="I41" s="73"/>
      <c r="O41" s="197"/>
      <c r="X41" s="183"/>
      <c r="Z41" s="183"/>
    </row>
    <row r="42" spans="1:26" s="26" customFormat="1" ht="20.25" customHeight="1">
      <c r="A42" s="182"/>
      <c r="B42" s="182"/>
      <c r="C42" s="182"/>
      <c r="D42" s="182"/>
      <c r="E42" s="182"/>
      <c r="F42" s="182"/>
      <c r="G42" s="60"/>
      <c r="H42" s="60"/>
      <c r="I42" s="60"/>
      <c r="J42" s="60"/>
      <c r="K42" s="60"/>
    </row>
    <row r="43" spans="1:26" s="61" customFormat="1" ht="20.25" customHeight="1">
      <c r="A43" s="182"/>
      <c r="B43" s="182"/>
      <c r="C43" s="182"/>
      <c r="D43" s="182"/>
      <c r="E43" s="182"/>
      <c r="F43" s="182"/>
      <c r="G43" s="60"/>
      <c r="H43" s="60"/>
      <c r="I43" s="60"/>
      <c r="J43" s="60"/>
      <c r="K43" s="60"/>
    </row>
    <row r="44" spans="1:26" s="43" customFormat="1" ht="20.25" customHeight="1">
      <c r="A44" s="182"/>
      <c r="B44" s="182"/>
      <c r="C44" s="182"/>
      <c r="D44" s="182"/>
      <c r="E44" s="182"/>
      <c r="F44" s="182"/>
      <c r="G44" s="56"/>
      <c r="H44" s="56"/>
      <c r="I44" s="56"/>
      <c r="J44" s="56"/>
      <c r="K44" s="56"/>
    </row>
    <row r="45" spans="1:26">
      <c r="A45" s="48"/>
      <c r="B45" s="48"/>
      <c r="C45" s="48"/>
      <c r="D45" s="48"/>
      <c r="E45" s="48"/>
      <c r="F45" s="48"/>
      <c r="L45" s="57"/>
    </row>
    <row r="46" spans="1:26" s="56" customFormat="1">
      <c r="A46" s="48"/>
      <c r="B46" s="48"/>
      <c r="C46" s="48"/>
      <c r="D46" s="48"/>
      <c r="E46" s="48"/>
      <c r="F46" s="48"/>
      <c r="G46" s="47"/>
      <c r="H46" s="49"/>
      <c r="I46" s="47"/>
      <c r="J46" s="47"/>
      <c r="K46" s="47"/>
    </row>
    <row r="47" spans="1:26" s="56" customFormat="1">
      <c r="A47" s="51"/>
      <c r="B47" s="51"/>
      <c r="C47" s="51"/>
      <c r="D47" s="51"/>
      <c r="E47" s="51"/>
      <c r="F47" s="51"/>
      <c r="G47" s="47"/>
      <c r="H47" s="49"/>
      <c r="I47" s="47"/>
      <c r="J47" s="47"/>
      <c r="K47" s="47"/>
    </row>
    <row r="48" spans="1:26" s="56" customFormat="1">
      <c r="A48" s="51"/>
      <c r="B48" s="51"/>
      <c r="C48" s="51"/>
      <c r="D48" s="51"/>
      <c r="E48" s="51"/>
      <c r="F48" s="51"/>
      <c r="G48" s="47"/>
      <c r="H48" s="49"/>
      <c r="I48" s="47"/>
      <c r="J48" s="47"/>
      <c r="K48" s="47"/>
    </row>
    <row r="49" spans="1:11" s="56" customFormat="1">
      <c r="A49" s="51"/>
      <c r="B49" s="51"/>
      <c r="C49" s="51"/>
      <c r="D49" s="51"/>
      <c r="E49" s="51"/>
      <c r="F49" s="51"/>
      <c r="G49" s="47"/>
      <c r="H49" s="49"/>
      <c r="I49" s="47"/>
      <c r="J49" s="47"/>
      <c r="K49" s="47"/>
    </row>
    <row r="50" spans="1:11" s="56" customFormat="1">
      <c r="A50" s="51"/>
      <c r="B50" s="51"/>
      <c r="C50" s="51"/>
      <c r="D50" s="51"/>
      <c r="E50" s="51"/>
      <c r="F50" s="51"/>
      <c r="G50" s="47"/>
      <c r="H50" s="49"/>
      <c r="I50" s="47"/>
      <c r="J50" s="47"/>
      <c r="K50" s="47"/>
    </row>
    <row r="51" spans="1:11" s="56" customFormat="1">
      <c r="A51" s="51"/>
      <c r="B51" s="51"/>
      <c r="C51" s="51"/>
      <c r="D51" s="51"/>
      <c r="E51" s="51"/>
      <c r="F51" s="51"/>
      <c r="G51" s="47"/>
      <c r="H51" s="49"/>
      <c r="I51" s="47"/>
      <c r="J51" s="47"/>
      <c r="K51" s="47"/>
    </row>
  </sheetData>
  <mergeCells count="4">
    <mergeCell ref="G6:K6"/>
    <mergeCell ref="G9:I9"/>
    <mergeCell ref="M6:Q6"/>
    <mergeCell ref="M9:O9"/>
  </mergeCells>
  <pageMargins left="0.65" right="0.65" top="0.48" bottom="0.5" header="0.5" footer="0.5"/>
  <pageSetup paperSize="9" scale="60" firstPageNumber="4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100" zoomScaleSheetLayoutView="100" workbookViewId="0"/>
  </sheetViews>
  <sheetFormatPr defaultColWidth="9.09765625" defaultRowHeight="21.75" customHeight="1"/>
  <cols>
    <col min="1" max="1" width="80.69921875" style="30" customWidth="1"/>
    <col min="2" max="2" width="8.69921875" style="30" customWidth="1"/>
    <col min="3" max="3" width="0.8984375" style="30" customWidth="1"/>
    <col min="4" max="4" width="17.8984375" style="30" customWidth="1"/>
    <col min="5" max="5" width="2" style="30" customWidth="1"/>
    <col min="6" max="6" width="17.8984375" style="30" customWidth="1"/>
    <col min="7" max="8" width="9.09765625" style="30"/>
    <col min="9" max="9" width="12.296875" style="30" bestFit="1" customWidth="1"/>
    <col min="10" max="10" width="9.09765625" style="30"/>
    <col min="11" max="11" width="9.296875" style="30" bestFit="1" customWidth="1"/>
    <col min="12" max="16384" width="9.09765625" style="30"/>
  </cols>
  <sheetData>
    <row r="1" spans="1:6" ht="21.75" customHeight="1">
      <c r="A1" s="1" t="s">
        <v>56</v>
      </c>
      <c r="B1" s="218"/>
      <c r="C1" s="218"/>
      <c r="D1" s="172"/>
      <c r="E1" s="172"/>
      <c r="F1" s="172"/>
    </row>
    <row r="2" spans="1:6" ht="21.75" customHeight="1">
      <c r="A2" s="7" t="s">
        <v>141</v>
      </c>
      <c r="B2" s="218"/>
      <c r="C2" s="218"/>
      <c r="D2" s="172"/>
      <c r="E2" s="172"/>
      <c r="F2" s="172"/>
    </row>
    <row r="3" spans="1:6" ht="21.75" customHeight="1">
      <c r="A3" s="7"/>
      <c r="B3" s="218"/>
      <c r="C3" s="218"/>
      <c r="D3" s="172"/>
      <c r="E3" s="172"/>
      <c r="F3" s="172"/>
    </row>
    <row r="4" spans="1:6" ht="21.75" customHeight="1">
      <c r="A4" s="7"/>
      <c r="B4" s="218"/>
      <c r="C4" s="218"/>
      <c r="D4" s="226" t="s">
        <v>105</v>
      </c>
      <c r="E4" s="226"/>
      <c r="F4" s="226"/>
    </row>
    <row r="5" spans="1:6" ht="21.75" customHeight="1">
      <c r="A5" s="7"/>
      <c r="B5" s="218"/>
      <c r="C5" s="218"/>
      <c r="D5" s="225" t="s">
        <v>106</v>
      </c>
      <c r="E5" s="225"/>
      <c r="F5" s="225"/>
    </row>
    <row r="6" spans="1:6" ht="21.75" customHeight="1">
      <c r="A6" s="7"/>
      <c r="B6" s="218" t="s">
        <v>1</v>
      </c>
      <c r="C6" s="218"/>
      <c r="D6" s="144">
        <v>2563</v>
      </c>
      <c r="E6" s="145"/>
      <c r="F6" s="144">
        <v>2562</v>
      </c>
    </row>
    <row r="7" spans="1:6" ht="21.75" customHeight="1">
      <c r="A7" s="3"/>
      <c r="D7" s="221" t="s">
        <v>73</v>
      </c>
      <c r="E7" s="221"/>
      <c r="F7" s="221"/>
    </row>
    <row r="8" spans="1:6" ht="21.75" customHeight="1">
      <c r="A8" s="8" t="s">
        <v>118</v>
      </c>
      <c r="B8" s="218"/>
      <c r="C8" s="218"/>
      <c r="D8" s="172"/>
      <c r="E8" s="73"/>
      <c r="F8" s="73"/>
    </row>
    <row r="9" spans="1:6" ht="21.75" customHeight="1">
      <c r="A9" s="29" t="s">
        <v>21</v>
      </c>
      <c r="B9" s="218">
        <v>13</v>
      </c>
      <c r="C9" s="218"/>
      <c r="D9" s="90">
        <v>113048</v>
      </c>
      <c r="E9" s="90"/>
      <c r="F9" s="90">
        <v>103823</v>
      </c>
    </row>
    <row r="10" spans="1:6" ht="21.75" customHeight="1">
      <c r="A10" s="55" t="s">
        <v>119</v>
      </c>
      <c r="B10" s="218">
        <v>13</v>
      </c>
      <c r="C10" s="218"/>
      <c r="D10" s="90">
        <v>197</v>
      </c>
      <c r="E10" s="90"/>
      <c r="F10" s="90">
        <v>152</v>
      </c>
    </row>
    <row r="11" spans="1:6" ht="21.75" customHeight="1">
      <c r="A11" s="55" t="s">
        <v>31</v>
      </c>
      <c r="B11" s="218"/>
      <c r="C11" s="218"/>
      <c r="D11" s="93">
        <v>401</v>
      </c>
      <c r="E11" s="90"/>
      <c r="F11" s="93">
        <v>2331</v>
      </c>
    </row>
    <row r="12" spans="1:6" ht="21.75" customHeight="1">
      <c r="A12" s="6" t="s">
        <v>5</v>
      </c>
      <c r="B12" s="218"/>
      <c r="C12" s="218"/>
      <c r="D12" s="98">
        <f>SUM(D9:D11)</f>
        <v>113646</v>
      </c>
      <c r="E12" s="96"/>
      <c r="F12" s="98">
        <f>SUM(F9:F11)</f>
        <v>106306</v>
      </c>
    </row>
    <row r="13" spans="1:6" ht="21.75" customHeight="1">
      <c r="A13" s="3"/>
      <c r="B13" s="218"/>
      <c r="C13" s="218"/>
      <c r="D13" s="172"/>
      <c r="E13" s="73"/>
      <c r="F13" s="172"/>
    </row>
    <row r="14" spans="1:6" ht="21.75" customHeight="1">
      <c r="A14" s="8" t="s">
        <v>6</v>
      </c>
      <c r="B14" s="16"/>
      <c r="C14" s="16"/>
      <c r="D14" s="172"/>
      <c r="E14" s="73"/>
      <c r="F14" s="172"/>
    </row>
    <row r="15" spans="1:6" ht="21.75" customHeight="1">
      <c r="A15" s="29" t="s">
        <v>14</v>
      </c>
      <c r="B15" s="218">
        <v>13</v>
      </c>
      <c r="C15" s="16"/>
      <c r="D15" s="90">
        <v>3428</v>
      </c>
      <c r="E15" s="90"/>
      <c r="F15" s="90">
        <v>1717</v>
      </c>
    </row>
    <row r="16" spans="1:6" ht="21.75" customHeight="1">
      <c r="A16" s="29" t="s">
        <v>37</v>
      </c>
      <c r="B16" s="218">
        <v>13</v>
      </c>
      <c r="C16" s="16"/>
      <c r="D16" s="90">
        <v>2189</v>
      </c>
      <c r="E16" s="90"/>
      <c r="F16" s="90">
        <v>1316</v>
      </c>
    </row>
    <row r="17" spans="1:6" ht="21.75" customHeight="1">
      <c r="A17" s="29" t="s">
        <v>19</v>
      </c>
      <c r="B17" s="16"/>
      <c r="C17" s="16"/>
      <c r="D17" s="90">
        <v>662</v>
      </c>
      <c r="E17" s="90"/>
      <c r="F17" s="90">
        <v>607</v>
      </c>
    </row>
    <row r="18" spans="1:6" ht="21.75" customHeight="1">
      <c r="A18" s="29" t="s">
        <v>20</v>
      </c>
      <c r="B18" s="218"/>
      <c r="C18" s="218"/>
      <c r="D18" s="90">
        <v>348</v>
      </c>
      <c r="E18" s="90"/>
      <c r="F18" s="90">
        <v>628</v>
      </c>
    </row>
    <row r="19" spans="1:6" ht="21.75" customHeight="1">
      <c r="A19" s="29" t="s">
        <v>104</v>
      </c>
      <c r="B19" s="218">
        <v>9</v>
      </c>
      <c r="C19" s="218"/>
      <c r="D19" s="102">
        <v>3368</v>
      </c>
      <c r="E19" s="90"/>
      <c r="F19" s="209">
        <v>166</v>
      </c>
    </row>
    <row r="20" spans="1:6" ht="21.75" customHeight="1">
      <c r="A20" s="29" t="s">
        <v>41</v>
      </c>
      <c r="B20" s="218"/>
      <c r="C20" s="218"/>
      <c r="D20" s="90">
        <v>4521</v>
      </c>
      <c r="E20" s="90"/>
      <c r="F20" s="213">
        <v>761</v>
      </c>
    </row>
    <row r="21" spans="1:6" ht="21.75" customHeight="1">
      <c r="A21" s="29" t="s">
        <v>46</v>
      </c>
      <c r="B21" s="218"/>
      <c r="C21" s="218"/>
      <c r="D21" s="102">
        <v>19036</v>
      </c>
      <c r="E21" s="102"/>
      <c r="F21" s="102">
        <v>6690</v>
      </c>
    </row>
    <row r="22" spans="1:6" ht="21.75" customHeight="1">
      <c r="A22" s="29" t="s">
        <v>70</v>
      </c>
      <c r="B22" s="218"/>
      <c r="C22" s="218"/>
      <c r="D22" s="93">
        <v>1022</v>
      </c>
      <c r="E22" s="90"/>
      <c r="F22" s="93">
        <v>0</v>
      </c>
    </row>
    <row r="23" spans="1:6" ht="21.75" customHeight="1">
      <c r="A23" s="6" t="s">
        <v>7</v>
      </c>
      <c r="B23" s="218"/>
      <c r="C23" s="218"/>
      <c r="D23" s="205">
        <f>SUM(D15:D22)</f>
        <v>34574</v>
      </c>
      <c r="E23" s="96"/>
      <c r="F23" s="205">
        <f>SUM(F15:F22)</f>
        <v>11885</v>
      </c>
    </row>
    <row r="24" spans="1:6" ht="21.75" customHeight="1" thickBot="1">
      <c r="A24" s="31" t="s">
        <v>82</v>
      </c>
      <c r="B24" s="32"/>
      <c r="C24" s="32"/>
      <c r="D24" s="204">
        <f>SUM(D12-D23)</f>
        <v>79072</v>
      </c>
      <c r="E24" s="96"/>
      <c r="F24" s="204">
        <f>SUM(F12-F23)</f>
        <v>94421</v>
      </c>
    </row>
    <row r="25" spans="1:6" ht="21.75" customHeight="1" thickTop="1">
      <c r="A25" s="31"/>
      <c r="B25" s="32"/>
      <c r="C25" s="32"/>
      <c r="D25" s="94"/>
      <c r="E25" s="73"/>
      <c r="F25" s="94"/>
    </row>
    <row r="26" spans="1:6" ht="21.75" customHeight="1">
      <c r="A26" s="31" t="s">
        <v>130</v>
      </c>
      <c r="B26" s="32"/>
      <c r="C26" s="32"/>
      <c r="D26" s="94"/>
      <c r="E26" s="73"/>
      <c r="F26" s="94"/>
    </row>
    <row r="27" spans="1:6" ht="21.75" customHeight="1">
      <c r="A27" s="62" t="s">
        <v>130</v>
      </c>
      <c r="B27" s="63" t="s">
        <v>157</v>
      </c>
      <c r="C27" s="220"/>
      <c r="D27" s="209">
        <v>327</v>
      </c>
      <c r="E27" s="210"/>
      <c r="F27" s="209">
        <v>0</v>
      </c>
    </row>
    <row r="28" spans="1:6" ht="21.75" customHeight="1">
      <c r="A28" s="62" t="s">
        <v>131</v>
      </c>
      <c r="B28" s="63" t="s">
        <v>157</v>
      </c>
      <c r="C28" s="220"/>
      <c r="D28" s="209">
        <v>1457</v>
      </c>
      <c r="E28" s="210"/>
      <c r="F28" s="209">
        <v>0</v>
      </c>
    </row>
    <row r="29" spans="1:6" ht="21.75" customHeight="1">
      <c r="A29" s="62" t="s">
        <v>142</v>
      </c>
      <c r="B29" s="63"/>
      <c r="C29" s="32"/>
      <c r="D29" s="90">
        <v>0</v>
      </c>
      <c r="E29" s="90"/>
      <c r="F29" s="90">
        <v>53</v>
      </c>
    </row>
    <row r="30" spans="1:6" ht="21.75" customHeight="1">
      <c r="A30" s="62" t="s">
        <v>143</v>
      </c>
      <c r="B30" s="63"/>
      <c r="C30" s="63"/>
      <c r="D30" s="90">
        <v>0</v>
      </c>
      <c r="E30" s="90"/>
      <c r="F30" s="90">
        <v>6443</v>
      </c>
    </row>
    <row r="31" spans="1:6" ht="21.75" customHeight="1">
      <c r="A31" s="62" t="s">
        <v>133</v>
      </c>
      <c r="B31" s="63"/>
      <c r="C31" s="32"/>
      <c r="D31" s="102">
        <v>0</v>
      </c>
      <c r="E31" s="102"/>
      <c r="F31" s="102">
        <v>203</v>
      </c>
    </row>
    <row r="32" spans="1:6" ht="21.75" customHeight="1">
      <c r="A32" s="62" t="s">
        <v>64</v>
      </c>
      <c r="B32" s="63"/>
      <c r="C32" s="32"/>
      <c r="D32" s="93">
        <v>64779</v>
      </c>
      <c r="E32" s="102"/>
      <c r="F32" s="93">
        <v>0</v>
      </c>
    </row>
    <row r="33" spans="1:6" ht="21.75" customHeight="1" thickBot="1">
      <c r="A33" s="31" t="s">
        <v>132</v>
      </c>
      <c r="B33" s="32"/>
      <c r="C33" s="32"/>
      <c r="D33" s="204">
        <f>D30+D29+D31+D32+D28+D27</f>
        <v>66563</v>
      </c>
      <c r="E33" s="96"/>
      <c r="F33" s="204">
        <f>F30+F29+F31+F32+F28+F27</f>
        <v>6699</v>
      </c>
    </row>
    <row r="34" spans="1:6" ht="21.75" customHeight="1" thickTop="1">
      <c r="A34" s="31"/>
      <c r="B34" s="32"/>
      <c r="C34" s="32"/>
      <c r="D34" s="94"/>
      <c r="E34" s="73"/>
      <c r="F34" s="94"/>
    </row>
    <row r="35" spans="1:6" ht="21.75" customHeight="1">
      <c r="A35" s="31" t="s">
        <v>15</v>
      </c>
      <c r="B35" s="32"/>
      <c r="C35" s="32"/>
      <c r="D35" s="94">
        <f>D24+D33</f>
        <v>145635</v>
      </c>
      <c r="E35" s="94"/>
      <c r="F35" s="94">
        <f>F24+F33</f>
        <v>101120</v>
      </c>
    </row>
    <row r="36" spans="1:6" ht="21.75" customHeight="1">
      <c r="A36" s="107" t="s">
        <v>55</v>
      </c>
      <c r="B36" s="107"/>
      <c r="C36" s="107"/>
      <c r="D36" s="94"/>
      <c r="E36" s="96"/>
      <c r="F36" s="94"/>
    </row>
    <row r="37" spans="1:6" ht="21.75" customHeight="1">
      <c r="A37" s="108" t="s">
        <v>120</v>
      </c>
      <c r="B37" s="108"/>
      <c r="C37" s="108"/>
      <c r="D37" s="146">
        <v>132412</v>
      </c>
      <c r="E37" s="136"/>
      <c r="F37" s="146">
        <v>0</v>
      </c>
    </row>
    <row r="38" spans="1:6" ht="21.75" customHeight="1">
      <c r="A38" s="107" t="s">
        <v>153</v>
      </c>
      <c r="B38" s="107"/>
      <c r="C38" s="107"/>
      <c r="D38" s="109"/>
      <c r="E38" s="136"/>
      <c r="F38" s="109"/>
    </row>
    <row r="39" spans="1:6" ht="21.75" customHeight="1" thickBot="1">
      <c r="A39" s="107" t="s">
        <v>137</v>
      </c>
      <c r="B39" s="107"/>
      <c r="C39" s="108"/>
      <c r="D39" s="147">
        <f>D37+D35</f>
        <v>278047</v>
      </c>
      <c r="E39" s="135"/>
      <c r="F39" s="147">
        <f>F37+F35</f>
        <v>101120</v>
      </c>
    </row>
    <row r="40" spans="1:6" ht="21.75" customHeight="1" thickTop="1">
      <c r="A40" s="31"/>
      <c r="B40" s="32"/>
      <c r="C40" s="32"/>
      <c r="D40" s="94"/>
      <c r="E40" s="96"/>
      <c r="F40" s="94"/>
    </row>
    <row r="41" spans="1:6" ht="21.75" customHeight="1">
      <c r="A41" s="31"/>
      <c r="B41" s="32"/>
      <c r="C41" s="32"/>
      <c r="D41" s="94"/>
      <c r="E41" s="96"/>
      <c r="F41" s="94"/>
    </row>
    <row r="42" spans="1:6" ht="21.75" customHeight="1">
      <c r="D42" s="73"/>
      <c r="E42" s="73"/>
      <c r="F42" s="73"/>
    </row>
    <row r="44" spans="1:6" ht="21.75" customHeight="1">
      <c r="D44" s="180">
        <f>D35-('BS-3'!C31-'BS-3'!E31-'6'!D13)</f>
        <v>0</v>
      </c>
    </row>
  </sheetData>
  <mergeCells count="3">
    <mergeCell ref="D7:F7"/>
    <mergeCell ref="D5:F5"/>
    <mergeCell ref="D4:F4"/>
  </mergeCells>
  <phoneticPr fontId="17" type="noConversion"/>
  <pageMargins left="0.8" right="0.8" top="0.48" bottom="0.5" header="0.5" footer="0.5"/>
  <pageSetup paperSize="9" scale="75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59"/>
  <sheetViews>
    <sheetView view="pageBreakPreview" zoomScaleNormal="90" zoomScaleSheetLayoutView="100" workbookViewId="0"/>
  </sheetViews>
  <sheetFormatPr defaultColWidth="9.09765625" defaultRowHeight="19"/>
  <cols>
    <col min="1" max="1" width="82" style="129" bestFit="1" customWidth="1"/>
    <col min="2" max="2" width="10" style="130" customWidth="1"/>
    <col min="3" max="3" width="0.8984375" style="130" customWidth="1"/>
    <col min="4" max="4" width="18.296875" style="130" customWidth="1"/>
    <col min="5" max="5" width="1.8984375" style="130" customWidth="1"/>
    <col min="6" max="6" width="16.296875" style="130" customWidth="1"/>
    <col min="7" max="7" width="2.59765625" style="130" customWidth="1"/>
    <col min="8" max="8" width="9.09765625" style="116"/>
    <col min="9" max="9" width="11" style="116" bestFit="1" customWidth="1"/>
    <col min="10" max="16384" width="9.09765625" style="116"/>
  </cols>
  <sheetData>
    <row r="1" spans="1:7" s="111" customFormat="1" ht="23">
      <c r="A1" s="110" t="s">
        <v>56</v>
      </c>
      <c r="B1" s="173"/>
      <c r="C1" s="173"/>
      <c r="D1" s="173"/>
      <c r="E1" s="173"/>
      <c r="F1" s="173"/>
      <c r="G1" s="173"/>
    </row>
    <row r="2" spans="1:7" s="111" customFormat="1" ht="23">
      <c r="A2" s="112" t="s">
        <v>144</v>
      </c>
      <c r="B2" s="173"/>
      <c r="C2" s="173"/>
      <c r="D2" s="173"/>
      <c r="E2" s="173"/>
      <c r="F2" s="173"/>
      <c r="G2" s="173"/>
    </row>
    <row r="3" spans="1:7" s="111" customFormat="1" ht="23">
      <c r="A3" s="112"/>
      <c r="B3" s="173"/>
      <c r="C3" s="173"/>
      <c r="D3" s="173"/>
      <c r="E3" s="173"/>
      <c r="F3" s="173"/>
      <c r="G3" s="173"/>
    </row>
    <row r="4" spans="1:7" s="111" customFormat="1" ht="23">
      <c r="A4" s="112"/>
      <c r="B4" s="173"/>
      <c r="C4" s="173"/>
      <c r="D4" s="226" t="s">
        <v>105</v>
      </c>
      <c r="E4" s="226"/>
      <c r="F4" s="226"/>
      <c r="G4" s="173"/>
    </row>
    <row r="5" spans="1:7" s="111" customFormat="1" ht="23">
      <c r="A5" s="112"/>
      <c r="B5" s="173"/>
      <c r="C5" s="173"/>
      <c r="D5" s="225" t="s">
        <v>106</v>
      </c>
      <c r="E5" s="225"/>
      <c r="F5" s="225"/>
      <c r="G5" s="173"/>
    </row>
    <row r="6" spans="1:7" s="111" customFormat="1" ht="23">
      <c r="A6" s="112"/>
      <c r="B6" s="173" t="s">
        <v>1</v>
      </c>
      <c r="C6" s="173"/>
      <c r="D6" s="144">
        <v>2563</v>
      </c>
      <c r="E6" s="145"/>
      <c r="F6" s="144">
        <v>2562</v>
      </c>
      <c r="G6" s="173"/>
    </row>
    <row r="7" spans="1:7" s="111" customFormat="1" ht="23">
      <c r="A7" s="113"/>
      <c r="D7" s="221" t="s">
        <v>73</v>
      </c>
      <c r="E7" s="221"/>
      <c r="F7" s="221"/>
      <c r="G7" s="114"/>
    </row>
    <row r="8" spans="1:7" ht="22">
      <c r="A8" s="72" t="s">
        <v>83</v>
      </c>
      <c r="B8" s="173"/>
      <c r="C8" s="173"/>
      <c r="D8" s="173"/>
      <c r="E8" s="115"/>
      <c r="F8" s="115"/>
      <c r="G8" s="115"/>
    </row>
    <row r="9" spans="1:7" ht="21.5">
      <c r="A9" s="117" t="s">
        <v>82</v>
      </c>
      <c r="B9" s="173"/>
      <c r="C9" s="173"/>
      <c r="D9" s="118">
        <v>79072</v>
      </c>
      <c r="E9" s="118"/>
      <c r="F9" s="118">
        <v>94421</v>
      </c>
      <c r="G9" s="115"/>
    </row>
    <row r="10" spans="1:7" ht="21.5">
      <c r="A10" s="131" t="s">
        <v>129</v>
      </c>
      <c r="B10" s="173"/>
      <c r="C10" s="173"/>
      <c r="D10" s="120">
        <v>66563</v>
      </c>
      <c r="E10" s="118"/>
      <c r="F10" s="120">
        <v>6699</v>
      </c>
      <c r="G10" s="115"/>
    </row>
    <row r="11" spans="1:7" ht="22">
      <c r="A11" s="72" t="s">
        <v>110</v>
      </c>
      <c r="B11" s="121"/>
      <c r="C11" s="121"/>
      <c r="D11" s="122">
        <f>SUM(D9:D10)</f>
        <v>145635</v>
      </c>
      <c r="E11" s="122"/>
      <c r="F11" s="122">
        <f>SUM(F9:F10)</f>
        <v>101120</v>
      </c>
      <c r="G11" s="115"/>
    </row>
    <row r="12" spans="1:7" ht="22">
      <c r="A12" s="72"/>
      <c r="B12" s="121"/>
      <c r="C12" s="121"/>
      <c r="D12" s="122"/>
      <c r="E12" s="122"/>
      <c r="F12" s="122"/>
      <c r="G12" s="115"/>
    </row>
    <row r="13" spans="1:7" ht="22">
      <c r="A13" s="123" t="s">
        <v>145</v>
      </c>
      <c r="B13" s="173" t="s">
        <v>158</v>
      </c>
      <c r="C13" s="173"/>
      <c r="D13" s="119">
        <v>-20917</v>
      </c>
      <c r="E13" s="119"/>
      <c r="F13" s="119">
        <v>-70171</v>
      </c>
      <c r="G13" s="115"/>
    </row>
    <row r="14" spans="1:7" ht="22">
      <c r="A14" s="123" t="s">
        <v>146</v>
      </c>
      <c r="B14" s="173">
        <v>14</v>
      </c>
      <c r="C14" s="173"/>
      <c r="D14" s="119">
        <v>-56493</v>
      </c>
      <c r="E14" s="118"/>
      <c r="F14" s="119">
        <v>0</v>
      </c>
      <c r="G14" s="115"/>
    </row>
    <row r="15" spans="1:7" ht="22">
      <c r="A15" s="123" t="s">
        <v>147</v>
      </c>
      <c r="B15" s="173"/>
      <c r="C15" s="173"/>
      <c r="D15" s="120">
        <v>132412</v>
      </c>
      <c r="E15" s="118"/>
      <c r="F15" s="120">
        <v>0</v>
      </c>
      <c r="G15" s="115"/>
    </row>
    <row r="16" spans="1:7" ht="22">
      <c r="A16" s="123"/>
      <c r="B16" s="173"/>
      <c r="C16" s="173"/>
      <c r="D16" s="119"/>
      <c r="E16" s="118"/>
      <c r="F16" s="119"/>
      <c r="G16" s="115"/>
    </row>
    <row r="17" spans="1:9" ht="22">
      <c r="A17" s="72" t="s">
        <v>110</v>
      </c>
      <c r="B17" s="121"/>
      <c r="C17" s="121"/>
      <c r="D17" s="122">
        <f>SUM(D11:D15)</f>
        <v>200637</v>
      </c>
      <c r="E17" s="122"/>
      <c r="F17" s="122">
        <f>SUM(F11:F15)</f>
        <v>30949</v>
      </c>
      <c r="G17" s="115"/>
    </row>
    <row r="18" spans="1:9" ht="21.5">
      <c r="A18" s="117" t="s">
        <v>84</v>
      </c>
      <c r="B18" s="173"/>
      <c r="C18" s="173"/>
      <c r="D18" s="120">
        <v>5401226</v>
      </c>
      <c r="E18" s="119"/>
      <c r="F18" s="120">
        <v>3728200</v>
      </c>
      <c r="G18" s="115"/>
      <c r="I18" s="184"/>
    </row>
    <row r="19" spans="1:9" ht="22.5" thickBot="1">
      <c r="A19" s="123" t="s">
        <v>85</v>
      </c>
      <c r="B19" s="121"/>
      <c r="C19" s="121"/>
      <c r="D19" s="124">
        <f>SUM(D17:D18)</f>
        <v>5601863</v>
      </c>
      <c r="E19" s="122"/>
      <c r="F19" s="124">
        <f>SUM(F17:F18)</f>
        <v>3759149</v>
      </c>
      <c r="G19" s="115"/>
    </row>
    <row r="20" spans="1:9" ht="22.5" thickTop="1">
      <c r="A20" s="123"/>
      <c r="B20" s="121"/>
      <c r="C20" s="121"/>
      <c r="D20" s="174"/>
      <c r="E20" s="122"/>
      <c r="F20" s="174"/>
      <c r="G20" s="115"/>
    </row>
    <row r="21" spans="1:9" ht="22">
      <c r="A21" s="123" t="s">
        <v>86</v>
      </c>
      <c r="B21" s="121"/>
      <c r="C21" s="121"/>
      <c r="D21" s="174"/>
      <c r="E21" s="122"/>
      <c r="F21" s="174"/>
      <c r="G21" s="115"/>
    </row>
    <row r="22" spans="1:9" ht="22">
      <c r="A22" s="206" t="s">
        <v>109</v>
      </c>
      <c r="B22" s="121"/>
      <c r="C22" s="121"/>
      <c r="D22" s="174"/>
      <c r="E22" s="122"/>
      <c r="F22" s="174"/>
      <c r="G22" s="115"/>
    </row>
    <row r="23" spans="1:9" ht="22">
      <c r="A23" s="117" t="s">
        <v>121</v>
      </c>
      <c r="B23" s="121"/>
      <c r="C23" s="121"/>
      <c r="D23" s="119">
        <v>711500</v>
      </c>
      <c r="E23" s="118"/>
      <c r="F23" s="119">
        <v>409400</v>
      </c>
      <c r="G23" s="115"/>
    </row>
    <row r="24" spans="1:9" ht="22.5" thickBot="1">
      <c r="A24" s="123" t="s">
        <v>122</v>
      </c>
      <c r="B24" s="121"/>
      <c r="C24" s="121"/>
      <c r="D24" s="175">
        <f>D23</f>
        <v>711500</v>
      </c>
      <c r="E24" s="122"/>
      <c r="F24" s="175">
        <f>F23</f>
        <v>409400</v>
      </c>
      <c r="G24" s="115"/>
    </row>
    <row r="25" spans="1:9" ht="22" thickTop="1">
      <c r="A25" s="125"/>
      <c r="B25" s="115"/>
      <c r="C25" s="115"/>
      <c r="D25" s="126"/>
      <c r="E25" s="126"/>
      <c r="F25" s="126"/>
      <c r="G25" s="115"/>
    </row>
    <row r="26" spans="1:9" ht="22">
      <c r="A26" s="125"/>
      <c r="B26" s="115"/>
      <c r="C26" s="115"/>
      <c r="D26" s="178">
        <f>D19-'BS-3'!C33</f>
        <v>0</v>
      </c>
      <c r="E26" s="128"/>
      <c r="F26" s="128"/>
      <c r="G26" s="115"/>
    </row>
    <row r="27" spans="1:9" ht="21.5">
      <c r="A27" s="125"/>
      <c r="B27" s="115"/>
      <c r="C27" s="115"/>
      <c r="D27" s="128"/>
      <c r="E27" s="128"/>
      <c r="F27" s="128"/>
      <c r="G27" s="115"/>
    </row>
    <row r="28" spans="1:9" s="127" customFormat="1" ht="21.5">
      <c r="A28" s="125"/>
      <c r="B28" s="115"/>
      <c r="C28" s="115"/>
      <c r="D28" s="128"/>
      <c r="E28" s="128"/>
      <c r="F28" s="128"/>
      <c r="G28" s="115"/>
    </row>
    <row r="29" spans="1:9" s="127" customFormat="1" ht="21.5">
      <c r="A29" s="125"/>
      <c r="B29" s="115"/>
      <c r="C29" s="115"/>
      <c r="D29" s="128"/>
      <c r="E29" s="128"/>
      <c r="F29" s="128"/>
      <c r="G29" s="115"/>
    </row>
    <row r="30" spans="1:9" s="127" customFormat="1" ht="21.5">
      <c r="A30" s="125"/>
      <c r="B30" s="115"/>
      <c r="C30" s="115"/>
      <c r="D30" s="128"/>
      <c r="E30" s="128"/>
      <c r="F30" s="128"/>
      <c r="G30" s="115"/>
    </row>
    <row r="31" spans="1:9" s="127" customFormat="1" ht="21.5">
      <c r="A31" s="125"/>
      <c r="B31" s="115"/>
      <c r="C31" s="115"/>
      <c r="D31" s="128"/>
      <c r="E31" s="128"/>
      <c r="F31" s="128"/>
      <c r="G31" s="115"/>
    </row>
    <row r="32" spans="1:9" s="127" customFormat="1" ht="21.5">
      <c r="A32" s="125"/>
      <c r="B32" s="115"/>
      <c r="C32" s="115"/>
      <c r="D32" s="128"/>
      <c r="E32" s="128"/>
      <c r="F32" s="128"/>
      <c r="G32" s="115"/>
    </row>
    <row r="33" spans="1:7" s="127" customFormat="1" ht="21.5">
      <c r="A33" s="125"/>
      <c r="B33" s="115"/>
      <c r="C33" s="115"/>
      <c r="D33" s="128"/>
      <c r="E33" s="128"/>
      <c r="F33" s="128"/>
      <c r="G33" s="115"/>
    </row>
    <row r="34" spans="1:7" s="127" customFormat="1" ht="21.5">
      <c r="A34" s="125"/>
      <c r="B34" s="115"/>
      <c r="C34" s="115"/>
      <c r="D34" s="128"/>
      <c r="E34" s="128"/>
      <c r="F34" s="128"/>
      <c r="G34" s="115"/>
    </row>
    <row r="35" spans="1:7" s="127" customFormat="1" ht="21.5">
      <c r="A35" s="125"/>
      <c r="B35" s="115"/>
      <c r="C35" s="115"/>
      <c r="D35" s="128"/>
      <c r="E35" s="128"/>
      <c r="F35" s="128"/>
      <c r="G35" s="115"/>
    </row>
    <row r="36" spans="1:7" s="127" customFormat="1" ht="21.5">
      <c r="A36" s="125"/>
      <c r="B36" s="115"/>
      <c r="C36" s="115"/>
      <c r="D36" s="128"/>
      <c r="E36" s="128"/>
      <c r="F36" s="128"/>
      <c r="G36" s="115"/>
    </row>
    <row r="37" spans="1:7" s="127" customFormat="1" ht="21.5">
      <c r="A37" s="125"/>
      <c r="B37" s="115"/>
      <c r="C37" s="115"/>
      <c r="D37" s="128"/>
      <c r="E37" s="128"/>
      <c r="F37" s="128"/>
      <c r="G37" s="115"/>
    </row>
    <row r="38" spans="1:7" s="127" customFormat="1" ht="21.5">
      <c r="A38" s="125"/>
      <c r="B38" s="115"/>
      <c r="C38" s="115"/>
      <c r="D38" s="128"/>
      <c r="E38" s="128"/>
      <c r="F38" s="128"/>
      <c r="G38" s="115"/>
    </row>
    <row r="39" spans="1:7" s="127" customFormat="1" ht="21.5">
      <c r="A39" s="125"/>
      <c r="B39" s="115"/>
      <c r="C39" s="115"/>
      <c r="D39" s="128"/>
      <c r="E39" s="128"/>
      <c r="F39" s="128"/>
      <c r="G39" s="115"/>
    </row>
    <row r="40" spans="1:7" s="127" customFormat="1" ht="21.5">
      <c r="A40" s="125"/>
      <c r="B40" s="115"/>
      <c r="C40" s="115"/>
      <c r="D40" s="128"/>
      <c r="E40" s="128"/>
      <c r="F40" s="128"/>
      <c r="G40" s="115"/>
    </row>
    <row r="41" spans="1:7" s="127" customFormat="1" ht="21.5">
      <c r="A41" s="125"/>
      <c r="B41" s="115"/>
      <c r="C41" s="115"/>
      <c r="D41" s="128"/>
      <c r="E41" s="128"/>
      <c r="F41" s="128"/>
      <c r="G41" s="115"/>
    </row>
    <row r="42" spans="1:7" s="127" customFormat="1" ht="21.5">
      <c r="A42" s="125"/>
      <c r="B42" s="115"/>
      <c r="C42" s="115"/>
      <c r="D42" s="128"/>
      <c r="E42" s="128"/>
      <c r="F42" s="128"/>
      <c r="G42" s="115"/>
    </row>
    <row r="43" spans="1:7" s="127" customFormat="1" ht="21.5">
      <c r="A43" s="125"/>
      <c r="B43" s="115"/>
      <c r="C43" s="115"/>
      <c r="D43" s="128"/>
      <c r="E43" s="128"/>
      <c r="F43" s="128"/>
      <c r="G43" s="115"/>
    </row>
    <row r="44" spans="1:7" s="127" customFormat="1" ht="21.5">
      <c r="A44" s="125"/>
      <c r="B44" s="115"/>
      <c r="C44" s="115"/>
      <c r="D44" s="128"/>
      <c r="E44" s="128"/>
      <c r="F44" s="128"/>
      <c r="G44" s="115"/>
    </row>
    <row r="45" spans="1:7" s="127" customFormat="1" ht="21.5">
      <c r="A45" s="125"/>
      <c r="B45" s="115"/>
      <c r="C45" s="115"/>
      <c r="D45" s="128"/>
      <c r="E45" s="128"/>
      <c r="F45" s="128"/>
      <c r="G45" s="115"/>
    </row>
    <row r="46" spans="1:7" s="127" customFormat="1" ht="21.5">
      <c r="A46" s="125"/>
      <c r="B46" s="115"/>
      <c r="C46" s="115"/>
      <c r="D46" s="115"/>
      <c r="E46" s="115"/>
      <c r="F46" s="115"/>
      <c r="G46" s="115"/>
    </row>
    <row r="47" spans="1:7" s="127" customFormat="1" ht="21.5">
      <c r="A47" s="125"/>
      <c r="B47" s="115"/>
      <c r="C47" s="115"/>
      <c r="D47" s="115"/>
      <c r="E47" s="115"/>
      <c r="F47" s="115"/>
      <c r="G47" s="115"/>
    </row>
    <row r="48" spans="1:7" s="127" customFormat="1" ht="21.5">
      <c r="A48" s="125"/>
      <c r="B48" s="115"/>
      <c r="C48" s="115"/>
      <c r="D48" s="115"/>
      <c r="E48" s="115"/>
      <c r="F48" s="115"/>
      <c r="G48" s="115"/>
    </row>
    <row r="49" spans="1:7" s="127" customFormat="1" ht="21.5">
      <c r="A49" s="125"/>
      <c r="B49" s="115"/>
      <c r="C49" s="115"/>
      <c r="D49" s="115"/>
      <c r="E49" s="115"/>
      <c r="F49" s="115"/>
      <c r="G49" s="115"/>
    </row>
    <row r="50" spans="1:7" s="127" customFormat="1" ht="21.5">
      <c r="A50" s="125"/>
      <c r="B50" s="115"/>
      <c r="C50" s="115"/>
      <c r="D50" s="115"/>
      <c r="E50" s="115"/>
      <c r="F50" s="115"/>
      <c r="G50" s="115"/>
    </row>
    <row r="51" spans="1:7" s="127" customFormat="1" ht="21.5">
      <c r="A51" s="125"/>
      <c r="B51" s="115"/>
      <c r="C51" s="115"/>
      <c r="D51" s="115"/>
      <c r="E51" s="115"/>
      <c r="F51" s="115"/>
      <c r="G51" s="115"/>
    </row>
    <row r="52" spans="1:7" s="127" customFormat="1" ht="21.5">
      <c r="A52" s="125"/>
      <c r="B52" s="115"/>
      <c r="C52" s="115"/>
      <c r="D52" s="115"/>
      <c r="E52" s="115"/>
      <c r="F52" s="115"/>
      <c r="G52" s="115"/>
    </row>
    <row r="53" spans="1:7" s="127" customFormat="1" ht="21.5">
      <c r="A53" s="125"/>
      <c r="B53" s="115"/>
      <c r="C53" s="115"/>
      <c r="D53" s="115"/>
      <c r="E53" s="115"/>
      <c r="F53" s="115"/>
      <c r="G53" s="115"/>
    </row>
    <row r="54" spans="1:7" s="127" customFormat="1" ht="21.5">
      <c r="A54" s="125"/>
      <c r="B54" s="115"/>
      <c r="C54" s="115"/>
      <c r="D54" s="115"/>
      <c r="E54" s="115"/>
      <c r="F54" s="115"/>
      <c r="G54" s="115"/>
    </row>
    <row r="55" spans="1:7" s="127" customFormat="1" ht="21.5">
      <c r="A55" s="125"/>
      <c r="B55" s="115"/>
      <c r="C55" s="115"/>
      <c r="D55" s="115"/>
      <c r="E55" s="115"/>
      <c r="F55" s="115"/>
      <c r="G55" s="115"/>
    </row>
    <row r="56" spans="1:7" s="127" customFormat="1" ht="21.5">
      <c r="A56" s="125"/>
      <c r="B56" s="115"/>
      <c r="C56" s="115"/>
      <c r="D56" s="115"/>
      <c r="E56" s="115"/>
      <c r="F56" s="115"/>
      <c r="G56" s="115"/>
    </row>
    <row r="57" spans="1:7" s="127" customFormat="1" ht="21.5">
      <c r="A57" s="125"/>
      <c r="B57" s="115"/>
      <c r="C57" s="115"/>
      <c r="D57" s="115"/>
      <c r="E57" s="115"/>
      <c r="F57" s="115"/>
      <c r="G57" s="115"/>
    </row>
    <row r="58" spans="1:7" s="127" customFormat="1" ht="21.5">
      <c r="A58" s="125"/>
      <c r="B58" s="115"/>
      <c r="C58" s="115"/>
      <c r="D58" s="115"/>
      <c r="E58" s="115"/>
      <c r="F58" s="115"/>
      <c r="G58" s="115"/>
    </row>
    <row r="59" spans="1:7" s="127" customFormat="1" ht="21.5">
      <c r="A59" s="125"/>
      <c r="B59" s="115"/>
      <c r="C59" s="115"/>
      <c r="D59" s="115"/>
      <c r="E59" s="115"/>
      <c r="F59" s="115"/>
      <c r="G59" s="115"/>
    </row>
  </sheetData>
  <mergeCells count="3">
    <mergeCell ref="D7:F7"/>
    <mergeCell ref="D4:F4"/>
    <mergeCell ref="D5:F5"/>
  </mergeCells>
  <phoneticPr fontId="17" type="noConversion"/>
  <pageMargins left="0.8" right="0.76" top="0.48" bottom="0.5" header="0.5" footer="0.5"/>
  <pageSetup paperSize="9" scale="76" firstPageNumber="6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หมายเหตุประกอบงบการเงินเป็นส่วนหนึ่งของงบการเงินระหว่างกาลนี้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Z65"/>
  <sheetViews>
    <sheetView view="pageBreakPreview" zoomScaleNormal="100" zoomScaleSheetLayoutView="100" workbookViewId="0"/>
  </sheetViews>
  <sheetFormatPr defaultColWidth="9.09765625" defaultRowHeight="21.75" customHeight="1"/>
  <cols>
    <col min="1" max="1" width="91.5" style="10" customWidth="1"/>
    <col min="2" max="2" width="12.09765625" style="14" customWidth="1"/>
    <col min="3" max="3" width="1.69921875" style="14" customWidth="1"/>
    <col min="4" max="4" width="19.3984375" style="195" customWidth="1"/>
    <col min="5" max="5" width="1.69921875" style="14" customWidth="1"/>
    <col min="6" max="6" width="19.3984375" style="14" customWidth="1"/>
    <col min="7" max="7" width="18.3984375" style="11" bestFit="1" customWidth="1"/>
    <col min="8" max="8" width="15" style="11" bestFit="1" customWidth="1"/>
    <col min="9" max="9" width="10.59765625" style="11" bestFit="1" customWidth="1"/>
    <col min="10" max="16384" width="9.09765625" style="11"/>
  </cols>
  <sheetData>
    <row r="1" spans="1:8" s="2" customFormat="1" ht="21.75" customHeight="1">
      <c r="A1" s="1" t="s">
        <v>56</v>
      </c>
      <c r="B1" s="218"/>
      <c r="C1" s="218"/>
      <c r="D1" s="185"/>
      <c r="E1" s="218"/>
      <c r="F1" s="218"/>
    </row>
    <row r="2" spans="1:8" s="2" customFormat="1" ht="21.75" customHeight="1">
      <c r="A2" s="7" t="s">
        <v>148</v>
      </c>
      <c r="B2" s="218"/>
      <c r="C2" s="218"/>
      <c r="D2" s="185"/>
      <c r="E2" s="218"/>
      <c r="F2" s="218"/>
    </row>
    <row r="3" spans="1:8" s="2" customFormat="1" ht="21.75" customHeight="1">
      <c r="A3" s="7"/>
      <c r="B3" s="218"/>
      <c r="C3" s="218"/>
      <c r="D3" s="185"/>
      <c r="E3" s="218"/>
      <c r="F3" s="218"/>
    </row>
    <row r="4" spans="1:8" s="2" customFormat="1" ht="21.75" customHeight="1">
      <c r="A4" s="7"/>
      <c r="B4" s="218"/>
      <c r="C4" s="218"/>
      <c r="D4" s="226" t="s">
        <v>105</v>
      </c>
      <c r="E4" s="226"/>
      <c r="F4" s="226"/>
    </row>
    <row r="5" spans="1:8" s="2" customFormat="1" ht="21.75" customHeight="1">
      <c r="A5" s="7"/>
      <c r="B5" s="218"/>
      <c r="C5" s="218"/>
      <c r="D5" s="225" t="s">
        <v>106</v>
      </c>
      <c r="E5" s="225"/>
      <c r="F5" s="225"/>
    </row>
    <row r="6" spans="1:8" s="2" customFormat="1" ht="21.75" customHeight="1">
      <c r="A6" s="7"/>
      <c r="B6" s="218" t="s">
        <v>1</v>
      </c>
      <c r="C6" s="218"/>
      <c r="D6" s="144">
        <v>2563</v>
      </c>
      <c r="E6" s="145"/>
      <c r="F6" s="144">
        <v>2562</v>
      </c>
    </row>
    <row r="7" spans="1:8" s="2" customFormat="1" ht="21.75" customHeight="1">
      <c r="A7" s="3"/>
      <c r="D7" s="221" t="s">
        <v>73</v>
      </c>
      <c r="E7" s="221"/>
      <c r="F7" s="221"/>
    </row>
    <row r="8" spans="1:8" s="2" customFormat="1" ht="21.75" customHeight="1">
      <c r="A8" s="8" t="s">
        <v>8</v>
      </c>
      <c r="B8" s="218"/>
      <c r="C8" s="218"/>
      <c r="D8" s="185"/>
      <c r="E8" s="24"/>
    </row>
    <row r="9" spans="1:8" s="2" customFormat="1" ht="21.75" customHeight="1">
      <c r="A9" s="29" t="s">
        <v>15</v>
      </c>
      <c r="B9" s="218"/>
      <c r="C9" s="218"/>
      <c r="D9" s="187">
        <f>'PL5'!D35</f>
        <v>145635</v>
      </c>
      <c r="E9" s="137"/>
      <c r="F9" s="90">
        <v>101120</v>
      </c>
      <c r="G9" s="24"/>
    </row>
    <row r="10" spans="1:8" s="2" customFormat="1" ht="7" customHeight="1">
      <c r="A10" s="71"/>
      <c r="B10" s="218"/>
      <c r="C10" s="218"/>
      <c r="D10" s="186"/>
      <c r="E10" s="137"/>
      <c r="F10" s="73"/>
      <c r="G10" s="24"/>
    </row>
    <row r="11" spans="1:8" s="2" customFormat="1" ht="21.75" customHeight="1">
      <c r="A11" s="9" t="s">
        <v>107</v>
      </c>
      <c r="B11" s="218"/>
      <c r="C11" s="218"/>
      <c r="D11" s="186"/>
      <c r="E11" s="137"/>
      <c r="F11" s="73"/>
      <c r="G11" s="24"/>
    </row>
    <row r="12" spans="1:8" s="2" customFormat="1" ht="21.75" customHeight="1">
      <c r="A12" s="9" t="s">
        <v>108</v>
      </c>
      <c r="B12" s="218"/>
      <c r="C12" s="218"/>
      <c r="D12" s="186"/>
      <c r="E12" s="137"/>
      <c r="F12" s="73"/>
      <c r="G12" s="24"/>
    </row>
    <row r="13" spans="1:8" s="2" customFormat="1" ht="21.75" customHeight="1">
      <c r="A13" s="131" t="s">
        <v>46</v>
      </c>
      <c r="B13" s="218"/>
      <c r="C13" s="218"/>
      <c r="D13" s="186">
        <v>19036</v>
      </c>
      <c r="E13" s="137"/>
      <c r="F13" s="73">
        <v>6690</v>
      </c>
      <c r="G13" s="24"/>
      <c r="H13" s="166"/>
    </row>
    <row r="14" spans="1:8" s="2" customFormat="1" ht="21.75" customHeight="1">
      <c r="A14" s="131" t="s">
        <v>64</v>
      </c>
      <c r="B14" s="218"/>
      <c r="C14" s="218"/>
      <c r="D14" s="186">
        <v>-63113</v>
      </c>
      <c r="E14" s="137"/>
      <c r="F14" s="73">
        <v>0</v>
      </c>
      <c r="G14" s="24"/>
    </row>
    <row r="15" spans="1:8" s="2" customFormat="1" ht="21.75" customHeight="1">
      <c r="A15" s="131" t="s">
        <v>70</v>
      </c>
      <c r="B15" s="218"/>
      <c r="C15" s="218"/>
      <c r="D15" s="186">
        <v>1022</v>
      </c>
      <c r="E15" s="137"/>
      <c r="F15" s="73">
        <v>0</v>
      </c>
      <c r="G15" s="24"/>
    </row>
    <row r="16" spans="1:8" s="2" customFormat="1" ht="21.75" customHeight="1">
      <c r="A16" s="131" t="s">
        <v>130</v>
      </c>
      <c r="B16" s="218" t="s">
        <v>157</v>
      </c>
      <c r="C16" s="218"/>
      <c r="D16" s="187">
        <v>-327</v>
      </c>
      <c r="E16" s="137"/>
      <c r="F16" s="213">
        <v>0</v>
      </c>
      <c r="G16" s="24"/>
      <c r="H16" s="24"/>
    </row>
    <row r="17" spans="1:9" s="2" customFormat="1" ht="21.75" customHeight="1">
      <c r="A17" s="131" t="s">
        <v>133</v>
      </c>
      <c r="B17" s="63"/>
      <c r="C17" s="15"/>
      <c r="D17" s="73">
        <v>0</v>
      </c>
      <c r="E17" s="137"/>
      <c r="F17" s="73">
        <v>-203</v>
      </c>
      <c r="G17" s="24"/>
    </row>
    <row r="18" spans="1:9" s="2" customFormat="1" ht="21.75" customHeight="1">
      <c r="A18" s="103" t="s">
        <v>62</v>
      </c>
      <c r="B18" s="63"/>
      <c r="C18" s="218"/>
      <c r="D18" s="186">
        <v>904</v>
      </c>
      <c r="E18" s="137"/>
      <c r="F18" s="73">
        <v>0</v>
      </c>
      <c r="G18" s="24"/>
    </row>
    <row r="19" spans="1:9" s="2" customFormat="1" ht="21.75" customHeight="1">
      <c r="A19" s="103" t="s">
        <v>63</v>
      </c>
      <c r="B19" s="63">
        <v>6</v>
      </c>
      <c r="C19" s="218"/>
      <c r="D19" s="186">
        <v>-40000</v>
      </c>
      <c r="E19" s="137"/>
      <c r="F19" s="73">
        <v>-105000</v>
      </c>
      <c r="G19" s="24"/>
    </row>
    <row r="20" spans="1:9" s="2" customFormat="1" ht="21.75" customHeight="1">
      <c r="A20" s="131" t="s">
        <v>149</v>
      </c>
      <c r="B20" s="218">
        <v>7</v>
      </c>
      <c r="C20" s="218"/>
      <c r="D20" s="187">
        <v>-20363</v>
      </c>
      <c r="E20" s="137"/>
      <c r="F20" s="213">
        <v>-23472</v>
      </c>
      <c r="G20" s="24"/>
      <c r="H20" s="24"/>
    </row>
    <row r="21" spans="1:9" s="2" customFormat="1" ht="21.75" customHeight="1">
      <c r="A21" s="131" t="s">
        <v>131</v>
      </c>
      <c r="B21" s="219" t="s">
        <v>157</v>
      </c>
      <c r="C21" s="218"/>
      <c r="D21" s="187">
        <v>-1457</v>
      </c>
      <c r="E21" s="137"/>
      <c r="F21" s="213">
        <v>0</v>
      </c>
      <c r="G21" s="24"/>
      <c r="H21" s="24"/>
    </row>
    <row r="22" spans="1:9" s="2" customFormat="1" ht="21.75" customHeight="1">
      <c r="A22" s="131" t="s">
        <v>151</v>
      </c>
      <c r="B22" s="218"/>
      <c r="C22" s="218"/>
      <c r="D22" s="73">
        <v>0</v>
      </c>
      <c r="E22" s="137"/>
      <c r="F22" s="213">
        <v>-53</v>
      </c>
      <c r="G22" s="24"/>
    </row>
    <row r="23" spans="1:9" s="2" customFormat="1" ht="21.75" customHeight="1">
      <c r="A23" s="103" t="s">
        <v>150</v>
      </c>
      <c r="B23" s="218"/>
      <c r="C23" s="15"/>
      <c r="D23" s="187">
        <v>3567</v>
      </c>
      <c r="E23" s="137"/>
      <c r="F23" s="90">
        <v>184</v>
      </c>
      <c r="G23" s="24"/>
    </row>
    <row r="24" spans="1:9" s="2" customFormat="1" ht="21.75" customHeight="1">
      <c r="A24" s="103" t="s">
        <v>143</v>
      </c>
      <c r="B24" s="15"/>
      <c r="C24" s="15"/>
      <c r="D24" s="73">
        <v>0</v>
      </c>
      <c r="E24" s="137"/>
      <c r="F24" s="90">
        <v>-6443</v>
      </c>
      <c r="G24" s="24"/>
    </row>
    <row r="25" spans="1:9" s="2" customFormat="1" ht="21.75" customHeight="1">
      <c r="A25" s="103" t="s">
        <v>4</v>
      </c>
      <c r="B25" s="218"/>
      <c r="C25" s="218"/>
      <c r="D25" s="186">
        <v>197</v>
      </c>
      <c r="E25" s="137"/>
      <c r="F25" s="73">
        <v>0</v>
      </c>
      <c r="G25" s="24"/>
    </row>
    <row r="26" spans="1:9" s="2" customFormat="1" ht="21.75" customHeight="1">
      <c r="A26" s="131" t="s">
        <v>152</v>
      </c>
      <c r="B26" s="15"/>
      <c r="C26" s="15"/>
      <c r="D26" s="186">
        <v>22992</v>
      </c>
      <c r="E26" s="137"/>
      <c r="F26" s="73">
        <v>0</v>
      </c>
      <c r="G26" s="24"/>
    </row>
    <row r="27" spans="1:9" s="2" customFormat="1" ht="21.75" customHeight="1">
      <c r="A27" s="131" t="s">
        <v>94</v>
      </c>
      <c r="B27" s="218"/>
      <c r="C27" s="218"/>
      <c r="D27" s="187">
        <v>5111</v>
      </c>
      <c r="E27" s="137"/>
      <c r="F27" s="90">
        <v>-360</v>
      </c>
      <c r="H27" s="24"/>
    </row>
    <row r="28" spans="1:9" s="2" customFormat="1" ht="21.75" customHeight="1">
      <c r="A28" s="131" t="s">
        <v>96</v>
      </c>
      <c r="B28" s="15">
        <v>9</v>
      </c>
      <c r="C28" s="15"/>
      <c r="D28" s="186">
        <v>3368</v>
      </c>
      <c r="E28" s="137"/>
      <c r="F28" s="210">
        <v>166</v>
      </c>
      <c r="G28" s="24"/>
    </row>
    <row r="29" spans="1:9" s="2" customFormat="1" ht="21.75" customHeight="1">
      <c r="A29" s="131" t="s">
        <v>97</v>
      </c>
      <c r="B29" s="218"/>
      <c r="C29" s="218"/>
      <c r="D29" s="187">
        <v>-235</v>
      </c>
      <c r="E29" s="137"/>
      <c r="F29" s="213">
        <v>-135</v>
      </c>
      <c r="G29" s="24"/>
      <c r="H29" s="165"/>
      <c r="I29" s="165"/>
    </row>
    <row r="30" spans="1:9" s="2" customFormat="1" ht="21.65" customHeight="1">
      <c r="A30" s="131" t="s">
        <v>68</v>
      </c>
      <c r="B30" s="218"/>
      <c r="C30" s="218"/>
      <c r="D30" s="187">
        <v>39117</v>
      </c>
      <c r="E30" s="137"/>
      <c r="F30" s="90">
        <v>-42481</v>
      </c>
      <c r="G30" s="24"/>
    </row>
    <row r="31" spans="1:9" s="2" customFormat="1" ht="21.75" customHeight="1">
      <c r="A31" s="131" t="s">
        <v>66</v>
      </c>
      <c r="B31" s="218"/>
      <c r="C31" s="218"/>
      <c r="D31" s="187">
        <v>1479</v>
      </c>
      <c r="E31" s="137"/>
      <c r="F31" s="90">
        <v>-28</v>
      </c>
      <c r="G31" s="24"/>
    </row>
    <row r="32" spans="1:9" s="2" customFormat="1" ht="21.75" customHeight="1">
      <c r="A32" s="131" t="s">
        <v>95</v>
      </c>
      <c r="B32" s="218"/>
      <c r="C32" s="218"/>
      <c r="D32" s="187">
        <v>1647</v>
      </c>
      <c r="E32" s="137"/>
      <c r="F32" s="90">
        <v>0</v>
      </c>
      <c r="G32" s="24"/>
    </row>
    <row r="33" spans="1:9" s="2" customFormat="1" ht="21.75" customHeight="1">
      <c r="A33" s="131" t="s">
        <v>71</v>
      </c>
      <c r="B33" s="218"/>
      <c r="C33" s="218"/>
      <c r="D33" s="187">
        <v>1912</v>
      </c>
      <c r="E33" s="137"/>
      <c r="F33" s="90">
        <v>506</v>
      </c>
      <c r="G33" s="24"/>
    </row>
    <row r="34" spans="1:9" s="2" customFormat="1" ht="21.75" customHeight="1">
      <c r="A34" s="131" t="s">
        <v>93</v>
      </c>
      <c r="B34" s="218"/>
      <c r="C34" s="218"/>
      <c r="D34" s="187">
        <v>28</v>
      </c>
      <c r="E34" s="137"/>
      <c r="F34" s="90">
        <v>0</v>
      </c>
      <c r="G34" s="24"/>
    </row>
    <row r="35" spans="1:9" s="2" customFormat="1" ht="21.75" customHeight="1">
      <c r="A35" s="131" t="s">
        <v>92</v>
      </c>
      <c r="B35" s="218"/>
      <c r="C35" s="218"/>
      <c r="D35" s="187">
        <v>-7952</v>
      </c>
      <c r="E35" s="137"/>
      <c r="F35" s="90">
        <v>0</v>
      </c>
      <c r="G35" s="24"/>
    </row>
    <row r="36" spans="1:9" ht="21.75" customHeight="1">
      <c r="A36" s="6" t="s">
        <v>72</v>
      </c>
      <c r="B36" s="218"/>
      <c r="C36" s="218"/>
      <c r="D36" s="188">
        <f>SUM(D9:D35)</f>
        <v>112568</v>
      </c>
      <c r="E36" s="138"/>
      <c r="F36" s="74">
        <f>SUM(F9:F35)</f>
        <v>-69509</v>
      </c>
      <c r="G36" s="25"/>
      <c r="I36" s="196"/>
    </row>
    <row r="37" spans="1:9" ht="7" customHeight="1">
      <c r="A37" s="3"/>
      <c r="B37" s="218"/>
      <c r="C37" s="218"/>
      <c r="D37" s="186"/>
      <c r="E37" s="172"/>
      <c r="F37" s="73"/>
      <c r="G37" s="25"/>
    </row>
    <row r="38" spans="1:9" ht="21.75" customHeight="1">
      <c r="A38" s="8" t="s">
        <v>9</v>
      </c>
      <c r="B38" s="218"/>
      <c r="C38" s="218"/>
      <c r="D38" s="186"/>
      <c r="E38" s="172"/>
      <c r="F38" s="73"/>
      <c r="G38" s="25"/>
    </row>
    <row r="39" spans="1:9" ht="21.75" customHeight="1">
      <c r="A39" s="29" t="s">
        <v>36</v>
      </c>
      <c r="B39" s="218"/>
      <c r="C39" s="218"/>
      <c r="D39" s="186">
        <v>-11147</v>
      </c>
      <c r="E39" s="172"/>
      <c r="F39" s="73">
        <v>-6343</v>
      </c>
      <c r="G39" s="25"/>
    </row>
    <row r="40" spans="1:9" ht="21.75" customHeight="1">
      <c r="A40" s="29" t="s">
        <v>58</v>
      </c>
      <c r="B40" s="218"/>
      <c r="C40" s="218"/>
      <c r="D40" s="73">
        <v>0</v>
      </c>
      <c r="E40" s="172"/>
      <c r="F40" s="73">
        <v>184980</v>
      </c>
      <c r="G40" s="25"/>
    </row>
    <row r="41" spans="1:9" ht="21.75" customHeight="1">
      <c r="A41" s="29" t="s">
        <v>59</v>
      </c>
      <c r="B41" s="218"/>
      <c r="C41" s="218"/>
      <c r="D41" s="73">
        <v>0</v>
      </c>
      <c r="E41" s="172"/>
      <c r="F41" s="73">
        <v>-1975</v>
      </c>
      <c r="G41" s="25"/>
    </row>
    <row r="42" spans="1:9" ht="21.75" customHeight="1">
      <c r="A42" s="29" t="s">
        <v>146</v>
      </c>
      <c r="B42" s="218">
        <v>14</v>
      </c>
      <c r="C42" s="218"/>
      <c r="D42" s="186">
        <v>-56493</v>
      </c>
      <c r="E42" s="172"/>
      <c r="F42" s="73">
        <v>0</v>
      </c>
      <c r="G42" s="25"/>
    </row>
    <row r="43" spans="1:9" ht="21.75" customHeight="1">
      <c r="A43" s="29" t="s">
        <v>145</v>
      </c>
      <c r="B43" s="173" t="s">
        <v>158</v>
      </c>
      <c r="C43" s="218"/>
      <c r="D43" s="186">
        <v>-20917</v>
      </c>
      <c r="E43" s="138"/>
      <c r="F43" s="73">
        <v>-70171</v>
      </c>
      <c r="G43" s="25"/>
    </row>
    <row r="44" spans="1:9" ht="21.75" customHeight="1">
      <c r="A44" s="6" t="s">
        <v>51</v>
      </c>
      <c r="B44" s="218"/>
      <c r="C44" s="218"/>
      <c r="D44" s="188">
        <f>SUM(D39:D43)</f>
        <v>-88557</v>
      </c>
      <c r="E44" s="172"/>
      <c r="F44" s="74">
        <f>SUM(F39:F43)</f>
        <v>106491</v>
      </c>
      <c r="G44" s="25"/>
    </row>
    <row r="45" spans="1:9" ht="7" customHeight="1">
      <c r="A45" s="6"/>
      <c r="B45" s="218"/>
      <c r="C45" s="218"/>
      <c r="D45" s="189"/>
      <c r="E45" s="172"/>
      <c r="F45" s="91"/>
      <c r="G45" s="25"/>
    </row>
    <row r="46" spans="1:9" ht="21.75" customHeight="1">
      <c r="A46" s="29" t="s">
        <v>127</v>
      </c>
      <c r="B46" s="218"/>
      <c r="C46" s="218"/>
      <c r="D46" s="190">
        <f>SUM(D36+D44)</f>
        <v>24011</v>
      </c>
      <c r="E46" s="138"/>
      <c r="F46" s="75">
        <f>SUM(F36+F44)</f>
        <v>36982</v>
      </c>
      <c r="G46" s="25"/>
    </row>
    <row r="47" spans="1:9" ht="21.75" customHeight="1">
      <c r="A47" s="29" t="s">
        <v>123</v>
      </c>
      <c r="B47" s="218"/>
      <c r="C47" s="218"/>
      <c r="D47" s="191">
        <v>3149</v>
      </c>
      <c r="E47" s="172"/>
      <c r="F47" s="151">
        <v>0</v>
      </c>
      <c r="G47" s="25"/>
    </row>
    <row r="48" spans="1:9" s="150" customFormat="1" ht="21.75" customHeight="1">
      <c r="A48" s="6" t="s">
        <v>124</v>
      </c>
      <c r="B48" s="149"/>
      <c r="C48" s="149"/>
      <c r="D48" s="189">
        <f>SUM(D46:D47)</f>
        <v>27160</v>
      </c>
      <c r="E48" s="138"/>
      <c r="F48" s="91">
        <f>SUM(F46:F47)</f>
        <v>36982</v>
      </c>
      <c r="G48" s="167"/>
    </row>
    <row r="49" spans="1:208" s="25" customFormat="1" ht="21.75" customHeight="1">
      <c r="A49" s="29" t="s">
        <v>125</v>
      </c>
      <c r="B49" s="218"/>
      <c r="C49" s="218"/>
      <c r="D49" s="187">
        <v>52064</v>
      </c>
      <c r="E49" s="172"/>
      <c r="F49" s="90">
        <v>35487</v>
      </c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</row>
    <row r="50" spans="1:208" s="25" customFormat="1" ht="21.75" customHeight="1" thickBot="1">
      <c r="A50" s="6" t="s">
        <v>126</v>
      </c>
      <c r="B50" s="15"/>
      <c r="C50" s="15"/>
      <c r="D50" s="192">
        <f>SUM(D48:D49)</f>
        <v>79224</v>
      </c>
      <c r="E50" s="172"/>
      <c r="F50" s="92">
        <f>SUM(F48:F49)</f>
        <v>72469</v>
      </c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</row>
    <row r="51" spans="1:208" s="25" customFormat="1" ht="21.75" customHeight="1" thickTop="1">
      <c r="A51" s="103"/>
      <c r="B51" s="15"/>
      <c r="C51" s="15"/>
      <c r="D51" s="193"/>
      <c r="E51" s="139"/>
      <c r="F51" s="140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</row>
    <row r="52" spans="1:208" s="25" customFormat="1" ht="21.75" customHeight="1">
      <c r="A52" s="131"/>
      <c r="B52" s="218"/>
      <c r="C52" s="218"/>
      <c r="D52" s="185"/>
      <c r="E52" s="218"/>
      <c r="F52" s="218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</row>
    <row r="53" spans="1:208" s="25" customFormat="1" ht="21.75" customHeight="1">
      <c r="A53" s="131"/>
      <c r="B53" s="218"/>
      <c r="C53" s="218"/>
      <c r="D53" s="185"/>
      <c r="E53" s="218"/>
      <c r="F53" s="218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</row>
    <row r="54" spans="1:208" s="25" customFormat="1" ht="21.75" customHeight="1">
      <c r="A54" s="29"/>
      <c r="B54" s="218"/>
      <c r="C54" s="218"/>
      <c r="D54" s="185"/>
      <c r="E54" s="218"/>
      <c r="F54" s="218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</row>
    <row r="55" spans="1:208" s="25" customFormat="1" ht="21.75" customHeight="1">
      <c r="A55" s="141"/>
      <c r="B55" s="218"/>
      <c r="C55" s="218"/>
      <c r="D55" s="185"/>
      <c r="E55" s="218"/>
      <c r="F55" s="218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</row>
    <row r="56" spans="1:208" s="25" customFormat="1" ht="21.75" customHeight="1">
      <c r="A56" s="29"/>
      <c r="B56" s="218"/>
      <c r="C56" s="218"/>
      <c r="D56" s="185"/>
      <c r="E56" s="218"/>
      <c r="F56" s="218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</row>
    <row r="57" spans="1:208" s="30" customFormat="1" ht="21.75" customHeight="1">
      <c r="A57" s="142"/>
      <c r="B57" s="15"/>
      <c r="C57" s="15"/>
      <c r="D57" s="194"/>
      <c r="E57" s="15"/>
      <c r="F57" s="15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</row>
    <row r="58" spans="1:208" s="30" customFormat="1" ht="21.75" customHeight="1">
      <c r="A58" s="142"/>
      <c r="B58" s="15"/>
      <c r="C58" s="15"/>
      <c r="D58" s="194"/>
      <c r="E58" s="15"/>
      <c r="F58" s="15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</row>
    <row r="59" spans="1:208" s="30" customFormat="1" ht="21.75" customHeight="1">
      <c r="A59" s="142"/>
      <c r="B59" s="15"/>
      <c r="C59" s="15"/>
      <c r="D59" s="194"/>
      <c r="E59" s="15"/>
      <c r="F59" s="15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</row>
    <row r="60" spans="1:208" s="30" customFormat="1" ht="21.75" customHeight="1">
      <c r="A60" s="142"/>
      <c r="B60" s="15"/>
      <c r="C60" s="15"/>
      <c r="D60" s="194"/>
      <c r="E60" s="15"/>
      <c r="F60" s="15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</row>
    <row r="61" spans="1:208" s="30" customFormat="1" ht="21.75" customHeight="1">
      <c r="A61" s="142"/>
      <c r="B61" s="15"/>
      <c r="C61" s="15"/>
      <c r="D61" s="194"/>
      <c r="E61" s="15"/>
      <c r="F61" s="15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</row>
    <row r="62" spans="1:208" s="30" customFormat="1" ht="21.75" customHeight="1">
      <c r="A62" s="142"/>
      <c r="B62" s="15"/>
      <c r="C62" s="15"/>
      <c r="D62" s="194"/>
      <c r="E62" s="15"/>
      <c r="F62" s="15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</row>
    <row r="63" spans="1:208" s="30" customFormat="1" ht="21.75" customHeight="1">
      <c r="A63" s="142"/>
      <c r="B63" s="15"/>
      <c r="C63" s="15"/>
      <c r="D63" s="194"/>
      <c r="E63" s="15"/>
      <c r="F63" s="15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</row>
    <row r="64" spans="1:208" s="30" customFormat="1" ht="21.75" customHeight="1">
      <c r="A64" s="142"/>
      <c r="B64" s="15"/>
      <c r="C64" s="15"/>
      <c r="D64" s="194"/>
      <c r="E64" s="15"/>
      <c r="F64" s="15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</row>
    <row r="65" spans="1:1" ht="21.75" customHeight="1">
      <c r="A65" s="142"/>
    </row>
  </sheetData>
  <mergeCells count="3">
    <mergeCell ref="D7:F7"/>
    <mergeCell ref="D4:F4"/>
    <mergeCell ref="D5:F5"/>
  </mergeCells>
  <phoneticPr fontId="17" type="noConversion"/>
  <pageMargins left="0.8" right="0.8" top="0.48" bottom="0.5" header="0.5" footer="0.5"/>
  <pageSetup paperSize="9" scale="66" firstPageNumber="7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</vt:lpstr>
      <vt:lpstr>invest-4</vt:lpstr>
      <vt:lpstr>PL5</vt:lpstr>
      <vt:lpstr>6</vt:lpstr>
      <vt:lpstr>CF7</vt:lpstr>
      <vt:lpstr>'6'!Print_Area</vt:lpstr>
      <vt:lpstr>'BS-3'!Print_Area</vt:lpstr>
      <vt:lpstr>'CF7'!Print_Area</vt:lpstr>
      <vt:lpstr>'invest-4'!Print_Area</vt:lpstr>
      <vt:lpstr>'PL5'!Print_Area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Khwanruedi, Buntrakun</cp:lastModifiedBy>
  <cp:lastPrinted>2020-05-04T07:01:47Z</cp:lastPrinted>
  <dcterms:created xsi:type="dcterms:W3CDTF">2006-01-03T07:48:30Z</dcterms:created>
  <dcterms:modified xsi:type="dcterms:W3CDTF">2020-05-15T03:46:46Z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