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Sep2021 (Q3)\"/>
    </mc:Choice>
  </mc:AlternateContent>
  <xr:revisionPtr revIDLastSave="0" documentId="13_ncr:1_{F3727DAA-C843-4C0A-9F02-6D122F3DA09F}" xr6:coauthVersionLast="46" xr6:coauthVersionMax="46" xr10:uidLastSave="{00000000-0000-0000-0000-000000000000}"/>
  <bookViews>
    <workbookView xWindow="-120" yWindow="-120" windowWidth="21840" windowHeight="13140" tabRatio="578" activeTab="6" xr2:uid="{00000000-000D-0000-FFFF-FFFF00000000}"/>
  </bookViews>
  <sheets>
    <sheet name="2-4" sheetId="24" r:id="rId1"/>
    <sheet name="Eng 5-6 P&amp;L (3M)" sheetId="40" r:id="rId2"/>
    <sheet name="Eng 7-8 P&amp;L (9M)" sheetId="39" r:id="rId3"/>
    <sheet name="Eng 9" sheetId="34" r:id="rId4"/>
    <sheet name="Eng 10" sheetId="38" r:id="rId5"/>
    <sheet name="Eng 11" sheetId="36" r:id="rId6"/>
    <sheet name="Eng 12-13" sheetId="37" r:id="rId7"/>
  </sheets>
  <externalReferences>
    <externalReference r:id="rId8"/>
    <externalReference r:id="rId9"/>
  </externalReferences>
  <definedNames>
    <definedName name="_Key1" localSheetId="4" hidden="1">'[1]DETAIL-BS'!#REF!</definedName>
    <definedName name="_Key1" localSheetId="5" hidden="1">'[2]DETAIL-BS'!#REF!</definedName>
    <definedName name="_Key1" localSheetId="1" hidden="1">'[2]DETAIL-BS'!#REF!</definedName>
    <definedName name="_Key1" localSheetId="2" hidden="1">'[2]DETAIL-BS'!#REF!</definedName>
    <definedName name="_Key1" localSheetId="3" hidden="1">'[1]DETAIL-BS'!#REF!</definedName>
    <definedName name="_Key1" hidden="1">'[1]DETAIL-BS'!#REF!</definedName>
    <definedName name="_Order1" hidden="1">255</definedName>
    <definedName name="_Order2" hidden="1">255</definedName>
    <definedName name="AS2DocOpenMode" localSheetId="4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'Eng 11'!#REF!</definedName>
    <definedName name="AS2TickmarkLS" localSheetId="1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4" hidden="1">#REF!</definedName>
    <definedName name="g" localSheetId="1" hidden="1">#REF!</definedName>
    <definedName name="g" localSheetId="2" hidden="1">#REF!</definedName>
    <definedName name="g" hidden="1">#REF!</definedName>
    <definedName name="TextRefCopyRangeCount" localSheetId="4" hidden="1">1</definedName>
    <definedName name="TextRefCopyRangeCount" localSheetId="3" hidden="1">1</definedName>
    <definedName name="TextRefCopyRangeCount" hidden="1">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39" l="1"/>
  <c r="G78" i="39"/>
  <c r="K75" i="39"/>
  <c r="K69" i="39"/>
  <c r="K72" i="39" s="1"/>
  <c r="G72" i="39"/>
  <c r="G69" i="39"/>
  <c r="G70" i="40"/>
  <c r="G73" i="40"/>
  <c r="E39" i="24" l="1"/>
  <c r="E41" i="24" s="1"/>
  <c r="L28" i="36" l="1"/>
  <c r="L14" i="36"/>
  <c r="T26" i="34" l="1"/>
  <c r="P26" i="34"/>
  <c r="J30" i="36"/>
  <c r="L30" i="36"/>
  <c r="N27" i="36"/>
  <c r="Q22" i="38" l="1"/>
  <c r="U22" i="38" s="1"/>
  <c r="E24" i="24" l="1"/>
  <c r="R19" i="34" l="1"/>
  <c r="R21" i="34" s="1"/>
  <c r="T21" i="34"/>
  <c r="P21" i="34"/>
  <c r="N21" i="34"/>
  <c r="L21" i="34"/>
  <c r="J21" i="34"/>
  <c r="H21" i="34"/>
  <c r="S21" i="38" l="1"/>
  <c r="O21" i="38"/>
  <c r="M21" i="38"/>
  <c r="K21" i="38"/>
  <c r="I21" i="38"/>
  <c r="G21" i="38"/>
  <c r="Q18" i="38" l="1"/>
  <c r="Q19" i="38"/>
  <c r="U19" i="38" s="1"/>
  <c r="U18" i="38" l="1"/>
  <c r="U21" i="38" s="1"/>
  <c r="Q21" i="38"/>
  <c r="V19" i="34"/>
  <c r="V21" i="34" s="1"/>
  <c r="V18" i="34"/>
  <c r="R18" i="34"/>
  <c r="G31" i="40" l="1"/>
  <c r="M95" i="37" l="1"/>
  <c r="K95" i="37"/>
  <c r="I95" i="37"/>
  <c r="G95" i="37"/>
  <c r="G26" i="39" l="1"/>
  <c r="R24" i="34" l="1"/>
  <c r="V24" i="34" s="1"/>
  <c r="G77" i="40" l="1"/>
  <c r="R25" i="34" l="1"/>
  <c r="V25" i="34" s="1"/>
  <c r="R23" i="34" l="1"/>
  <c r="V23" i="34" s="1"/>
  <c r="A58" i="40" l="1"/>
  <c r="A56" i="40"/>
  <c r="M31" i="40"/>
  <c r="K31" i="40"/>
  <c r="I31" i="40"/>
  <c r="M21" i="40"/>
  <c r="K21" i="40"/>
  <c r="I21" i="40"/>
  <c r="G21" i="40"/>
  <c r="G35" i="40" s="1"/>
  <c r="M35" i="40" l="1"/>
  <c r="M38" i="40" s="1"/>
  <c r="M44" i="40" s="1"/>
  <c r="I35" i="40"/>
  <c r="I38" i="40" s="1"/>
  <c r="I70" i="40" s="1"/>
  <c r="G38" i="40"/>
  <c r="G44" i="40" s="1"/>
  <c r="G83" i="40" s="1"/>
  <c r="K35" i="40"/>
  <c r="K38" i="40" s="1"/>
  <c r="K44" i="40" s="1"/>
  <c r="M70" i="40" l="1"/>
  <c r="M73" i="40" s="1"/>
  <c r="M83" i="40" s="1"/>
  <c r="K70" i="40"/>
  <c r="K76" i="40" s="1"/>
  <c r="K79" i="40" s="1"/>
  <c r="I44" i="40"/>
  <c r="I76" i="40"/>
  <c r="I79" i="40" s="1"/>
  <c r="I73" i="40"/>
  <c r="I83" i="40" s="1"/>
  <c r="T28" i="34"/>
  <c r="M76" i="40" l="1"/>
  <c r="M79" i="40" s="1"/>
  <c r="K73" i="40"/>
  <c r="K83" i="40" s="1"/>
  <c r="G76" i="40"/>
  <c r="G79" i="40" s="1"/>
  <c r="S25" i="38"/>
  <c r="M25" i="38"/>
  <c r="K25" i="38"/>
  <c r="I25" i="38"/>
  <c r="G25" i="38"/>
  <c r="N28" i="34"/>
  <c r="L28" i="34"/>
  <c r="J28" i="34"/>
  <c r="H28" i="34"/>
  <c r="A3" i="34"/>
  <c r="A3" i="38" s="1"/>
  <c r="M80" i="37" l="1"/>
  <c r="K80" i="37"/>
  <c r="G80" i="37"/>
  <c r="I80" i="37"/>
  <c r="J16" i="36" l="1"/>
  <c r="A57" i="39" l="1"/>
  <c r="A55" i="39"/>
  <c r="M36" i="39"/>
  <c r="K36" i="39"/>
  <c r="I36" i="39"/>
  <c r="G36" i="39"/>
  <c r="M26" i="39"/>
  <c r="K26" i="39"/>
  <c r="I26" i="39"/>
  <c r="K40" i="39" l="1"/>
  <c r="M40" i="39"/>
  <c r="M15" i="37" s="1"/>
  <c r="M32" i="37" s="1"/>
  <c r="G40" i="39"/>
  <c r="I40" i="39"/>
  <c r="I43" i="39" s="1"/>
  <c r="I49" i="39" s="1"/>
  <c r="O23" i="38" s="1"/>
  <c r="O25" i="38" s="1"/>
  <c r="N26" i="36"/>
  <c r="K43" i="39" l="1"/>
  <c r="K49" i="39" s="1"/>
  <c r="K15" i="37"/>
  <c r="K32" i="37" s="1"/>
  <c r="G43" i="39"/>
  <c r="G49" i="39" s="1"/>
  <c r="G15" i="37"/>
  <c r="G32" i="37" s="1"/>
  <c r="I15" i="37"/>
  <c r="I32" i="37" s="1"/>
  <c r="M43" i="39"/>
  <c r="M49" i="39" s="1"/>
  <c r="I69" i="39"/>
  <c r="I75" i="39" s="1"/>
  <c r="I78" i="39" s="1"/>
  <c r="K82" i="39"/>
  <c r="N13" i="36"/>
  <c r="P28" i="34" l="1"/>
  <c r="G82" i="39"/>
  <c r="M69" i="39"/>
  <c r="M72" i="39" s="1"/>
  <c r="M82" i="39" s="1"/>
  <c r="I72" i="39"/>
  <c r="I82" i="39" s="1"/>
  <c r="K78" i="39"/>
  <c r="E75" i="24"/>
  <c r="M75" i="39" l="1"/>
  <c r="M78" i="39" s="1"/>
  <c r="H16" i="36"/>
  <c r="A102" i="24" l="1"/>
  <c r="A32" i="38" s="1"/>
  <c r="A152" i="24" l="1"/>
  <c r="A48" i="36"/>
  <c r="H30" i="36"/>
  <c r="F30" i="36"/>
  <c r="A55" i="40" l="1"/>
  <c r="A108" i="40"/>
  <c r="A107" i="39"/>
  <c r="A54" i="39"/>
  <c r="I39" i="37" l="1"/>
  <c r="I42" i="37" s="1"/>
  <c r="I98" i="37" s="1"/>
  <c r="I101" i="37" s="1"/>
  <c r="A110" i="37"/>
  <c r="F16" i="36"/>
  <c r="A1" i="37" s="1"/>
  <c r="A54" i="37" s="1"/>
  <c r="Q23" i="38" l="1"/>
  <c r="Q25" i="38" s="1"/>
  <c r="A3" i="36"/>
  <c r="A3" i="37" s="1"/>
  <c r="A56" i="37" s="1"/>
  <c r="N28" i="36"/>
  <c r="M39" i="37"/>
  <c r="M42" i="37" s="1"/>
  <c r="M98" i="37" s="1"/>
  <c r="M101" i="37" s="1"/>
  <c r="A53" i="37"/>
  <c r="I39" i="24"/>
  <c r="U23" i="38" l="1"/>
  <c r="U25" i="38" s="1"/>
  <c r="K39" i="37"/>
  <c r="K42" i="37" s="1"/>
  <c r="K98" i="37" s="1"/>
  <c r="K101" i="37" s="1"/>
  <c r="G39" i="37"/>
  <c r="G42" i="37" s="1"/>
  <c r="K39" i="24"/>
  <c r="G39" i="24"/>
  <c r="A54" i="24"/>
  <c r="A104" i="24" s="1"/>
  <c r="A53" i="24"/>
  <c r="A103" i="24" s="1"/>
  <c r="I83" i="24"/>
  <c r="I75" i="24"/>
  <c r="E83" i="24"/>
  <c r="E85" i="24" s="1"/>
  <c r="I24" i="24"/>
  <c r="K135" i="24"/>
  <c r="K138" i="24" s="1"/>
  <c r="G135" i="24"/>
  <c r="G138" i="24" s="1"/>
  <c r="K83" i="24"/>
  <c r="G83" i="24"/>
  <c r="K75" i="24"/>
  <c r="G75" i="24"/>
  <c r="K24" i="24"/>
  <c r="G24" i="24"/>
  <c r="A55" i="24"/>
  <c r="A105" i="24" s="1"/>
  <c r="R26" i="34" l="1"/>
  <c r="R28" i="34" s="1"/>
  <c r="G98" i="37"/>
  <c r="G101" i="37" s="1"/>
  <c r="I85" i="24"/>
  <c r="I41" i="24"/>
  <c r="G41" i="24"/>
  <c r="G85" i="24"/>
  <c r="G140" i="24" s="1"/>
  <c r="K85" i="24"/>
  <c r="K140" i="24" s="1"/>
  <c r="K41" i="24"/>
  <c r="V26" i="34" l="1"/>
  <c r="V28" i="34" s="1"/>
  <c r="L16" i="36"/>
  <c r="I135" i="24" l="1"/>
  <c r="N14" i="36"/>
  <c r="N16" i="36" s="1"/>
  <c r="E135" i="24"/>
  <c r="E138" i="24" s="1"/>
  <c r="E140" i="24" s="1"/>
  <c r="I138" i="24" l="1"/>
  <c r="I140" i="24" s="1"/>
  <c r="N30" i="36" l="1"/>
</calcChain>
</file>

<file path=xl/sharedStrings.xml><?xml version="1.0" encoding="utf-8"?>
<sst xmlns="http://schemas.openxmlformats.org/spreadsheetml/2006/main" count="528" uniqueCount="198">
  <si>
    <t>World Corporation Public Company Limited</t>
  </si>
  <si>
    <t>Statements of Financial Position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</si>
  <si>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</si>
  <si>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</si>
  <si>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</si>
  <si>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</si>
  <si>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</si>
  <si>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</si>
  <si>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</si>
  <si>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</si>
  <si>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</si>
  <si>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</si>
  <si>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</si>
  <si>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</si>
  <si>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</si>
  <si>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</si>
  <si>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</si>
  <si>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</si>
  <si>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</si>
  <si>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</si>
  <si>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</si>
  <si>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</si>
  <si>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>Non-current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</si>
  <si>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</si>
  <si>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</si>
  <si>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</si>
  <si>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</si>
  <si>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</si>
  <si>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</si>
  <si>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</si>
  <si>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</si>
  <si>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</si>
  <si>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</si>
  <si>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</si>
  <si>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increasing investment in subsidiary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</si>
  <si>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</si>
  <si>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</si>
  <si>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</si>
  <si>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</si>
  <si>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</si>
  <si>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</si>
  <si>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</si>
  <si>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</si>
  <si>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Selling expenses</t>
  </si>
  <si>
    <t>Administrative expenses</t>
  </si>
  <si>
    <t>Total expenses</t>
  </si>
  <si>
    <t>Attributable to owners of the parent</t>
  </si>
  <si>
    <t>Adjustment of</t>
  </si>
  <si>
    <t>Retained earnings</t>
  </si>
  <si>
    <t>equity interests</t>
  </si>
  <si>
    <t>Issued and</t>
  </si>
  <si>
    <t xml:space="preserve"> from increasing</t>
  </si>
  <si>
    <t>Appropriated</t>
  </si>
  <si>
    <t>paid-up</t>
  </si>
  <si>
    <t xml:space="preserve"> Discount on</t>
  </si>
  <si>
    <t xml:space="preserve"> investment in</t>
  </si>
  <si>
    <t>Total owners</t>
  </si>
  <si>
    <t>Non-controlling</t>
  </si>
  <si>
    <t>share capital</t>
  </si>
  <si>
    <t>subsidiary</t>
  </si>
  <si>
    <t>reserve</t>
  </si>
  <si>
    <t xml:space="preserve"> of the parent</t>
  </si>
  <si>
    <t>interests</t>
  </si>
  <si>
    <t>Statements of Changes in Equity (Unaudited)</t>
  </si>
  <si>
    <t>Cash flows from operating activities</t>
  </si>
  <si>
    <t>Adjustments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</si>
  <si>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</si>
  <si>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</si>
  <si>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</si>
  <si>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</si>
  <si>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</si>
  <si>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</si>
  <si>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</si>
  <si>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</si>
  <si>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Cash and cash equivalents - Opening balance</t>
  </si>
  <si>
    <t>Cash and cash equivalents - Closing balance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</si>
  <si>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</si>
  <si>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</si>
  <si>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</si>
  <si>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</si>
  <si>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</si>
  <si>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Short-term loans from financial institution</t>
  </si>
  <si>
    <t>Total current liabilities</t>
  </si>
  <si>
    <t>Revenues</t>
  </si>
  <si>
    <t>Other incomes</t>
  </si>
  <si>
    <t>Total revenues</t>
  </si>
  <si>
    <t>Expenses</t>
  </si>
  <si>
    <t xml:space="preserve">Finance cost </t>
  </si>
  <si>
    <t>Other comprehensive income :</t>
  </si>
  <si>
    <t>Equity holders of the parent</t>
  </si>
  <si>
    <t>World Corporation Public Separate Limited</t>
  </si>
  <si>
    <t>- legal</t>
  </si>
  <si>
    <t xml:space="preserve">Discount on </t>
  </si>
  <si>
    <t>Employee benefits obligation</t>
  </si>
  <si>
    <t>Finance costs</t>
  </si>
  <si>
    <t>Total comprehensive income for the period</t>
  </si>
  <si>
    <t>31 December</t>
  </si>
  <si>
    <t>2020</t>
  </si>
  <si>
    <t>Opening balance as at 1 January 2020</t>
  </si>
  <si>
    <t>Short-term investment</t>
  </si>
  <si>
    <r>
      <t>Liabilities and equity</t>
    </r>
    <r>
      <rPr>
        <sz val="8"/>
        <rFont val="Arial"/>
        <family val="2"/>
      </rPr>
      <t xml:space="preserve"> (Cont’d)</t>
    </r>
  </si>
  <si>
    <t>Investments in subsidiaries</t>
  </si>
  <si>
    <t>legal reserve</t>
  </si>
  <si>
    <t>Investments in joint ventures</t>
  </si>
  <si>
    <t>Short-term loans from related parties</t>
  </si>
  <si>
    <t>Provision for legal claims</t>
  </si>
  <si>
    <t>Appropriated - legal reserve</t>
  </si>
  <si>
    <t>Share of loss from investments in joint ventures</t>
  </si>
  <si>
    <t>Other receivables</t>
  </si>
  <si>
    <t xml:space="preserve">Payments for increasing in </t>
  </si>
  <si>
    <t>share capital of subsidiary</t>
  </si>
  <si>
    <t>Cash generated from (used in) operating activities</t>
  </si>
  <si>
    <t>Net cash generated from (used in) operating activities</t>
  </si>
  <si>
    <t>Dividend receivable from subsidiary</t>
  </si>
  <si>
    <t xml:space="preserve">Profit before income tax </t>
  </si>
  <si>
    <t>Dividend income</t>
  </si>
  <si>
    <t xml:space="preserve">   in cash and cash equivalents</t>
  </si>
  <si>
    <t xml:space="preserve">Net cash generated from (used in) </t>
  </si>
  <si>
    <t xml:space="preserve">   financing activities</t>
  </si>
  <si>
    <t>Net profit for the period</t>
  </si>
  <si>
    <t>Profit before income tax</t>
  </si>
  <si>
    <t>Net increase (decrease)</t>
  </si>
  <si>
    <t>Non-cash transactions</t>
  </si>
  <si>
    <t xml:space="preserve">Loans and accrued interest income </t>
  </si>
  <si>
    <t>to joint venture, net</t>
  </si>
  <si>
    <t>Short-term loans from subsidiary</t>
  </si>
  <si>
    <t xml:space="preserve">Proceeds from short-term loans </t>
  </si>
  <si>
    <t>2021</t>
  </si>
  <si>
    <t>Opening balance as at 1 January 2021</t>
  </si>
  <si>
    <t>from related parties</t>
  </si>
  <si>
    <t xml:space="preserve">Proceeds from long-term loans </t>
  </si>
  <si>
    <t xml:space="preserve">Payments for short-term loans </t>
  </si>
  <si>
    <t>Long-term loans from related parties</t>
  </si>
  <si>
    <t>Appropriated -</t>
  </si>
  <si>
    <t>Plant, property and equipment, net</t>
  </si>
  <si>
    <t>Note</t>
  </si>
  <si>
    <t>Reverse from disposal of investment</t>
  </si>
  <si>
    <t>in subsidiary</t>
  </si>
  <si>
    <t>Profit (loss) before income tax</t>
  </si>
  <si>
    <t>Net profit (loss) for the period</t>
  </si>
  <si>
    <t>Total profit (loss) attributable to :</t>
  </si>
  <si>
    <t>Total comprehensive income (loss) attributable to :</t>
  </si>
  <si>
    <t>Earnings (loss) per share</t>
  </si>
  <si>
    <t>Basic earnings (loss) per share (Baht)</t>
  </si>
  <si>
    <t xml:space="preserve">Loss on write-off equipment </t>
  </si>
  <si>
    <t>Proceeds from short-term investment</t>
  </si>
  <si>
    <t>Revenue from real estate development business</t>
  </si>
  <si>
    <t>Cost of sales from real estate development business</t>
  </si>
  <si>
    <t>Other comprehensive income for the period</t>
  </si>
  <si>
    <t xml:space="preserve">Total comprehensive income (loss) for the period </t>
  </si>
  <si>
    <t>attributable to the equity holders of the parent</t>
  </si>
  <si>
    <t>Weighted average number of ordinary shares (shares)</t>
  </si>
  <si>
    <t xml:space="preserve">Total comprehensive income for the period </t>
  </si>
  <si>
    <t>Revenue from construction contracts</t>
  </si>
  <si>
    <t>Cost of construction contracts</t>
  </si>
  <si>
    <t>Gain (loss) from disposal of investment in subsidiary</t>
  </si>
  <si>
    <t>Purchase of investment in subsidiary</t>
  </si>
  <si>
    <t>Depreciation</t>
  </si>
  <si>
    <t>(Gain) loss from disposal of investment in subsidiary</t>
  </si>
  <si>
    <t>Proceeds from disposal of investment in subsidiary</t>
  </si>
  <si>
    <t>investment in subsidiary</t>
  </si>
  <si>
    <t xml:space="preserve">Payments for increasing in purchasing </t>
  </si>
  <si>
    <t xml:space="preserve">Payments for long-term loans </t>
  </si>
  <si>
    <t xml:space="preserve">Gain from measurement of fair value of equity </t>
  </si>
  <si>
    <t xml:space="preserve">interest held before the date on which </t>
  </si>
  <si>
    <t>the Company obtained control</t>
  </si>
  <si>
    <t xml:space="preserve">interest held before the date on which the Company </t>
  </si>
  <si>
    <t>obtained control</t>
  </si>
  <si>
    <t>Payments for short-term loans from financial institution</t>
  </si>
  <si>
    <t>Net cash generated (used in) from investing activities</t>
  </si>
  <si>
    <t>Payments for short-term loans to third party</t>
  </si>
  <si>
    <t>Total comprehensive loss for the period</t>
  </si>
  <si>
    <t>(Restated)</t>
  </si>
  <si>
    <t xml:space="preserve"> - previously reported</t>
  </si>
  <si>
    <t>- previously reported</t>
  </si>
  <si>
    <t>17, 19</t>
  </si>
  <si>
    <t>Proceeds from short-term loans to related parties</t>
  </si>
  <si>
    <t>Payments for short-term loans to related parties</t>
  </si>
  <si>
    <t>The condensed notes to the interim financial information on page 14 to 30 are an integral part of these interim financial information.</t>
  </si>
  <si>
    <t>Non-current assets held-for-sale</t>
  </si>
  <si>
    <t>Gain on reverse share of loss from investment</t>
  </si>
  <si>
    <t>Adjustment of prior period</t>
  </si>
  <si>
    <t>Earnings per share</t>
  </si>
  <si>
    <t>Basic earnings per share (Baht)</t>
  </si>
  <si>
    <t xml:space="preserve">Accrued corporate income tax </t>
  </si>
  <si>
    <t>As at 30 September 2021</t>
  </si>
  <si>
    <t>30 September</t>
  </si>
  <si>
    <t>For the three-month period ended 30 September 2021</t>
  </si>
  <si>
    <t>For the nine-month period ended 30 September 2021</t>
  </si>
  <si>
    <t>For the nine-month period ended 30 September 2020</t>
  </si>
  <si>
    <t>Closing balance as at 30 September 2020</t>
  </si>
  <si>
    <t>Closing balance as at 30 September 2021</t>
  </si>
  <si>
    <t>-</t>
  </si>
  <si>
    <t>Long-term loans from subsidiary</t>
  </si>
  <si>
    <t>17 iv)</t>
  </si>
  <si>
    <t>Receivable from terminated contract, net</t>
  </si>
  <si>
    <t>Expected credit loss</t>
  </si>
  <si>
    <t>Income 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</si>
</sst>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.0000;\(#,##0.0000\);\-"/>
    <numFmt numFmtId="172" formatCode="_-* #,##0_-;\-* #,##0_-;_-* &quot;-&quot;??_-;_-@_-"/>
    <numFmt numFmtId="173" formatCode="#,##0.0;\(#,##0.0\);\-"/>
  </numFmts>
  <fonts count="23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8"/>
      <name val="Arial"/>
      <family val="2"/>
    </font>
    <font>
      <sz val="8.5"/>
      <name val="Arial"/>
      <family val="2"/>
    </font>
    <font>
      <sz val="8"/>
      <name val="Microsoft Sans Serif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0" fontId="18" fillId="0" borderId="0"/>
    <xf numFmtId="0" fontId="13" fillId="0" borderId="0"/>
    <xf numFmtId="0" fontId="6" fillId="0" borderId="0"/>
  </cellStyleXfs>
  <cellXfs count="400">
    <xf numFmtId="0" fontId="0" fillId="0" borderId="0" xfId="0"/>
    <xf numFmtId="0" fontId="14" fillId="0" borderId="0" xfId="21" applyNumberFormat="1" applyFont="1" applyFill="1" applyAlignment="1">
      <alignment vertical="center"/>
    </xf>
    <xf numFmtId="169" fontId="16" fillId="0" borderId="0" xfId="0" quotePrefix="1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16" fillId="0" borderId="1" xfId="0" quotePrefix="1" applyNumberFormat="1" applyFont="1" applyFill="1" applyBorder="1" applyAlignment="1">
      <alignment vertical="center"/>
    </xf>
    <xf numFmtId="169" fontId="16" fillId="0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distributed" vertical="center" wrapText="1"/>
    </xf>
    <xf numFmtId="169" fontId="15" fillId="0" borderId="1" xfId="0" applyNumberFormat="1" applyFont="1" applyFill="1" applyBorder="1" applyAlignment="1">
      <alignment horizontal="distributed" vertical="center" wrapText="1"/>
    </xf>
    <xf numFmtId="169" fontId="15" fillId="0" borderId="0" xfId="0" applyNumberFormat="1" applyFont="1" applyFill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center" vertical="center"/>
    </xf>
    <xf numFmtId="170" fontId="15" fillId="0" borderId="0" xfId="2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vertical="center" wrapText="1"/>
    </xf>
    <xf numFmtId="170" fontId="16" fillId="0" borderId="0" xfId="0" applyNumberFormat="1" applyFont="1" applyFill="1" applyAlignment="1">
      <alignment horizontal="right" vertical="center"/>
    </xf>
    <xf numFmtId="170" fontId="16" fillId="0" borderId="1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 wrapText="1"/>
    </xf>
    <xf numFmtId="170" fontId="15" fillId="0" borderId="1" xfId="0" applyNumberFormat="1" applyFont="1" applyFill="1" applyBorder="1" applyAlignment="1">
      <alignment horizontal="right" vertical="center" wrapText="1"/>
    </xf>
    <xf numFmtId="0" fontId="16" fillId="0" borderId="0" xfId="0" quotePrefix="1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quotePrefix="1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 wrapText="1"/>
    </xf>
    <xf numFmtId="0" fontId="15" fillId="0" borderId="0" xfId="21" applyNumberFormat="1" applyFont="1" applyFill="1" applyAlignment="1">
      <alignment vertical="center"/>
    </xf>
    <xf numFmtId="0" fontId="16" fillId="0" borderId="0" xfId="11" applyNumberFormat="1" applyFont="1" applyFill="1" applyAlignment="1">
      <alignment vertical="center"/>
    </xf>
    <xf numFmtId="0" fontId="16" fillId="0" borderId="0" xfId="11" applyNumberFormat="1" applyFont="1" applyFill="1" applyAlignment="1">
      <alignment horizontal="center" vertical="center"/>
    </xf>
    <xf numFmtId="0" fontId="15" fillId="0" borderId="0" xfId="11" applyNumberFormat="1" applyFont="1" applyFill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0" fontId="15" fillId="0" borderId="0" xfId="11" applyNumberFormat="1" applyFont="1" applyFill="1" applyAlignment="1">
      <alignment vertical="center"/>
    </xf>
    <xf numFmtId="0" fontId="16" fillId="0" borderId="4" xfId="11" applyNumberFormat="1" applyFont="1" applyFill="1" applyBorder="1" applyAlignment="1">
      <alignment vertical="center"/>
    </xf>
    <xf numFmtId="0" fontId="16" fillId="0" borderId="4" xfId="11" applyNumberFormat="1" applyFont="1" applyFill="1" applyBorder="1" applyAlignment="1">
      <alignment horizontal="center" vertical="center"/>
    </xf>
    <xf numFmtId="0" fontId="15" fillId="0" borderId="4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Border="1" applyAlignment="1">
      <alignment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5" fillId="0" borderId="0" xfId="11" applyNumberFormat="1" applyFont="1" applyFill="1" applyBorder="1" applyAlignment="1">
      <alignment horizontal="center" vertical="center"/>
    </xf>
    <xf numFmtId="0" fontId="16" fillId="0" borderId="0" xfId="16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4" xfId="16" applyNumberFormat="1" applyFont="1" applyFill="1" applyBorder="1" applyAlignment="1">
      <alignment horizontal="center" vertical="center"/>
    </xf>
    <xf numFmtId="0" fontId="15" fillId="0" borderId="0" xfId="11" applyNumberFormat="1" applyFont="1" applyFill="1" applyAlignment="1">
      <alignment horizontal="left" vertical="center"/>
    </xf>
    <xf numFmtId="167" fontId="15" fillId="0" borderId="0" xfId="4" applyNumberFormat="1" applyFont="1" applyFill="1" applyBorder="1" applyAlignment="1">
      <alignment horizontal="right" vertical="center"/>
    </xf>
    <xf numFmtId="172" fontId="15" fillId="0" borderId="0" xfId="30" applyNumberFormat="1" applyFont="1" applyFill="1" applyBorder="1" applyAlignment="1">
      <alignment horizontal="right" vertical="center"/>
    </xf>
    <xf numFmtId="170" fontId="15" fillId="0" borderId="0" xfId="4" applyNumberFormat="1" applyFont="1" applyFill="1" applyBorder="1" applyAlignment="1">
      <alignment horizontal="right" vertical="center"/>
    </xf>
    <xf numFmtId="170" fontId="15" fillId="0" borderId="0" xfId="4" applyNumberFormat="1" applyFont="1" applyFill="1" applyAlignment="1">
      <alignment horizontal="right" vertical="center"/>
    </xf>
    <xf numFmtId="167" fontId="15" fillId="0" borderId="0" xfId="11" applyNumberFormat="1" applyFont="1" applyFill="1" applyBorder="1" applyAlignment="1">
      <alignment horizontal="right" vertical="center"/>
    </xf>
    <xf numFmtId="170" fontId="15" fillId="0" borderId="4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left" vertical="center"/>
    </xf>
    <xf numFmtId="167" fontId="15" fillId="0" borderId="0" xfId="11" applyNumberFormat="1" applyFont="1" applyFill="1" applyAlignment="1">
      <alignment horizontal="right" vertical="center"/>
    </xf>
    <xf numFmtId="170" fontId="15" fillId="0" borderId="4" xfId="4" applyNumberFormat="1" applyFont="1" applyFill="1" applyBorder="1" applyAlignment="1">
      <alignment vertical="center"/>
    </xf>
    <xf numFmtId="167" fontId="15" fillId="0" borderId="0" xfId="11" applyNumberFormat="1" applyFont="1" applyFill="1" applyBorder="1" applyAlignment="1">
      <alignment vertical="center"/>
    </xf>
    <xf numFmtId="167" fontId="15" fillId="0" borderId="0" xfId="11" applyNumberFormat="1" applyFont="1" applyFill="1" applyAlignment="1">
      <alignment vertical="center"/>
    </xf>
    <xf numFmtId="170" fontId="15" fillId="0" borderId="1" xfId="4" applyNumberFormat="1" applyFont="1" applyFill="1" applyBorder="1" applyAlignment="1">
      <alignment horizontal="right" vertical="center"/>
    </xf>
    <xf numFmtId="0" fontId="15" fillId="0" borderId="0" xfId="11" applyNumberFormat="1" applyFont="1" applyFill="1" applyAlignment="1">
      <alignment horizontal="center" vertical="center"/>
    </xf>
    <xf numFmtId="167" fontId="15" fillId="0" borderId="0" xfId="4" applyNumberFormat="1" applyFont="1" applyFill="1" applyBorder="1" applyAlignment="1">
      <alignment vertical="center"/>
    </xf>
    <xf numFmtId="0" fontId="16" fillId="0" borderId="0" xfId="16" applyNumberFormat="1" applyFont="1" applyFill="1" applyBorder="1" applyAlignment="1">
      <alignment horizontal="center" vertical="center"/>
    </xf>
    <xf numFmtId="0" fontId="15" fillId="0" borderId="0" xfId="11" applyNumberFormat="1" applyFont="1" applyFill="1" applyBorder="1" applyAlignment="1">
      <alignment vertical="center"/>
    </xf>
    <xf numFmtId="170" fontId="15" fillId="0" borderId="0" xfId="4" applyNumberFormat="1" applyFont="1" applyFill="1" applyBorder="1" applyAlignment="1">
      <alignment vertical="center"/>
    </xf>
    <xf numFmtId="170" fontId="15" fillId="0" borderId="0" xfId="4" applyNumberFormat="1" applyFont="1" applyFill="1" applyAlignment="1">
      <alignment vertical="center"/>
    </xf>
    <xf numFmtId="170" fontId="15" fillId="0" borderId="1" xfId="4" applyNumberFormat="1" applyFont="1" applyFill="1" applyBorder="1" applyAlignment="1">
      <alignment vertical="center"/>
    </xf>
    <xf numFmtId="170" fontId="15" fillId="0" borderId="0" xfId="11" applyNumberFormat="1" applyFont="1" applyFill="1" applyAlignment="1">
      <alignment vertical="center"/>
    </xf>
    <xf numFmtId="170" fontId="15" fillId="0" borderId="2" xfId="4" applyNumberFormat="1" applyFont="1" applyFill="1" applyBorder="1" applyAlignment="1">
      <alignment vertical="center"/>
    </xf>
    <xf numFmtId="171" fontId="15" fillId="0" borderId="0" xfId="4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0" fontId="15" fillId="0" borderId="0" xfId="21" applyNumberFormat="1" applyFont="1" applyFill="1" applyAlignment="1">
      <alignment horizontal="center" vertical="center"/>
    </xf>
    <xf numFmtId="0" fontId="16" fillId="0" borderId="1" xfId="21" applyNumberFormat="1" applyFont="1" applyFill="1" applyBorder="1" applyAlignment="1">
      <alignment vertical="center"/>
    </xf>
    <xf numFmtId="0" fontId="15" fillId="0" borderId="1" xfId="21" applyNumberFormat="1" applyFont="1" applyFill="1" applyBorder="1" applyAlignment="1">
      <alignment horizontal="center" vertical="center"/>
    </xf>
    <xf numFmtId="0" fontId="15" fillId="0" borderId="0" xfId="21" applyNumberFormat="1" applyFont="1" applyFill="1" applyAlignment="1">
      <alignment horizontal="left" vertical="center"/>
    </xf>
    <xf numFmtId="0" fontId="16" fillId="0" borderId="4" xfId="21" applyNumberFormat="1" applyFont="1" applyFill="1" applyBorder="1" applyAlignment="1">
      <alignment vertical="center"/>
    </xf>
    <xf numFmtId="0" fontId="15" fillId="0" borderId="4" xfId="21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0" fontId="15" fillId="0" borderId="0" xfId="35" applyNumberFormat="1" applyFont="1" applyFill="1" applyBorder="1" applyAlignment="1">
      <alignment horizontal="center" vertical="center"/>
    </xf>
    <xf numFmtId="0" fontId="15" fillId="0" borderId="0" xfId="35" applyNumberFormat="1" applyFont="1" applyFill="1" applyAlignment="1">
      <alignment horizontal="center" vertical="center"/>
    </xf>
    <xf numFmtId="167" fontId="16" fillId="0" borderId="0" xfId="35" applyNumberFormat="1" applyFont="1" applyFill="1" applyAlignment="1">
      <alignment horizontal="right" vertical="center"/>
    </xf>
    <xf numFmtId="167" fontId="15" fillId="0" borderId="0" xfId="35" applyNumberFormat="1" applyFont="1" applyFill="1" applyAlignment="1">
      <alignment vertical="center"/>
    </xf>
    <xf numFmtId="167" fontId="15" fillId="0" borderId="0" xfId="35" applyNumberFormat="1" applyFont="1" applyFill="1" applyAlignment="1">
      <alignment horizontal="center" vertical="center"/>
    </xf>
    <xf numFmtId="0" fontId="15" fillId="0" borderId="0" xfId="35" applyNumberFormat="1" applyFont="1" applyFill="1" applyAlignment="1">
      <alignment vertical="center"/>
    </xf>
    <xf numFmtId="167" fontId="15" fillId="0" borderId="0" xfId="35" applyNumberFormat="1" applyFont="1" applyFill="1" applyAlignment="1">
      <alignment horizontal="right" vertical="center"/>
    </xf>
    <xf numFmtId="0" fontId="16" fillId="0" borderId="4" xfId="35" applyNumberFormat="1" applyFont="1" applyFill="1" applyBorder="1" applyAlignment="1">
      <alignment vertical="center"/>
    </xf>
    <xf numFmtId="0" fontId="15" fillId="0" borderId="4" xfId="35" applyNumberFormat="1" applyFont="1" applyFill="1" applyBorder="1" applyAlignment="1">
      <alignment horizontal="center" vertical="center"/>
    </xf>
    <xf numFmtId="167" fontId="15" fillId="0" borderId="4" xfId="35" applyNumberFormat="1" applyFont="1" applyFill="1" applyBorder="1" applyAlignment="1">
      <alignment horizontal="right" vertical="center"/>
    </xf>
    <xf numFmtId="167" fontId="15" fillId="0" borderId="4" xfId="35" applyNumberFormat="1" applyFont="1" applyFill="1" applyBorder="1" applyAlignment="1">
      <alignment vertical="center"/>
    </xf>
    <xf numFmtId="167" fontId="15" fillId="0" borderId="4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167" fontId="15" fillId="0" borderId="0" xfId="35" applyNumberFormat="1" applyFont="1" applyFill="1" applyBorder="1" applyAlignment="1">
      <alignment horizontal="right" vertical="center"/>
    </xf>
    <xf numFmtId="167" fontId="15" fillId="0" borderId="0" xfId="35" applyNumberFormat="1" applyFont="1" applyFill="1" applyBorder="1" applyAlignment="1">
      <alignment vertical="center"/>
    </xf>
    <xf numFmtId="167" fontId="15" fillId="0" borderId="0" xfId="35" applyNumberFormat="1" applyFont="1" applyFill="1" applyBorder="1" applyAlignment="1">
      <alignment horizontal="center" vertical="center"/>
    </xf>
    <xf numFmtId="167" fontId="16" fillId="0" borderId="0" xfId="16" applyNumberFormat="1" applyFont="1" applyFill="1" applyBorder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6" fillId="0" borderId="4" xfId="4" applyNumberFormat="1" applyFont="1" applyFill="1" applyBorder="1" applyAlignment="1">
      <alignment horizontal="right" vertical="center"/>
    </xf>
    <xf numFmtId="167" fontId="16" fillId="0" borderId="0" xfId="35" applyNumberFormat="1" applyFont="1" applyFill="1" applyAlignment="1">
      <alignment horizontal="center" vertical="center"/>
    </xf>
    <xf numFmtId="167" fontId="16" fillId="0" borderId="0" xfId="4" applyNumberFormat="1" applyFont="1" applyFill="1" applyBorder="1" applyAlignment="1">
      <alignment horizontal="right" vertical="center"/>
    </xf>
    <xf numFmtId="170" fontId="15" fillId="0" borderId="1" xfId="35" applyNumberFormat="1" applyFont="1" applyFill="1" applyBorder="1" applyAlignment="1">
      <alignment vertical="center"/>
    </xf>
    <xf numFmtId="170" fontId="15" fillId="0" borderId="0" xfId="35" applyNumberFormat="1" applyFont="1" applyFill="1" applyBorder="1" applyAlignment="1">
      <alignment vertical="center"/>
    </xf>
    <xf numFmtId="170" fontId="15" fillId="0" borderId="0" xfId="35" applyNumberFormat="1" applyFont="1" applyFill="1" applyAlignment="1">
      <alignment vertical="center"/>
    </xf>
    <xf numFmtId="170" fontId="15" fillId="0" borderId="0" xfId="35" applyNumberFormat="1" applyFont="1" applyFill="1" applyAlignment="1">
      <alignment horizontal="right" vertical="center"/>
    </xf>
    <xf numFmtId="0" fontId="15" fillId="0" borderId="0" xfId="35" quotePrefix="1" applyNumberFormat="1" applyFont="1" applyFill="1" applyAlignment="1">
      <alignment vertical="center"/>
    </xf>
    <xf numFmtId="170" fontId="15" fillId="0" borderId="1" xfId="35" applyNumberFormat="1" applyFont="1" applyFill="1" applyBorder="1" applyAlignment="1">
      <alignment horizontal="right" vertical="center"/>
    </xf>
    <xf numFmtId="170" fontId="15" fillId="0" borderId="0" xfId="35" applyNumberFormat="1" applyFont="1" applyFill="1" applyBorder="1" applyAlignment="1">
      <alignment horizontal="right" vertical="center"/>
    </xf>
    <xf numFmtId="170" fontId="15" fillId="0" borderId="0" xfId="35" applyNumberFormat="1" applyFont="1" applyFill="1" applyBorder="1" applyAlignment="1">
      <alignment horizontal="center" vertical="center"/>
    </xf>
    <xf numFmtId="0" fontId="15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Alignment="1">
      <alignment vertical="center"/>
    </xf>
    <xf numFmtId="170" fontId="15" fillId="0" borderId="6" xfId="30" applyNumberFormat="1" applyFont="1" applyFill="1" applyBorder="1" applyAlignment="1" applyProtection="1">
      <alignment horizontal="right" vertical="center"/>
    </xf>
    <xf numFmtId="170" fontId="15" fillId="0" borderId="0" xfId="30" applyNumberFormat="1" applyFont="1" applyFill="1" applyAlignment="1">
      <alignment horizontal="right" vertical="center"/>
    </xf>
    <xf numFmtId="170" fontId="15" fillId="0" borderId="0" xfId="30" applyNumberFormat="1" applyFont="1" applyFill="1" applyBorder="1" applyAlignment="1" applyProtection="1">
      <alignment horizontal="right" vertical="center"/>
    </xf>
    <xf numFmtId="170" fontId="15" fillId="2" borderId="1" xfId="4" applyNumberFormat="1" applyFont="1" applyFill="1" applyBorder="1" applyAlignment="1">
      <alignment vertical="center"/>
    </xf>
    <xf numFmtId="170" fontId="15" fillId="2" borderId="4" xfId="4" applyNumberFormat="1" applyFont="1" applyFill="1" applyBorder="1" applyAlignment="1">
      <alignment horizontal="right" vertical="center"/>
    </xf>
    <xf numFmtId="170" fontId="15" fillId="2" borderId="2" xfId="4" applyNumberFormat="1" applyFont="1" applyFill="1" applyBorder="1" applyAlignment="1">
      <alignment vertical="center"/>
    </xf>
    <xf numFmtId="170" fontId="15" fillId="2" borderId="0" xfId="4" applyNumberFormat="1" applyFont="1" applyFill="1" applyBorder="1" applyAlignment="1">
      <alignment vertical="center"/>
    </xf>
    <xf numFmtId="170" fontId="15" fillId="2" borderId="0" xfId="4" applyNumberFormat="1" applyFont="1" applyFill="1" applyAlignment="1">
      <alignment vertical="center"/>
    </xf>
    <xf numFmtId="170" fontId="15" fillId="2" borderId="4" xfId="4" applyNumberFormat="1" applyFont="1" applyFill="1" applyBorder="1" applyAlignment="1">
      <alignment vertical="center"/>
    </xf>
    <xf numFmtId="170" fontId="15" fillId="2" borderId="0" xfId="4" applyNumberFormat="1" applyFont="1" applyFill="1" applyBorder="1" applyAlignment="1">
      <alignment horizontal="right" vertical="center"/>
    </xf>
    <xf numFmtId="170" fontId="15" fillId="2" borderId="1" xfId="4" applyNumberFormat="1" applyFont="1" applyFill="1" applyBorder="1" applyAlignment="1">
      <alignment horizontal="right" vertical="center"/>
    </xf>
    <xf numFmtId="170" fontId="15" fillId="2" borderId="1" xfId="35" applyNumberFormat="1" applyFont="1" applyFill="1" applyBorder="1" applyAlignment="1">
      <alignment vertical="center"/>
    </xf>
    <xf numFmtId="170" fontId="15" fillId="2" borderId="0" xfId="35" applyNumberFormat="1" applyFont="1" applyFill="1" applyAlignment="1">
      <alignment vertical="center"/>
    </xf>
    <xf numFmtId="170" fontId="15" fillId="2" borderId="0" xfId="35" applyNumberFormat="1" applyFont="1" applyFill="1" applyAlignment="1">
      <alignment horizontal="right" vertical="center"/>
    </xf>
    <xf numFmtId="170" fontId="15" fillId="2" borderId="4" xfId="35" applyNumberFormat="1" applyFont="1" applyFill="1" applyBorder="1" applyAlignment="1">
      <alignment vertical="center"/>
    </xf>
    <xf numFmtId="170" fontId="15" fillId="2" borderId="0" xfId="35" applyNumberFormat="1" applyFont="1" applyFill="1" applyBorder="1" applyAlignment="1">
      <alignment vertical="center"/>
    </xf>
    <xf numFmtId="170" fontId="15" fillId="2" borderId="0" xfId="35" applyNumberFormat="1" applyFont="1" applyFill="1" applyBorder="1" applyAlignment="1">
      <alignment horizontal="right" vertical="center"/>
    </xf>
    <xf numFmtId="170" fontId="15" fillId="2" borderId="6" xfId="30" applyNumberFormat="1" applyFont="1" applyFill="1" applyBorder="1" applyAlignment="1" applyProtection="1">
      <alignment horizontal="right" vertical="center"/>
    </xf>
    <xf numFmtId="170" fontId="16" fillId="0" borderId="0" xfId="16" applyNumberFormat="1" applyFont="1" applyFill="1" applyBorder="1" applyAlignment="1">
      <alignment horizontal="right" vertical="center"/>
    </xf>
    <xf numFmtId="170" fontId="16" fillId="0" borderId="0" xfId="4" quotePrefix="1" applyNumberFormat="1" applyFont="1" applyFill="1" applyBorder="1" applyAlignment="1">
      <alignment horizontal="right" vertical="center"/>
    </xf>
    <xf numFmtId="170" fontId="16" fillId="0" borderId="4" xfId="4" applyNumberFormat="1" applyFont="1" applyFill="1" applyBorder="1" applyAlignment="1">
      <alignment horizontal="right" vertical="center"/>
    </xf>
    <xf numFmtId="170" fontId="16" fillId="2" borderId="0" xfId="4" applyNumberFormat="1" applyFont="1" applyFill="1" applyBorder="1" applyAlignment="1">
      <alignment horizontal="right" vertical="center"/>
    </xf>
    <xf numFmtId="170" fontId="15" fillId="2" borderId="6" xfId="4" applyNumberFormat="1" applyFont="1" applyFill="1" applyBorder="1" applyAlignment="1">
      <alignment vertical="center"/>
    </xf>
    <xf numFmtId="170" fontId="16" fillId="0" borderId="0" xfId="4" applyNumberFormat="1" applyFont="1" applyFill="1" applyBorder="1" applyAlignment="1">
      <alignment horizontal="right" vertical="center"/>
    </xf>
    <xf numFmtId="170" fontId="15" fillId="0" borderId="6" xfId="4" applyNumberFormat="1" applyFont="1" applyFill="1" applyBorder="1" applyAlignment="1">
      <alignment vertical="center"/>
    </xf>
    <xf numFmtId="173" fontId="16" fillId="0" borderId="4" xfId="4" applyNumberFormat="1" applyFont="1" applyFill="1" applyBorder="1" applyAlignment="1">
      <alignment horizontal="right" vertical="center"/>
    </xf>
    <xf numFmtId="173" fontId="16" fillId="2" borderId="0" xfId="4" applyNumberFormat="1" applyFont="1" applyFill="1" applyBorder="1" applyAlignment="1">
      <alignment horizontal="right" vertical="center"/>
    </xf>
    <xf numFmtId="170" fontId="16" fillId="0" borderId="0" xfId="35" applyNumberFormat="1" applyFont="1" applyFill="1" applyAlignment="1">
      <alignment horizontal="right" vertical="center"/>
    </xf>
    <xf numFmtId="170" fontId="15" fillId="0" borderId="4" xfId="35" applyNumberFormat="1" applyFont="1" applyFill="1" applyBorder="1" applyAlignment="1">
      <alignment horizontal="right" vertical="center"/>
    </xf>
    <xf numFmtId="170" fontId="15" fillId="2" borderId="4" xfId="35" applyNumberFormat="1" applyFont="1" applyFill="1" applyBorder="1" applyAlignment="1">
      <alignment horizontal="right" vertical="center"/>
    </xf>
    <xf numFmtId="173" fontId="16" fillId="0" borderId="0" xfId="35" applyNumberFormat="1" applyFont="1" applyFill="1" applyAlignment="1">
      <alignment horizontal="right" vertical="center"/>
    </xf>
    <xf numFmtId="173" fontId="15" fillId="0" borderId="0" xfId="35" applyNumberFormat="1" applyFont="1" applyFill="1" applyAlignment="1">
      <alignment horizontal="right" vertical="center"/>
    </xf>
    <xf numFmtId="173" fontId="15" fillId="0" borderId="4" xfId="35" applyNumberFormat="1" applyFont="1" applyFill="1" applyBorder="1" applyAlignment="1">
      <alignment horizontal="right" vertical="center"/>
    </xf>
    <xf numFmtId="173" fontId="15" fillId="0" borderId="0" xfId="35" applyNumberFormat="1" applyFont="1" applyFill="1" applyBorder="1" applyAlignment="1">
      <alignment horizontal="right" vertical="center"/>
    </xf>
    <xf numFmtId="173" fontId="15" fillId="2" borderId="0" xfId="35" applyNumberFormat="1" applyFont="1" applyFill="1" applyAlignment="1">
      <alignment vertical="center"/>
    </xf>
    <xf numFmtId="173" fontId="15" fillId="2" borderId="0" xfId="35" applyNumberFormat="1" applyFont="1" applyFill="1" applyAlignment="1">
      <alignment horizontal="right" vertical="center"/>
    </xf>
    <xf numFmtId="173" fontId="15" fillId="2" borderId="0" xfId="35" applyNumberFormat="1" applyFont="1" applyFill="1" applyBorder="1" applyAlignment="1">
      <alignment vertical="center"/>
    </xf>
    <xf numFmtId="173" fontId="15" fillId="0" borderId="0" xfId="35" applyNumberFormat="1" applyFont="1" applyFill="1" applyAlignment="1">
      <alignment vertical="center"/>
    </xf>
    <xf numFmtId="167" fontId="15" fillId="0" borderId="1" xfId="35" applyNumberFormat="1" applyFont="1" applyFill="1" applyBorder="1" applyAlignment="1">
      <alignment vertical="center"/>
    </xf>
    <xf numFmtId="171" fontId="15" fillId="2" borderId="0" xfId="4" applyNumberFormat="1" applyFont="1" applyFill="1" applyBorder="1" applyAlignment="1">
      <alignment vertical="center"/>
    </xf>
    <xf numFmtId="170" fontId="15" fillId="2" borderId="1" xfId="35" applyNumberFormat="1" applyFont="1" applyFill="1" applyBorder="1" applyAlignment="1">
      <alignment horizontal="right" vertical="center"/>
    </xf>
    <xf numFmtId="0" fontId="15" fillId="0" borderId="1" xfId="21" applyNumberFormat="1" applyFont="1" applyFill="1" applyBorder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horizontal="center" vertical="center"/>
    </xf>
    <xf numFmtId="169" fontId="19" fillId="0" borderId="0" xfId="0" applyNumberFormat="1" applyFont="1" applyFill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70" fontId="19" fillId="0" borderId="0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19" fillId="0" borderId="0" xfId="0" quotePrefix="1" applyNumberFormat="1" applyFont="1" applyFill="1" applyBorder="1" applyAlignment="1">
      <alignment horizontal="right" vertical="center"/>
    </xf>
    <xf numFmtId="170" fontId="19" fillId="0" borderId="0" xfId="0" quotePrefix="1" applyNumberFormat="1" applyFont="1" applyFill="1" applyAlignment="1">
      <alignment horizontal="right" vertical="center"/>
    </xf>
    <xf numFmtId="169" fontId="19" fillId="0" borderId="1" xfId="0" applyNumberFormat="1" applyFont="1" applyFill="1" applyBorder="1" applyAlignment="1">
      <alignment horizontal="center" vertical="center"/>
    </xf>
    <xf numFmtId="170" fontId="19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70" fontId="6" fillId="0" borderId="1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0" fontId="6" fillId="0" borderId="1" xfId="2" applyNumberFormat="1" applyFont="1" applyFill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left" vertical="center"/>
    </xf>
    <xf numFmtId="169" fontId="6" fillId="0" borderId="0" xfId="0" quotePrefix="1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169" fontId="19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horizontal="distributed" vertical="center" wrapText="1"/>
    </xf>
    <xf numFmtId="170" fontId="6" fillId="0" borderId="3" xfId="1" applyNumberFormat="1" applyFont="1" applyFill="1" applyBorder="1" applyAlignment="1">
      <alignment horizontal="right" vertical="center"/>
    </xf>
    <xf numFmtId="170" fontId="6" fillId="0" borderId="1" xfId="3" applyNumberFormat="1" applyFont="1" applyFill="1" applyBorder="1" applyAlignment="1">
      <alignment horizontal="right" vertical="center"/>
    </xf>
    <xf numFmtId="170" fontId="6" fillId="0" borderId="0" xfId="33" applyNumberFormat="1" applyFont="1" applyFill="1" applyAlignment="1">
      <alignment horizontal="right" vertical="center"/>
    </xf>
    <xf numFmtId="170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0" fontId="6" fillId="0" borderId="0" xfId="33" quotePrefix="1" applyNumberFormat="1" applyFont="1" applyFill="1" applyBorder="1" applyAlignment="1">
      <alignment horizontal="right" vertical="center"/>
    </xf>
    <xf numFmtId="170" fontId="6" fillId="0" borderId="0" xfId="33" applyNumberFormat="1" applyFont="1" applyFill="1" applyBorder="1" applyAlignment="1">
      <alignment horizontal="right" vertical="center"/>
    </xf>
    <xf numFmtId="170" fontId="6" fillId="0" borderId="1" xfId="33" applyNumberFormat="1" applyFont="1" applyFill="1" applyBorder="1" applyAlignment="1">
      <alignment horizontal="right" vertical="center"/>
    </xf>
    <xf numFmtId="170" fontId="6" fillId="0" borderId="1" xfId="0" quotePrefix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vertical="center"/>
    </xf>
    <xf numFmtId="170" fontId="6" fillId="0" borderId="0" xfId="33" applyNumberFormat="1" applyFont="1" applyFill="1" applyBorder="1" applyAlignment="1">
      <alignment vertical="center"/>
    </xf>
    <xf numFmtId="0" fontId="19" fillId="0" borderId="0" xfId="21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center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center" vertical="center" wrapText="1"/>
    </xf>
    <xf numFmtId="0" fontId="6" fillId="0" borderId="0" xfId="21" applyNumberFormat="1" applyFont="1" applyFill="1" applyAlignment="1">
      <alignment horizontal="left" vertical="center"/>
    </xf>
    <xf numFmtId="0" fontId="6" fillId="0" borderId="0" xfId="21" applyNumberFormat="1" applyFont="1" applyFill="1" applyAlignment="1">
      <alignment horizontal="center" vertical="center"/>
    </xf>
    <xf numFmtId="0" fontId="19" fillId="0" borderId="0" xfId="11" applyNumberFormat="1" applyFont="1" applyFill="1" applyBorder="1" applyAlignment="1">
      <alignment horizontal="center" vertical="center"/>
    </xf>
    <xf numFmtId="0" fontId="19" fillId="0" borderId="0" xfId="21" applyNumberFormat="1" applyFont="1" applyFill="1" applyAlignment="1">
      <alignment horizontal="left" vertical="center"/>
    </xf>
    <xf numFmtId="170" fontId="6" fillId="2" borderId="0" xfId="4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left" vertical="center"/>
    </xf>
    <xf numFmtId="170" fontId="6" fillId="2" borderId="1" xfId="4" applyNumberFormat="1" applyFont="1" applyFill="1" applyBorder="1" applyAlignment="1">
      <alignment vertical="center"/>
    </xf>
    <xf numFmtId="0" fontId="6" fillId="0" borderId="0" xfId="34" applyNumberFormat="1" applyFont="1" applyFill="1" applyAlignment="1">
      <alignment vertical="center"/>
    </xf>
    <xf numFmtId="0" fontId="19" fillId="0" borderId="0" xfId="21" applyNumberFormat="1" applyFont="1" applyFill="1" applyAlignment="1">
      <alignment vertical="center"/>
    </xf>
    <xf numFmtId="170" fontId="6" fillId="2" borderId="2" xfId="33" applyNumberFormat="1" applyFont="1" applyFill="1" applyBorder="1" applyAlignment="1">
      <alignment horizontal="right" vertical="center"/>
    </xf>
    <xf numFmtId="0" fontId="19" fillId="0" borderId="0" xfId="21" quotePrefix="1" applyNumberFormat="1" applyFont="1" applyFill="1" applyAlignment="1">
      <alignment horizontal="left" vertical="center"/>
    </xf>
    <xf numFmtId="170" fontId="6" fillId="0" borderId="1" xfId="4" applyNumberFormat="1" applyFont="1" applyFill="1" applyBorder="1" applyAlignment="1">
      <alignment vertical="center"/>
    </xf>
    <xf numFmtId="170" fontId="6" fillId="2" borderId="0" xfId="0" applyNumberFormat="1" applyFont="1" applyFill="1" applyAlignment="1">
      <alignment horizontal="right" vertical="center"/>
    </xf>
    <xf numFmtId="170" fontId="19" fillId="2" borderId="0" xfId="0" applyNumberFormat="1" applyFont="1" applyFill="1" applyAlignment="1">
      <alignment horizontal="right" vertical="center"/>
    </xf>
    <xf numFmtId="170" fontId="6" fillId="2" borderId="0" xfId="0" applyNumberFormat="1" applyFont="1" applyFill="1" applyBorder="1" applyAlignment="1" applyProtection="1">
      <alignment horizontal="right" vertical="center"/>
      <protection locked="0"/>
    </xf>
    <xf numFmtId="170" fontId="6" fillId="2" borderId="1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Alignment="1">
      <alignment horizontal="center" vertical="center"/>
    </xf>
    <xf numFmtId="170" fontId="6" fillId="2" borderId="0" xfId="0" applyNumberFormat="1" applyFont="1" applyFill="1" applyAlignment="1">
      <alignment vertical="center"/>
    </xf>
    <xf numFmtId="170" fontId="6" fillId="2" borderId="0" xfId="33" applyNumberFormat="1" applyFont="1" applyFill="1" applyAlignment="1">
      <alignment horizontal="right" vertical="center"/>
    </xf>
    <xf numFmtId="170" fontId="6" fillId="2" borderId="0" xfId="1" applyNumberFormat="1" applyFont="1" applyFill="1" applyBorder="1" applyAlignment="1">
      <alignment horizontal="right" vertical="center"/>
    </xf>
    <xf numFmtId="170" fontId="6" fillId="2" borderId="0" xfId="2" applyNumberFormat="1" applyFont="1" applyFill="1" applyAlignment="1">
      <alignment vertical="center"/>
    </xf>
    <xf numFmtId="170" fontId="6" fillId="2" borderId="1" xfId="2" applyNumberFormat="1" applyFont="1" applyFill="1" applyBorder="1" applyAlignment="1">
      <alignment vertical="center"/>
    </xf>
    <xf numFmtId="170" fontId="6" fillId="2" borderId="1" xfId="2" applyNumberFormat="1" applyFont="1" applyFill="1" applyBorder="1" applyAlignment="1">
      <alignment horizontal="right" vertical="center"/>
    </xf>
    <xf numFmtId="170" fontId="6" fillId="2" borderId="0" xfId="2" applyNumberFormat="1" applyFont="1" applyFill="1" applyAlignment="1">
      <alignment horizontal="right"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6" fillId="2" borderId="3" xfId="2" applyNumberFormat="1" applyFont="1" applyFill="1" applyBorder="1" applyAlignment="1">
      <alignment horizontal="right" vertical="center"/>
    </xf>
    <xf numFmtId="170" fontId="6" fillId="2" borderId="0" xfId="3" applyNumberFormat="1" applyFont="1" applyFill="1" applyBorder="1" applyAlignment="1">
      <alignment horizontal="right" vertical="center"/>
    </xf>
    <xf numFmtId="170" fontId="6" fillId="2" borderId="0" xfId="33" applyNumberFormat="1" applyFont="1" applyFill="1" applyBorder="1" applyAlignment="1">
      <alignment vertical="center"/>
    </xf>
    <xf numFmtId="170" fontId="6" fillId="2" borderId="0" xfId="2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0" fontId="6" fillId="2" borderId="2" xfId="4" applyNumberFormat="1" applyFont="1" applyFill="1" applyBorder="1" applyAlignment="1">
      <alignment vertical="center"/>
    </xf>
    <xf numFmtId="170" fontId="6" fillId="2" borderId="2" xfId="2" applyNumberFormat="1" applyFont="1" applyFill="1" applyBorder="1" applyAlignment="1">
      <alignment horizontal="right" vertical="center"/>
    </xf>
    <xf numFmtId="170" fontId="6" fillId="0" borderId="2" xfId="1" applyNumberFormat="1" applyFont="1" applyFill="1" applyBorder="1" applyAlignment="1">
      <alignment horizontal="right" vertical="center"/>
    </xf>
    <xf numFmtId="170" fontId="16" fillId="0" borderId="4" xfId="4" applyNumberFormat="1" applyFont="1" applyFill="1" applyBorder="1" applyAlignment="1">
      <alignment horizontal="center" vertical="center"/>
    </xf>
    <xf numFmtId="170" fontId="16" fillId="0" borderId="0" xfId="21" applyNumberFormat="1" applyFont="1" applyFill="1" applyAlignment="1">
      <alignment horizontal="center" vertical="center"/>
    </xf>
    <xf numFmtId="170" fontId="15" fillId="0" borderId="0" xfId="21" applyNumberFormat="1" applyFont="1" applyFill="1" applyAlignment="1">
      <alignment horizontal="center" vertical="center"/>
    </xf>
    <xf numFmtId="170" fontId="15" fillId="0" borderId="0" xfId="21" applyNumberFormat="1" applyFont="1" applyFill="1" applyAlignment="1">
      <alignment vertical="center"/>
    </xf>
    <xf numFmtId="170" fontId="15" fillId="0" borderId="0" xfId="21" applyNumberFormat="1" applyFont="1" applyFill="1" applyAlignment="1">
      <alignment horizontal="right" vertical="center"/>
    </xf>
    <xf numFmtId="170" fontId="16" fillId="0" borderId="0" xfId="21" applyNumberFormat="1" applyFont="1" applyFill="1" applyAlignment="1">
      <alignment horizontal="right" vertical="center"/>
    </xf>
    <xf numFmtId="170" fontId="16" fillId="0" borderId="1" xfId="21" applyNumberFormat="1" applyFont="1" applyFill="1" applyBorder="1" applyAlignment="1">
      <alignment horizontal="center" vertical="center"/>
    </xf>
    <xf numFmtId="170" fontId="15" fillId="0" borderId="1" xfId="21" applyNumberFormat="1" applyFont="1" applyFill="1" applyBorder="1" applyAlignment="1">
      <alignment horizontal="center" vertical="center"/>
    </xf>
    <xf numFmtId="170" fontId="15" fillId="0" borderId="1" xfId="21" applyNumberFormat="1" applyFont="1" applyFill="1" applyBorder="1" applyAlignment="1">
      <alignment vertical="center"/>
    </xf>
    <xf numFmtId="170" fontId="15" fillId="0" borderId="1" xfId="21" applyNumberFormat="1" applyFont="1" applyFill="1" applyBorder="1" applyAlignment="1">
      <alignment horizontal="right" vertical="center"/>
    </xf>
    <xf numFmtId="170" fontId="15" fillId="0" borderId="4" xfId="35" applyNumberFormat="1" applyFont="1" applyBorder="1" applyAlignment="1">
      <alignment vertical="center"/>
    </xf>
    <xf numFmtId="167" fontId="15" fillId="0" borderId="0" xfId="35" applyNumberFormat="1" applyFont="1" applyAlignment="1">
      <alignment horizontal="right" vertical="center"/>
    </xf>
    <xf numFmtId="167" fontId="15" fillId="0" borderId="0" xfId="35" applyNumberFormat="1" applyFont="1" applyAlignment="1">
      <alignment horizontal="center" vertical="center"/>
    </xf>
    <xf numFmtId="0" fontId="15" fillId="0" borderId="0" xfId="35" quotePrefix="1" applyFont="1" applyAlignment="1">
      <alignment vertical="center"/>
    </xf>
    <xf numFmtId="0" fontId="15" fillId="0" borderId="0" xfId="35" applyFont="1" applyAlignment="1">
      <alignment vertical="center"/>
    </xf>
    <xf numFmtId="0" fontId="15" fillId="0" borderId="0" xfId="11" quotePrefix="1" applyFont="1" applyAlignment="1">
      <alignment vertical="center"/>
    </xf>
    <xf numFmtId="0" fontId="15" fillId="0" borderId="0" xfId="21" applyNumberFormat="1" applyFont="1" applyFill="1" applyBorder="1" applyAlignment="1">
      <alignment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6" fillId="0" borderId="1" xfId="21" applyFont="1" applyBorder="1" applyAlignment="1">
      <alignment vertical="center"/>
    </xf>
    <xf numFmtId="0" fontId="16" fillId="0" borderId="1" xfId="21" applyFont="1" applyBorder="1" applyAlignment="1">
      <alignment horizontal="center" vertical="center"/>
    </xf>
    <xf numFmtId="0" fontId="15" fillId="0" borderId="1" xfId="21" applyFont="1" applyBorder="1" applyAlignment="1">
      <alignment horizontal="center" vertical="center"/>
    </xf>
    <xf numFmtId="0" fontId="15" fillId="0" borderId="0" xfId="21" applyFont="1" applyAlignment="1">
      <alignment horizontal="lef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center" wrapText="1"/>
    </xf>
    <xf numFmtId="170" fontId="6" fillId="2" borderId="0" xfId="33" applyNumberFormat="1" applyFont="1" applyFill="1" applyBorder="1" applyAlignment="1">
      <alignment horizontal="right" vertical="center"/>
    </xf>
    <xf numFmtId="170" fontId="6" fillId="2" borderId="1" xfId="33" applyNumberFormat="1" applyFont="1" applyFill="1" applyBorder="1" applyAlignment="1">
      <alignment horizontal="right" vertical="center"/>
    </xf>
    <xf numFmtId="170" fontId="6" fillId="0" borderId="0" xfId="21" applyNumberFormat="1" applyFont="1" applyFill="1" applyAlignment="1">
      <alignment horizontal="center" vertical="center"/>
    </xf>
    <xf numFmtId="170" fontId="6" fillId="0" borderId="0" xfId="21" applyNumberFormat="1" applyFont="1" applyFill="1" applyAlignment="1">
      <alignment vertical="center"/>
    </xf>
    <xf numFmtId="170" fontId="6" fillId="0" borderId="2" xfId="33" applyNumberFormat="1" applyFont="1" applyFill="1" applyBorder="1" applyAlignment="1">
      <alignment horizontal="right" vertical="center"/>
    </xf>
    <xf numFmtId="170" fontId="15" fillId="2" borderId="0" xfId="30" applyNumberFormat="1" applyFont="1" applyFill="1" applyBorder="1" applyAlignment="1" applyProtection="1">
      <alignment horizontal="right" vertical="center"/>
    </xf>
    <xf numFmtId="0" fontId="16" fillId="0" borderId="1" xfId="11" applyNumberFormat="1" applyFont="1" applyFill="1" applyBorder="1" applyAlignment="1">
      <alignment horizontal="center" vertical="center"/>
    </xf>
    <xf numFmtId="170" fontId="15" fillId="0" borderId="2" xfId="4" applyNumberFormat="1" applyFont="1" applyFill="1" applyBorder="1" applyAlignment="1">
      <alignment horizontal="right" vertical="center"/>
    </xf>
    <xf numFmtId="170" fontId="6" fillId="2" borderId="1" xfId="4" applyNumberFormat="1" applyFont="1" applyFill="1" applyBorder="1" applyAlignment="1">
      <alignment horizontal="right" vertical="center"/>
    </xf>
    <xf numFmtId="0" fontId="19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center" vertical="center"/>
    </xf>
    <xf numFmtId="0" fontId="16" fillId="0" borderId="0" xfId="4" applyNumberFormat="1" applyFont="1" applyFill="1" applyBorder="1" applyAlignment="1">
      <alignment horizontal="right" vertical="center"/>
    </xf>
    <xf numFmtId="167" fontId="16" fillId="0" borderId="0" xfId="16" applyNumberFormat="1" applyFont="1" applyFill="1" applyBorder="1" applyAlignment="1">
      <alignment horizontal="center" vertical="center"/>
    </xf>
    <xf numFmtId="0" fontId="19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NumberFormat="1" applyFont="1" applyFill="1" applyBorder="1" applyAlignment="1">
      <alignment vertical="center"/>
    </xf>
    <xf numFmtId="0" fontId="16" fillId="0" borderId="0" xfId="21" applyFont="1" applyFill="1" applyAlignment="1">
      <alignment horizontal="center" vertical="center"/>
    </xf>
    <xf numFmtId="0" fontId="15" fillId="0" borderId="0" xfId="21" applyFont="1" applyFill="1" applyAlignment="1">
      <alignment horizontal="center" vertical="center"/>
    </xf>
    <xf numFmtId="0" fontId="16" fillId="0" borderId="1" xfId="21" applyFont="1" applyFill="1" applyBorder="1" applyAlignment="1">
      <alignment horizontal="center" vertical="center"/>
    </xf>
    <xf numFmtId="0" fontId="15" fillId="0" borderId="1" xfId="21" applyFont="1" applyFill="1" applyBorder="1" applyAlignment="1">
      <alignment horizontal="center" vertical="center"/>
    </xf>
    <xf numFmtId="0" fontId="15" fillId="0" borderId="0" xfId="21" applyFont="1" applyFill="1" applyAlignment="1">
      <alignment vertical="center"/>
    </xf>
    <xf numFmtId="0" fontId="6" fillId="0" borderId="0" xfId="21" applyFont="1" applyFill="1" applyAlignment="1">
      <alignment vertical="center"/>
    </xf>
    <xf numFmtId="170" fontId="19" fillId="0" borderId="0" xfId="11" applyNumberFormat="1" applyFont="1" applyFill="1" applyBorder="1" applyAlignment="1" applyProtection="1">
      <alignment vertical="center"/>
      <protection locked="0"/>
    </xf>
    <xf numFmtId="0" fontId="19" fillId="0" borderId="0" xfId="21" applyFont="1" applyFill="1" applyAlignment="1">
      <alignment vertical="center"/>
    </xf>
    <xf numFmtId="0" fontId="19" fillId="0" borderId="0" xfId="21" applyFont="1" applyFill="1" applyAlignment="1">
      <alignment horizontal="center" vertical="center"/>
    </xf>
    <xf numFmtId="170" fontId="19" fillId="0" borderId="0" xfId="21" applyNumberFormat="1" applyFont="1" applyFill="1" applyAlignment="1">
      <alignment vertical="center"/>
    </xf>
    <xf numFmtId="170" fontId="19" fillId="0" borderId="0" xfId="21" applyNumberFormat="1" applyFont="1" applyFill="1" applyAlignment="1">
      <alignment horizontal="right" vertical="center"/>
    </xf>
    <xf numFmtId="170" fontId="19" fillId="0" borderId="0" xfId="21" applyNumberFormat="1" applyFont="1" applyFill="1" applyAlignment="1">
      <alignment horizontal="center" vertical="center"/>
    </xf>
    <xf numFmtId="170" fontId="6" fillId="0" borderId="0" xfId="21" applyNumberFormat="1" applyFont="1" applyFill="1" applyAlignment="1">
      <alignment horizontal="right" vertical="center"/>
    </xf>
    <xf numFmtId="0" fontId="19" fillId="0" borderId="0" xfId="21" applyFont="1" applyFill="1" applyBorder="1" applyAlignment="1">
      <alignment vertical="center"/>
    </xf>
    <xf numFmtId="170" fontId="19" fillId="0" borderId="0" xfId="21" applyNumberFormat="1" applyFont="1" applyFill="1" applyBorder="1" applyAlignment="1">
      <alignment vertical="center"/>
    </xf>
    <xf numFmtId="170" fontId="6" fillId="0" borderId="0" xfId="21" applyNumberFormat="1" applyFont="1" applyFill="1" applyBorder="1" applyAlignment="1">
      <alignment horizontal="center" vertical="center"/>
    </xf>
    <xf numFmtId="170" fontId="19" fillId="0" borderId="0" xfId="21" applyNumberFormat="1" applyFont="1" applyFill="1" applyBorder="1" applyAlignment="1">
      <alignment horizontal="right" vertical="center"/>
    </xf>
    <xf numFmtId="170" fontId="19" fillId="0" borderId="0" xfId="21" applyNumberFormat="1" applyFont="1" applyFill="1" applyBorder="1" applyAlignment="1">
      <alignment horizontal="center" vertical="center"/>
    </xf>
    <xf numFmtId="170" fontId="6" fillId="0" borderId="0" xfId="21" applyNumberFormat="1" applyFont="1" applyFill="1" applyBorder="1" applyAlignment="1">
      <alignment vertical="center"/>
    </xf>
    <xf numFmtId="170" fontId="6" fillId="0" borderId="0" xfId="21" applyNumberFormat="1" applyFont="1" applyFill="1" applyBorder="1" applyAlignment="1">
      <alignment horizontal="right" vertical="center"/>
    </xf>
    <xf numFmtId="0" fontId="6" fillId="0" borderId="0" xfId="21" applyFont="1" applyFill="1" applyBorder="1" applyAlignment="1">
      <alignment vertical="center"/>
    </xf>
    <xf numFmtId="0" fontId="6" fillId="0" borderId="0" xfId="21" applyFont="1" applyFill="1" applyAlignment="1">
      <alignment horizontal="center" vertical="center" wrapText="1"/>
    </xf>
    <xf numFmtId="170" fontId="19" fillId="0" borderId="0" xfId="21" quotePrefix="1" applyNumberFormat="1" applyFont="1" applyFill="1" applyBorder="1" applyAlignment="1">
      <alignment horizontal="right" vertical="center"/>
    </xf>
    <xf numFmtId="0" fontId="19" fillId="0" borderId="0" xfId="11" applyFont="1" applyFill="1" applyAlignment="1">
      <alignment horizontal="center" vertical="center"/>
    </xf>
    <xf numFmtId="170" fontId="19" fillId="0" borderId="1" xfId="11" applyNumberFormat="1" applyFont="1" applyFill="1" applyBorder="1" applyAlignment="1">
      <alignment horizontal="right" vertical="center"/>
    </xf>
    <xf numFmtId="170" fontId="19" fillId="0" borderId="0" xfId="11" applyNumberFormat="1" applyFont="1" applyFill="1" applyBorder="1" applyAlignment="1">
      <alignment horizontal="right" vertical="center"/>
    </xf>
    <xf numFmtId="0" fontId="15" fillId="0" borderId="1" xfId="21" applyFont="1" applyFill="1" applyBorder="1" applyAlignment="1">
      <alignment vertical="center"/>
    </xf>
    <xf numFmtId="170" fontId="15" fillId="0" borderId="0" xfId="21" applyNumberFormat="1" applyFont="1" applyAlignment="1">
      <alignment horizontal="center" vertical="center"/>
    </xf>
    <xf numFmtId="170" fontId="15" fillId="0" borderId="0" xfId="21" applyNumberFormat="1" applyFont="1" applyAlignment="1">
      <alignment vertical="center"/>
    </xf>
    <xf numFmtId="170" fontId="15" fillId="0" borderId="0" xfId="21" applyNumberFormat="1" applyFont="1" applyAlignment="1">
      <alignment horizontal="right" vertical="center"/>
    </xf>
    <xf numFmtId="170" fontId="16" fillId="0" borderId="0" xfId="21" applyNumberFormat="1" applyFont="1" applyAlignment="1">
      <alignment horizontal="right" vertical="center"/>
    </xf>
    <xf numFmtId="170" fontId="15" fillId="0" borderId="1" xfId="21" applyNumberFormat="1" applyFont="1" applyBorder="1" applyAlignment="1">
      <alignment horizontal="center" vertical="center"/>
    </xf>
    <xf numFmtId="170" fontId="15" fillId="0" borderId="1" xfId="21" applyNumberFormat="1" applyFont="1" applyBorder="1" applyAlignment="1">
      <alignment vertical="center"/>
    </xf>
    <xf numFmtId="170" fontId="15" fillId="0" borderId="1" xfId="21" applyNumberFormat="1" applyFont="1" applyBorder="1" applyAlignment="1">
      <alignment horizontal="right" vertical="center"/>
    </xf>
    <xf numFmtId="170" fontId="6" fillId="0" borderId="0" xfId="21" applyNumberFormat="1" applyFont="1" applyAlignment="1">
      <alignment vertical="center"/>
    </xf>
    <xf numFmtId="170" fontId="6" fillId="0" borderId="0" xfId="21" applyNumberFormat="1" applyFont="1" applyAlignment="1">
      <alignment horizontal="center" vertical="center"/>
    </xf>
    <xf numFmtId="170" fontId="19" fillId="0" borderId="0" xfId="21" applyNumberFormat="1" applyFont="1" applyAlignment="1">
      <alignment horizontal="right" vertical="center"/>
    </xf>
    <xf numFmtId="170" fontId="19" fillId="0" borderId="0" xfId="21" applyNumberFormat="1" applyFont="1" applyAlignment="1">
      <alignment vertical="center"/>
    </xf>
    <xf numFmtId="170" fontId="19" fillId="0" borderId="0" xfId="21" applyNumberFormat="1" applyFont="1" applyAlignment="1">
      <alignment horizontal="center" vertical="center"/>
    </xf>
    <xf numFmtId="170" fontId="6" fillId="0" borderId="0" xfId="21" applyNumberFormat="1" applyFont="1" applyAlignment="1">
      <alignment horizontal="right" vertical="center"/>
    </xf>
    <xf numFmtId="170" fontId="19" fillId="0" borderId="0" xfId="21" quotePrefix="1" applyNumberFormat="1" applyFont="1" applyAlignment="1">
      <alignment horizontal="right" vertical="center"/>
    </xf>
    <xf numFmtId="170" fontId="19" fillId="0" borderId="0" xfId="11" applyNumberFormat="1" applyFont="1" applyFill="1" applyAlignment="1">
      <alignment horizontal="right" vertical="center"/>
    </xf>
    <xf numFmtId="170" fontId="19" fillId="2" borderId="0" xfId="11" applyNumberFormat="1" applyFont="1" applyFill="1" applyAlignment="1">
      <alignment horizontal="right" vertical="center"/>
    </xf>
    <xf numFmtId="170" fontId="19" fillId="2" borderId="0" xfId="33" applyNumberFormat="1" applyFont="1" applyFill="1" applyBorder="1" applyAlignment="1">
      <alignment horizontal="right" vertical="center"/>
    </xf>
    <xf numFmtId="170" fontId="19" fillId="0" borderId="0" xfId="21" applyNumberFormat="1" applyFont="1" applyFill="1" applyAlignment="1">
      <alignment horizontal="right" vertical="center" wrapText="1"/>
    </xf>
    <xf numFmtId="170" fontId="19" fillId="0" borderId="3" xfId="21" applyNumberFormat="1" applyFont="1" applyFill="1" applyBorder="1" applyAlignment="1">
      <alignment vertical="center"/>
    </xf>
    <xf numFmtId="170" fontId="15" fillId="0" borderId="4" xfId="21" applyNumberFormat="1" applyFont="1" applyFill="1" applyBorder="1" applyAlignment="1">
      <alignment horizontal="center" vertical="center"/>
    </xf>
    <xf numFmtId="170" fontId="6" fillId="0" borderId="0" xfId="21" applyNumberFormat="1" applyFont="1" applyFill="1" applyAlignment="1">
      <alignment horizontal="center" vertical="center" wrapText="1"/>
    </xf>
    <xf numFmtId="170" fontId="19" fillId="0" borderId="4" xfId="11" applyNumberFormat="1" applyFont="1" applyFill="1" applyBorder="1" applyAlignment="1">
      <alignment horizontal="right" vertical="center"/>
    </xf>
    <xf numFmtId="170" fontId="19" fillId="0" borderId="0" xfId="11" applyNumberFormat="1" applyFont="1" applyFill="1" applyBorder="1" applyAlignment="1">
      <alignment horizontal="center" vertical="center"/>
    </xf>
    <xf numFmtId="170" fontId="19" fillId="2" borderId="0" xfId="11" applyNumberFormat="1" applyFont="1" applyFill="1" applyBorder="1" applyAlignment="1">
      <alignment horizontal="right" vertical="center"/>
    </xf>
    <xf numFmtId="170" fontId="6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Alignment="1">
      <alignment vertical="center"/>
    </xf>
    <xf numFmtId="170" fontId="6" fillId="2" borderId="0" xfId="4" applyNumberFormat="1" applyFont="1" applyFill="1" applyAlignment="1">
      <alignment vertical="center"/>
    </xf>
    <xf numFmtId="170" fontId="6" fillId="0" borderId="0" xfId="4" applyNumberFormat="1" applyFont="1" applyFill="1" applyBorder="1" applyAlignment="1">
      <alignment horizontal="right" vertical="center"/>
    </xf>
    <xf numFmtId="170" fontId="6" fillId="2" borderId="4" xfId="4" applyNumberFormat="1" applyFont="1" applyFill="1" applyBorder="1" applyAlignment="1">
      <alignment vertical="center"/>
    </xf>
    <xf numFmtId="170" fontId="6" fillId="2" borderId="6" xfId="4" applyNumberFormat="1" applyFont="1" applyFill="1" applyBorder="1" applyAlignment="1">
      <alignment vertical="center"/>
    </xf>
    <xf numFmtId="170" fontId="6" fillId="0" borderId="4" xfId="4" applyNumberFormat="1" applyFont="1" applyFill="1" applyBorder="1" applyAlignment="1">
      <alignment vertical="center"/>
    </xf>
    <xf numFmtId="170" fontId="6" fillId="0" borderId="6" xfId="4" applyNumberFormat="1" applyFont="1" applyFill="1" applyBorder="1" applyAlignment="1">
      <alignment vertical="center"/>
    </xf>
    <xf numFmtId="170" fontId="6" fillId="2" borderId="0" xfId="2" applyNumberFormat="1" applyFont="1" applyFill="1" applyBorder="1" applyAlignment="1">
      <alignment vertical="center"/>
    </xf>
    <xf numFmtId="0" fontId="20" fillId="0" borderId="1" xfId="21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21" applyFont="1" applyAlignment="1">
      <alignment horizontal="left" vertical="center"/>
    </xf>
    <xf numFmtId="0" fontId="19" fillId="0" borderId="0" xfId="21" quotePrefix="1" applyFont="1" applyAlignment="1">
      <alignment horizontal="left" vertical="center"/>
    </xf>
    <xf numFmtId="170" fontId="6" fillId="2" borderId="0" xfId="11" applyNumberFormat="1" applyFont="1" applyFill="1" applyAlignment="1">
      <alignment horizontal="right" vertical="center"/>
    </xf>
    <xf numFmtId="170" fontId="6" fillId="0" borderId="0" xfId="11" applyNumberFormat="1" applyFont="1" applyFill="1" applyAlignment="1">
      <alignment horizontal="right" vertical="center"/>
    </xf>
    <xf numFmtId="170" fontId="6" fillId="0" borderId="0" xfId="21" applyNumberFormat="1" applyFont="1" applyFill="1" applyAlignment="1">
      <alignment horizontal="right" vertical="center" wrapText="1"/>
    </xf>
    <xf numFmtId="0" fontId="6" fillId="0" borderId="0" xfId="11" applyFont="1" applyFill="1" applyAlignment="1">
      <alignment horizontal="center" vertical="center"/>
    </xf>
    <xf numFmtId="170" fontId="6" fillId="2" borderId="1" xfId="11" applyNumberFormat="1" applyFont="1" applyFill="1" applyBorder="1" applyAlignment="1">
      <alignment horizontal="right" vertical="center"/>
    </xf>
    <xf numFmtId="0" fontId="19" fillId="0" borderId="1" xfId="21" applyFont="1" applyFill="1" applyBorder="1" applyAlignment="1">
      <alignment horizontal="center" vertical="center"/>
    </xf>
    <xf numFmtId="170" fontId="6" fillId="0" borderId="1" xfId="21" applyNumberFormat="1" applyFont="1" applyFill="1" applyBorder="1" applyAlignment="1">
      <alignment vertical="center"/>
    </xf>
    <xf numFmtId="0" fontId="16" fillId="0" borderId="0" xfId="4" applyNumberFormat="1" applyFont="1" applyFill="1" applyBorder="1" applyAlignment="1">
      <alignment horizontal="center" vertical="center"/>
    </xf>
    <xf numFmtId="170" fontId="16" fillId="0" borderId="0" xfId="0" quotePrefix="1" applyNumberFormat="1" applyFont="1" applyFill="1" applyAlignment="1">
      <alignment horizontal="right" vertical="center"/>
    </xf>
    <xf numFmtId="170" fontId="15" fillId="0" borderId="0" xfId="19" applyNumberFormat="1" applyFont="1" applyAlignment="1">
      <alignment horizontal="right" vertical="top"/>
    </xf>
    <xf numFmtId="170" fontId="15" fillId="0" borderId="4" xfId="19" applyNumberFormat="1" applyFont="1" applyBorder="1" applyAlignment="1">
      <alignment vertical="top"/>
    </xf>
    <xf numFmtId="170" fontId="15" fillId="0" borderId="0" xfId="19" applyNumberFormat="1" applyFont="1" applyAlignment="1">
      <alignment vertical="top"/>
    </xf>
    <xf numFmtId="170" fontId="15" fillId="0" borderId="1" xfId="30" applyNumberFormat="1" applyFont="1" applyFill="1" applyBorder="1" applyAlignment="1">
      <alignment vertical="top"/>
    </xf>
    <xf numFmtId="170" fontId="22" fillId="0" borderId="0" xfId="19" applyNumberFormat="1" applyFont="1" applyAlignment="1">
      <alignment vertical="top"/>
    </xf>
    <xf numFmtId="0" fontId="19" fillId="0" borderId="1" xfId="11" applyNumberFormat="1" applyFont="1" applyFill="1" applyBorder="1" applyAlignment="1">
      <alignment horizontal="center" vertical="center"/>
    </xf>
    <xf numFmtId="170" fontId="15" fillId="2" borderId="0" xfId="19" applyNumberFormat="1" applyFont="1" applyFill="1" applyAlignment="1">
      <alignment horizontal="right" vertical="top"/>
    </xf>
    <xf numFmtId="170" fontId="15" fillId="2" borderId="4" xfId="19" applyNumberFormat="1" applyFont="1" applyFill="1" applyBorder="1" applyAlignment="1">
      <alignment vertical="top"/>
    </xf>
    <xf numFmtId="170" fontId="15" fillId="2" borderId="0" xfId="19" applyNumberFormat="1" applyFont="1" applyFill="1" applyAlignment="1">
      <alignment vertical="top"/>
    </xf>
    <xf numFmtId="170" fontId="15" fillId="2" borderId="1" xfId="19" applyNumberFormat="1" applyFont="1" applyFill="1" applyBorder="1" applyAlignment="1">
      <alignment vertical="top"/>
    </xf>
    <xf numFmtId="170" fontId="15" fillId="0" borderId="4" xfId="30" applyNumberFormat="1" applyFont="1" applyFill="1" applyBorder="1" applyAlignment="1">
      <alignment vertical="top"/>
    </xf>
    <xf numFmtId="170" fontId="15" fillId="2" borderId="4" xfId="30" applyNumberFormat="1" applyFont="1" applyFill="1" applyBorder="1" applyAlignment="1">
      <alignment vertical="top"/>
    </xf>
    <xf numFmtId="170" fontId="15" fillId="0" borderId="1" xfId="19" applyNumberFormat="1" applyFont="1" applyBorder="1" applyAlignment="1">
      <alignment vertical="top"/>
    </xf>
    <xf numFmtId="170" fontId="15" fillId="0" borderId="0" xfId="19" applyNumberFormat="1" applyFont="1" applyAlignment="1">
      <alignment horizontal="right" vertical="center"/>
    </xf>
    <xf numFmtId="170" fontId="19" fillId="0" borderId="0" xfId="1" applyNumberFormat="1" applyFont="1" applyFill="1" applyBorder="1" applyAlignment="1">
      <alignment horizontal="center" vertical="center"/>
    </xf>
    <xf numFmtId="0" fontId="16" fillId="0" borderId="0" xfId="4" applyNumberFormat="1" applyFont="1" applyFill="1" applyBorder="1" applyAlignment="1">
      <alignment horizontal="center" vertical="center"/>
    </xf>
    <xf numFmtId="170" fontId="19" fillId="0" borderId="1" xfId="1" applyNumberFormat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center" vertical="center"/>
    </xf>
    <xf numFmtId="0" fontId="20" fillId="0" borderId="1" xfId="11" applyNumberFormat="1" applyFont="1" applyFill="1" applyBorder="1" applyAlignment="1">
      <alignment horizontal="justify" vertical="center" wrapText="1"/>
    </xf>
    <xf numFmtId="0" fontId="20" fillId="0" borderId="1" xfId="11" applyNumberFormat="1" applyFont="1" applyFill="1" applyBorder="1" applyAlignment="1">
      <alignment horizontal="justify" vertical="center"/>
    </xf>
    <xf numFmtId="0" fontId="16" fillId="0" borderId="1" xfId="4" applyNumberFormat="1" applyFont="1" applyFill="1" applyBorder="1" applyAlignment="1">
      <alignment horizontal="center" vertical="center"/>
    </xf>
    <xf numFmtId="0" fontId="20" fillId="0" borderId="4" xfId="11" applyNumberFormat="1" applyFont="1" applyFill="1" applyBorder="1" applyAlignment="1">
      <alignment horizontal="justify" vertical="center" wrapText="1"/>
    </xf>
    <xf numFmtId="0" fontId="16" fillId="0" borderId="0" xfId="4" applyNumberFormat="1" applyFont="1" applyFill="1" applyBorder="1" applyAlignment="1">
      <alignment horizontal="center" vertical="center"/>
    </xf>
    <xf numFmtId="0" fontId="15" fillId="0" borderId="4" xfId="11" applyNumberFormat="1" applyFont="1" applyFill="1" applyBorder="1" applyAlignment="1">
      <alignment horizontal="justify" vertical="center" wrapText="1"/>
    </xf>
    <xf numFmtId="170" fontId="19" fillId="0" borderId="5" xfId="21" applyNumberFormat="1" applyFont="1" applyBorder="1" applyAlignment="1">
      <alignment horizontal="center" vertical="center"/>
    </xf>
    <xf numFmtId="170" fontId="19" fillId="0" borderId="1" xfId="11" applyNumberFormat="1" applyFont="1" applyBorder="1" applyAlignment="1" applyProtection="1">
      <alignment horizontal="center" vertical="center"/>
      <protection locked="0"/>
    </xf>
    <xf numFmtId="170" fontId="19" fillId="0" borderId="5" xfId="11" applyNumberFormat="1" applyFont="1" applyBorder="1" applyAlignment="1" applyProtection="1">
      <alignment horizontal="center" vertical="center"/>
      <protection locked="0"/>
    </xf>
    <xf numFmtId="0" fontId="15" fillId="0" borderId="1" xfId="11" applyNumberFormat="1" applyFont="1" applyFill="1" applyBorder="1" applyAlignment="1">
      <alignment horizontal="left" vertical="center" wrapText="1"/>
    </xf>
    <xf numFmtId="0" fontId="19" fillId="0" borderId="1" xfId="11" applyFont="1" applyFill="1" applyBorder="1" applyAlignment="1" applyProtection="1">
      <alignment horizontal="center" vertical="center"/>
      <protection locked="0"/>
    </xf>
    <xf numFmtId="170" fontId="19" fillId="0" borderId="1" xfId="11" applyNumberFormat="1" applyFont="1" applyFill="1" applyBorder="1" applyAlignment="1" applyProtection="1">
      <alignment horizontal="center" vertical="center"/>
      <protection locked="0"/>
    </xf>
    <xf numFmtId="0" fontId="19" fillId="0" borderId="5" xfId="11" applyFont="1" applyFill="1" applyBorder="1" applyAlignment="1" applyProtection="1">
      <alignment horizontal="center" vertical="center"/>
      <protection locked="0"/>
    </xf>
    <xf numFmtId="170" fontId="19" fillId="0" borderId="5" xfId="21" applyNumberFormat="1" applyFont="1" applyFill="1" applyBorder="1" applyAlignment="1">
      <alignment horizontal="center" vertical="center"/>
    </xf>
    <xf numFmtId="170" fontId="19" fillId="0" borderId="4" xfId="21" applyNumberFormat="1" applyFont="1" applyFill="1" applyBorder="1" applyAlignment="1">
      <alignment horizontal="center" vertical="center"/>
    </xf>
    <xf numFmtId="170" fontId="19" fillId="0" borderId="7" xfId="21" applyNumberFormat="1" applyFont="1" applyFill="1" applyBorder="1" applyAlignment="1">
      <alignment horizontal="center" vertical="center"/>
    </xf>
    <xf numFmtId="0" fontId="20" fillId="0" borderId="4" xfId="11" applyNumberFormat="1" applyFont="1" applyFill="1" applyBorder="1" applyAlignment="1">
      <alignment horizontal="justify" vertical="center"/>
    </xf>
    <xf numFmtId="170" fontId="19" fillId="0" borderId="8" xfId="21" applyNumberFormat="1" applyFont="1" applyFill="1" applyBorder="1" applyAlignment="1">
      <alignment horizontal="center" vertical="center"/>
    </xf>
    <xf numFmtId="170" fontId="19" fillId="0" borderId="1" xfId="21" applyNumberFormat="1" applyFont="1" applyFill="1" applyBorder="1" applyAlignment="1">
      <alignment horizontal="center" vertical="center"/>
    </xf>
    <xf numFmtId="167" fontId="16" fillId="0" borderId="0" xfId="35" applyNumberFormat="1" applyFont="1" applyFill="1" applyBorder="1" applyAlignment="1">
      <alignment horizontal="center" vertical="center"/>
    </xf>
    <xf numFmtId="167" fontId="16" fillId="0" borderId="4" xfId="16" applyNumberFormat="1" applyFont="1" applyFill="1" applyBorder="1" applyAlignment="1">
      <alignment horizontal="center" vertical="center"/>
    </xf>
    <xf numFmtId="0" fontId="15" fillId="0" borderId="1" xfId="35" applyNumberFormat="1" applyFont="1" applyFill="1" applyBorder="1" applyAlignment="1">
      <alignment horizontal="justify" vertical="center" wrapText="1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2"/>
  <sheetViews>
    <sheetView topLeftCell="A10" zoomScale="110" zoomScaleNormal="110" zoomScaleSheetLayoutView="110" workbookViewId="0">
      <selection activeCell="G18" sqref="G18"/>
    </sheetView>
  </sheetViews>
  <sheetFormatPr defaultColWidth="9.28515625" defaultRowHeight="21.75" customHeight="1" x14ac:dyDescent="0.2"/>
  <cols>
    <col min="1" max="1" width="1.42578125" style="24" customWidth="1"/>
    <col min="2" max="2" width="38.140625" style="5" customWidth="1"/>
    <col min="3" max="3" width="5.140625" style="14" customWidth="1"/>
    <col min="4" max="4" width="0.7109375" style="12" customWidth="1"/>
    <col min="5" max="5" width="11.7109375" style="19" customWidth="1"/>
    <col min="6" max="6" width="0.7109375" style="19" customWidth="1"/>
    <col min="7" max="7" width="11.7109375" style="19" customWidth="1"/>
    <col min="8" max="8" width="0.7109375" style="19" customWidth="1"/>
    <col min="9" max="9" width="11.7109375" style="19" customWidth="1"/>
    <col min="10" max="10" width="0.7109375" style="19" customWidth="1"/>
    <col min="11" max="11" width="11.7109375" style="19" customWidth="1"/>
    <col min="12" max="16384" width="9.28515625" style="5"/>
  </cols>
  <sheetData>
    <row r="1" spans="1:11" ht="16.5" customHeight="1" x14ac:dyDescent="0.2">
      <c r="A1" s="23" t="s">
        <v>0</v>
      </c>
      <c r="B1" s="2"/>
      <c r="C1" s="3"/>
      <c r="D1" s="4"/>
      <c r="E1" s="17"/>
      <c r="F1" s="17"/>
      <c r="G1" s="17"/>
      <c r="H1" s="17"/>
      <c r="I1" s="17"/>
      <c r="J1" s="17"/>
      <c r="K1" s="17"/>
    </row>
    <row r="2" spans="1:11" ht="16.5" customHeight="1" x14ac:dyDescent="0.2">
      <c r="A2" s="25" t="s">
        <v>1</v>
      </c>
      <c r="B2" s="2"/>
      <c r="C2" s="3"/>
      <c r="D2" s="4"/>
      <c r="E2" s="17"/>
      <c r="F2" s="17"/>
      <c r="G2" s="17"/>
      <c r="H2" s="17"/>
      <c r="I2" s="17"/>
      <c r="J2" s="17"/>
      <c r="K2" s="17"/>
    </row>
    <row r="3" spans="1:11" ht="16.5" customHeight="1" x14ac:dyDescent="0.2">
      <c r="A3" s="26" t="s">
        <v>185</v>
      </c>
      <c r="B3" s="7"/>
      <c r="C3" s="8"/>
      <c r="D3" s="9"/>
      <c r="E3" s="18"/>
      <c r="F3" s="18"/>
      <c r="G3" s="18"/>
      <c r="H3" s="18"/>
      <c r="I3" s="18"/>
      <c r="J3" s="18"/>
      <c r="K3" s="18"/>
    </row>
    <row r="4" spans="1:11" ht="16.5" customHeight="1" x14ac:dyDescent="0.2">
      <c r="A4" s="25"/>
      <c r="B4" s="6"/>
      <c r="C4" s="3"/>
      <c r="D4" s="4"/>
      <c r="E4" s="17"/>
      <c r="F4" s="17"/>
      <c r="G4" s="17"/>
      <c r="H4" s="17"/>
      <c r="I4" s="17"/>
      <c r="J4" s="17"/>
      <c r="K4" s="17"/>
    </row>
    <row r="5" spans="1:11" ht="16.5" customHeight="1" x14ac:dyDescent="0.2">
      <c r="A5" s="25"/>
      <c r="B5" s="6"/>
      <c r="C5" s="3"/>
      <c r="D5" s="4"/>
      <c r="E5" s="17"/>
      <c r="F5" s="17"/>
      <c r="G5" s="17"/>
      <c r="H5" s="17"/>
      <c r="I5" s="17"/>
      <c r="J5" s="17"/>
      <c r="K5" s="17"/>
    </row>
    <row r="6" spans="1:11" s="156" customFormat="1" ht="15.95" customHeight="1" x14ac:dyDescent="0.2">
      <c r="A6" s="151"/>
      <c r="B6" s="152"/>
      <c r="C6" s="153"/>
      <c r="D6" s="154"/>
      <c r="E6" s="377" t="s">
        <v>3</v>
      </c>
      <c r="F6" s="377"/>
      <c r="G6" s="377"/>
      <c r="H6" s="377"/>
      <c r="I6" s="377" t="s">
        <v>4</v>
      </c>
      <c r="J6" s="377"/>
      <c r="K6" s="377"/>
    </row>
    <row r="7" spans="1:11" s="156" customFormat="1" ht="15.95" customHeight="1" x14ac:dyDescent="0.2">
      <c r="A7" s="151"/>
      <c r="B7" s="152"/>
      <c r="C7" s="153"/>
      <c r="D7" s="154"/>
      <c r="E7" s="376" t="s">
        <v>42</v>
      </c>
      <c r="F7" s="376"/>
      <c r="G7" s="376"/>
      <c r="H7" s="376"/>
      <c r="I7" s="376" t="s">
        <v>42</v>
      </c>
      <c r="J7" s="376"/>
      <c r="K7" s="376"/>
    </row>
    <row r="8" spans="1:11" s="156" customFormat="1" ht="15.95" customHeight="1" x14ac:dyDescent="0.2">
      <c r="A8" s="151"/>
      <c r="B8" s="152"/>
      <c r="C8" s="153"/>
      <c r="D8" s="154"/>
      <c r="E8" s="374"/>
      <c r="F8" s="374"/>
      <c r="G8" s="155" t="s">
        <v>172</v>
      </c>
      <c r="H8" s="374"/>
      <c r="I8" s="374"/>
      <c r="J8" s="374"/>
      <c r="K8" s="374"/>
    </row>
    <row r="9" spans="1:11" s="156" customFormat="1" ht="15.95" customHeight="1" x14ac:dyDescent="0.2">
      <c r="A9" s="151"/>
      <c r="B9" s="152"/>
      <c r="C9" s="153"/>
      <c r="D9" s="154"/>
      <c r="E9" s="157" t="s">
        <v>76</v>
      </c>
      <c r="F9" s="155"/>
      <c r="G9" s="157" t="s">
        <v>77</v>
      </c>
      <c r="H9" s="155"/>
      <c r="I9" s="157" t="s">
        <v>76</v>
      </c>
      <c r="J9" s="157"/>
      <c r="K9" s="157" t="s">
        <v>77</v>
      </c>
    </row>
    <row r="10" spans="1:11" s="156" customFormat="1" ht="15.95" customHeight="1" x14ac:dyDescent="0.2">
      <c r="A10" s="151"/>
      <c r="B10" s="152"/>
      <c r="C10" s="153"/>
      <c r="D10" s="154"/>
      <c r="E10" s="160" t="s">
        <v>186</v>
      </c>
      <c r="F10" s="157"/>
      <c r="G10" s="159" t="s">
        <v>96</v>
      </c>
      <c r="H10" s="157"/>
      <c r="I10" s="160" t="s">
        <v>186</v>
      </c>
      <c r="J10" s="157"/>
      <c r="K10" s="159" t="s">
        <v>96</v>
      </c>
    </row>
    <row r="11" spans="1:11" s="156" customFormat="1" ht="15.95" customHeight="1" x14ac:dyDescent="0.2">
      <c r="A11" s="151"/>
      <c r="B11" s="152"/>
      <c r="C11" s="153"/>
      <c r="D11" s="154"/>
      <c r="E11" s="160" t="s">
        <v>127</v>
      </c>
      <c r="F11" s="158"/>
      <c r="G11" s="160" t="s">
        <v>97</v>
      </c>
      <c r="H11" s="158"/>
      <c r="I11" s="160" t="s">
        <v>127</v>
      </c>
      <c r="J11" s="158"/>
      <c r="K11" s="160" t="s">
        <v>97</v>
      </c>
    </row>
    <row r="12" spans="1:11" s="156" customFormat="1" ht="15.95" customHeight="1" x14ac:dyDescent="0.2">
      <c r="A12" s="151"/>
      <c r="B12" s="152"/>
      <c r="C12" s="161" t="s">
        <v>5</v>
      </c>
      <c r="D12" s="154"/>
      <c r="E12" s="162" t="s">
        <v>2</v>
      </c>
      <c r="F12" s="158"/>
      <c r="G12" s="162" t="s">
        <v>2</v>
      </c>
      <c r="H12" s="158"/>
      <c r="I12" s="162" t="s">
        <v>2</v>
      </c>
      <c r="J12" s="158"/>
      <c r="K12" s="162" t="s">
        <v>2</v>
      </c>
    </row>
    <row r="13" spans="1:11" s="156" customFormat="1" ht="15.95" customHeight="1" x14ac:dyDescent="0.2">
      <c r="A13" s="163"/>
      <c r="C13" s="164"/>
      <c r="D13" s="165"/>
      <c r="E13" s="216"/>
      <c r="F13" s="166"/>
      <c r="G13" s="166"/>
      <c r="H13" s="166"/>
      <c r="I13" s="216"/>
      <c r="J13" s="166"/>
      <c r="K13" s="166"/>
    </row>
    <row r="14" spans="1:11" s="156" customFormat="1" ht="15.95" customHeight="1" x14ac:dyDescent="0.2">
      <c r="A14" s="151" t="s">
        <v>6</v>
      </c>
      <c r="B14" s="152"/>
      <c r="C14" s="153"/>
      <c r="D14" s="154"/>
      <c r="E14" s="217"/>
      <c r="F14" s="158"/>
      <c r="G14" s="158"/>
      <c r="H14" s="158"/>
      <c r="I14" s="217"/>
      <c r="J14" s="158"/>
      <c r="K14" s="158"/>
    </row>
    <row r="15" spans="1:11" s="156" customFormat="1" ht="15.95" customHeight="1" x14ac:dyDescent="0.2">
      <c r="A15" s="163"/>
      <c r="C15" s="164"/>
      <c r="D15" s="165"/>
      <c r="E15" s="216"/>
      <c r="F15" s="166"/>
      <c r="G15" s="166"/>
      <c r="H15" s="166"/>
      <c r="I15" s="216"/>
      <c r="J15" s="166"/>
      <c r="K15" s="166"/>
    </row>
    <row r="16" spans="1:11" s="156" customFormat="1" ht="15.95" customHeight="1" x14ac:dyDescent="0.2">
      <c r="A16" s="151" t="s">
        <v>7</v>
      </c>
      <c r="B16" s="152"/>
      <c r="C16" s="164"/>
      <c r="D16" s="165"/>
      <c r="E16" s="216"/>
      <c r="F16" s="166"/>
      <c r="G16" s="166"/>
      <c r="H16" s="166"/>
      <c r="I16" s="216"/>
      <c r="J16" s="166"/>
      <c r="K16" s="166"/>
    </row>
    <row r="17" spans="1:11" s="156" customFormat="1" ht="15.95" customHeight="1" x14ac:dyDescent="0.2">
      <c r="A17" s="163"/>
      <c r="C17" s="164"/>
      <c r="D17" s="165"/>
      <c r="E17" s="216"/>
      <c r="F17" s="166"/>
      <c r="G17" s="166"/>
      <c r="H17" s="166"/>
      <c r="I17" s="216"/>
      <c r="J17" s="166"/>
      <c r="K17" s="166"/>
    </row>
    <row r="18" spans="1:11" s="156" customFormat="1" ht="15.95" customHeight="1" x14ac:dyDescent="0.2">
      <c r="A18" s="163" t="s">
        <v>8</v>
      </c>
      <c r="C18" s="167"/>
      <c r="D18" s="165"/>
      <c r="E18" s="216">
        <v>103460872</v>
      </c>
      <c r="F18" s="166"/>
      <c r="G18" s="191">
        <v>3146746</v>
      </c>
      <c r="H18" s="166"/>
      <c r="I18" s="216">
        <v>3047936</v>
      </c>
      <c r="J18" s="166"/>
      <c r="K18" s="192">
        <v>714480</v>
      </c>
    </row>
    <row r="19" spans="1:11" s="156" customFormat="1" ht="15.95" customHeight="1" x14ac:dyDescent="0.2">
      <c r="A19" s="193" t="s">
        <v>99</v>
      </c>
      <c r="C19" s="167"/>
      <c r="D19" s="165"/>
      <c r="E19" s="216">
        <v>1003</v>
      </c>
      <c r="F19" s="166"/>
      <c r="G19" s="191">
        <v>1001</v>
      </c>
      <c r="H19" s="166"/>
      <c r="I19" s="216">
        <v>0</v>
      </c>
      <c r="J19" s="166"/>
      <c r="K19" s="192">
        <v>0</v>
      </c>
    </row>
    <row r="20" spans="1:11" s="156" customFormat="1" ht="15.95" customHeight="1" x14ac:dyDescent="0.2">
      <c r="A20" s="163" t="s">
        <v>9</v>
      </c>
      <c r="C20" s="167">
        <v>9</v>
      </c>
      <c r="D20" s="165"/>
      <c r="E20" s="216">
        <v>15051662</v>
      </c>
      <c r="F20" s="166"/>
      <c r="G20" s="194">
        <v>15157089</v>
      </c>
      <c r="H20" s="166"/>
      <c r="I20" s="216">
        <v>34346030</v>
      </c>
      <c r="J20" s="166"/>
      <c r="K20" s="192">
        <v>28673632</v>
      </c>
    </row>
    <row r="21" spans="1:11" s="156" customFormat="1" ht="15.95" customHeight="1" x14ac:dyDescent="0.2">
      <c r="A21" s="170" t="s">
        <v>10</v>
      </c>
      <c r="C21" s="167">
        <v>17</v>
      </c>
      <c r="D21" s="165"/>
      <c r="E21" s="218">
        <v>0</v>
      </c>
      <c r="F21" s="166"/>
      <c r="G21" s="195">
        <v>0</v>
      </c>
      <c r="H21" s="166"/>
      <c r="I21" s="218">
        <v>137926820</v>
      </c>
      <c r="J21" s="166"/>
      <c r="K21" s="192">
        <v>137926820</v>
      </c>
    </row>
    <row r="22" spans="1:11" s="156" customFormat="1" ht="15.95" customHeight="1" x14ac:dyDescent="0.2">
      <c r="A22" s="163" t="s">
        <v>11</v>
      </c>
      <c r="C22" s="167">
        <v>10</v>
      </c>
      <c r="D22" s="165"/>
      <c r="E22" s="219">
        <v>1174462532</v>
      </c>
      <c r="F22" s="166"/>
      <c r="G22" s="196">
        <v>2172960749</v>
      </c>
      <c r="H22" s="166"/>
      <c r="I22" s="219">
        <v>743097748</v>
      </c>
      <c r="J22" s="166"/>
      <c r="K22" s="197">
        <v>581922709</v>
      </c>
    </row>
    <row r="23" spans="1:11" s="156" customFormat="1" ht="15.95" customHeight="1" x14ac:dyDescent="0.2">
      <c r="A23" s="151"/>
      <c r="B23" s="152"/>
      <c r="C23" s="164"/>
      <c r="D23" s="165"/>
      <c r="E23" s="220"/>
      <c r="F23" s="172"/>
      <c r="G23" s="172"/>
      <c r="H23" s="172"/>
      <c r="I23" s="220"/>
      <c r="J23" s="172"/>
      <c r="K23" s="172"/>
    </row>
    <row r="24" spans="1:11" s="156" customFormat="1" ht="15.95" customHeight="1" x14ac:dyDescent="0.2">
      <c r="A24" s="151" t="s">
        <v>12</v>
      </c>
      <c r="C24" s="164"/>
      <c r="D24" s="165"/>
      <c r="E24" s="219">
        <f>SUM(E18:E22)</f>
        <v>1292976069</v>
      </c>
      <c r="F24" s="166"/>
      <c r="G24" s="171">
        <f>SUM(G18:G22)</f>
        <v>2191265585</v>
      </c>
      <c r="H24" s="166"/>
      <c r="I24" s="219">
        <f>SUM(I18:I22)</f>
        <v>918418534</v>
      </c>
      <c r="J24" s="166"/>
      <c r="K24" s="171">
        <f>SUM(K18:K22)</f>
        <v>749237641</v>
      </c>
    </row>
    <row r="25" spans="1:11" s="156" customFormat="1" ht="15.95" customHeight="1" x14ac:dyDescent="0.2">
      <c r="A25" s="151"/>
      <c r="B25" s="152"/>
      <c r="C25" s="164"/>
      <c r="D25" s="165"/>
      <c r="E25" s="216"/>
      <c r="F25" s="166"/>
      <c r="G25" s="166"/>
      <c r="H25" s="166"/>
      <c r="I25" s="216"/>
      <c r="J25" s="166"/>
      <c r="K25" s="166"/>
    </row>
    <row r="26" spans="1:11" s="156" customFormat="1" ht="15.95" customHeight="1" x14ac:dyDescent="0.2">
      <c r="A26" s="151" t="s">
        <v>13</v>
      </c>
      <c r="B26" s="152"/>
      <c r="C26" s="164"/>
      <c r="D26" s="165"/>
      <c r="E26" s="216"/>
      <c r="F26" s="166"/>
      <c r="G26" s="166"/>
      <c r="H26" s="166"/>
      <c r="I26" s="216"/>
      <c r="J26" s="166"/>
      <c r="K26" s="166"/>
    </row>
    <row r="27" spans="1:11" s="156" customFormat="1" ht="15.95" customHeight="1" x14ac:dyDescent="0.2">
      <c r="A27" s="151"/>
      <c r="B27" s="152"/>
      <c r="C27" s="164"/>
      <c r="D27" s="165"/>
      <c r="E27" s="221"/>
      <c r="F27" s="173"/>
      <c r="G27" s="166"/>
      <c r="H27" s="173"/>
      <c r="I27" s="221"/>
      <c r="J27" s="173"/>
      <c r="K27" s="166"/>
    </row>
    <row r="28" spans="1:11" s="156" customFormat="1" ht="15.95" customHeight="1" x14ac:dyDescent="0.2">
      <c r="A28" s="163" t="s">
        <v>14</v>
      </c>
      <c r="E28" s="222">
        <v>6930000</v>
      </c>
      <c r="F28" s="166"/>
      <c r="G28" s="191">
        <v>6930000</v>
      </c>
      <c r="H28" s="166"/>
      <c r="I28" s="224">
        <v>0</v>
      </c>
      <c r="J28" s="166"/>
      <c r="K28" s="166">
        <v>0</v>
      </c>
    </row>
    <row r="29" spans="1:11" s="156" customFormat="1" ht="15.95" customHeight="1" x14ac:dyDescent="0.2">
      <c r="A29" s="193" t="s">
        <v>195</v>
      </c>
      <c r="C29" s="167">
        <v>18</v>
      </c>
      <c r="E29" s="223">
        <v>24727792</v>
      </c>
      <c r="F29" s="166"/>
      <c r="G29" s="191">
        <v>54727792</v>
      </c>
      <c r="H29" s="166"/>
      <c r="I29" s="223">
        <v>24727792</v>
      </c>
      <c r="J29" s="166"/>
      <c r="K29" s="166">
        <v>54727792</v>
      </c>
    </row>
    <row r="30" spans="1:11" s="156" customFormat="1" ht="15.95" customHeight="1" x14ac:dyDescent="0.2">
      <c r="A30" s="170" t="s">
        <v>123</v>
      </c>
      <c r="D30" s="165"/>
      <c r="E30" s="223"/>
      <c r="F30" s="166"/>
      <c r="G30" s="191"/>
      <c r="H30" s="166"/>
      <c r="I30" s="223"/>
      <c r="J30" s="166"/>
      <c r="K30" s="166"/>
    </row>
    <row r="31" spans="1:11" s="156" customFormat="1" ht="15.95" customHeight="1" x14ac:dyDescent="0.2">
      <c r="A31" s="170"/>
      <c r="B31" s="156" t="s">
        <v>124</v>
      </c>
      <c r="C31" s="167">
        <v>17</v>
      </c>
      <c r="D31" s="165"/>
      <c r="E31" s="223">
        <v>0</v>
      </c>
      <c r="F31" s="166"/>
      <c r="G31" s="191">
        <v>89638210</v>
      </c>
      <c r="H31" s="166"/>
      <c r="I31" s="223">
        <v>0</v>
      </c>
      <c r="J31" s="166"/>
      <c r="K31" s="166">
        <v>98320815</v>
      </c>
    </row>
    <row r="32" spans="1:11" s="156" customFormat="1" ht="15.95" customHeight="1" x14ac:dyDescent="0.2">
      <c r="A32" s="163" t="s">
        <v>179</v>
      </c>
      <c r="C32" s="167">
        <v>11</v>
      </c>
      <c r="D32" s="165"/>
      <c r="E32" s="223">
        <v>107790454</v>
      </c>
      <c r="F32" s="166"/>
      <c r="G32" s="191">
        <v>0</v>
      </c>
      <c r="H32" s="166"/>
      <c r="I32" s="223">
        <v>107790454</v>
      </c>
      <c r="J32" s="166"/>
      <c r="K32" s="166">
        <v>0</v>
      </c>
    </row>
    <row r="33" spans="1:11" s="156" customFormat="1" ht="15.95" customHeight="1" x14ac:dyDescent="0.2">
      <c r="A33" s="163" t="s">
        <v>101</v>
      </c>
      <c r="C33" s="167">
        <v>12</v>
      </c>
      <c r="D33" s="165"/>
      <c r="E33" s="223">
        <v>0</v>
      </c>
      <c r="F33" s="166"/>
      <c r="G33" s="191">
        <v>0</v>
      </c>
      <c r="H33" s="166"/>
      <c r="I33" s="269">
        <v>1319100000</v>
      </c>
      <c r="J33" s="166"/>
      <c r="K33" s="191">
        <v>828000000</v>
      </c>
    </row>
    <row r="34" spans="1:11" s="156" customFormat="1" ht="15.95" customHeight="1" x14ac:dyDescent="0.2">
      <c r="A34" s="163" t="s">
        <v>103</v>
      </c>
      <c r="C34" s="167">
        <v>13</v>
      </c>
      <c r="D34" s="165"/>
      <c r="E34" s="224">
        <v>0</v>
      </c>
      <c r="F34" s="166"/>
      <c r="G34" s="191">
        <v>382470956</v>
      </c>
      <c r="H34" s="166"/>
      <c r="I34" s="269">
        <v>0</v>
      </c>
      <c r="J34" s="166"/>
      <c r="K34" s="191">
        <v>390000000</v>
      </c>
    </row>
    <row r="35" spans="1:11" s="156" customFormat="1" ht="15.95" customHeight="1" x14ac:dyDescent="0.2">
      <c r="A35" s="163" t="s">
        <v>134</v>
      </c>
      <c r="C35" s="168">
        <v>14</v>
      </c>
      <c r="D35" s="165"/>
      <c r="E35" s="225">
        <v>848384476</v>
      </c>
      <c r="F35" s="166"/>
      <c r="G35" s="194">
        <v>86861415</v>
      </c>
      <c r="H35" s="166"/>
      <c r="I35" s="269">
        <v>9389</v>
      </c>
      <c r="J35" s="166"/>
      <c r="K35" s="191">
        <v>13463</v>
      </c>
    </row>
    <row r="36" spans="1:11" s="156" customFormat="1" ht="15.95" customHeight="1" x14ac:dyDescent="0.2">
      <c r="A36" s="163" t="s">
        <v>15</v>
      </c>
      <c r="C36" s="167"/>
      <c r="D36" s="165"/>
      <c r="E36" s="225">
        <v>17725251</v>
      </c>
      <c r="F36" s="166"/>
      <c r="G36" s="191">
        <v>34149097</v>
      </c>
      <c r="H36" s="166"/>
      <c r="I36" s="346">
        <v>8575422</v>
      </c>
      <c r="J36" s="166"/>
      <c r="K36" s="191">
        <v>2524117</v>
      </c>
    </row>
    <row r="37" spans="1:11" s="156" customFormat="1" ht="15.95" customHeight="1" x14ac:dyDescent="0.2">
      <c r="A37" s="163" t="s">
        <v>16</v>
      </c>
      <c r="C37" s="164"/>
      <c r="D37" s="165"/>
      <c r="E37" s="226">
        <v>1573534</v>
      </c>
      <c r="F37" s="166"/>
      <c r="G37" s="196">
        <v>1217532</v>
      </c>
      <c r="H37" s="166"/>
      <c r="I37" s="226">
        <v>872657</v>
      </c>
      <c r="J37" s="166"/>
      <c r="K37" s="196">
        <v>668430</v>
      </c>
    </row>
    <row r="38" spans="1:11" s="156" customFormat="1" ht="15.95" customHeight="1" x14ac:dyDescent="0.2">
      <c r="A38" s="151"/>
      <c r="B38" s="152"/>
      <c r="C38" s="164"/>
      <c r="D38" s="165"/>
      <c r="E38" s="220"/>
      <c r="F38" s="172"/>
      <c r="G38" s="172"/>
      <c r="H38" s="172"/>
      <c r="I38" s="220"/>
      <c r="J38" s="172"/>
      <c r="K38" s="172"/>
    </row>
    <row r="39" spans="1:11" s="156" customFormat="1" ht="15.95" customHeight="1" x14ac:dyDescent="0.2">
      <c r="A39" s="151" t="s">
        <v>17</v>
      </c>
      <c r="C39" s="164"/>
      <c r="D39" s="165"/>
      <c r="E39" s="227">
        <f>SUM(E28:E38)</f>
        <v>1007131507</v>
      </c>
      <c r="F39" s="173"/>
      <c r="G39" s="176">
        <f>SUM(G28:G38)</f>
        <v>655995002</v>
      </c>
      <c r="H39" s="173"/>
      <c r="I39" s="227">
        <f>SUM(I28:I38)</f>
        <v>1461075714</v>
      </c>
      <c r="J39" s="173"/>
      <c r="K39" s="176">
        <f>SUM(K28:K38)</f>
        <v>1374254617</v>
      </c>
    </row>
    <row r="40" spans="1:11" s="156" customFormat="1" ht="15.95" customHeight="1" x14ac:dyDescent="0.2">
      <c r="A40" s="163"/>
      <c r="C40" s="164"/>
      <c r="D40" s="165"/>
      <c r="E40" s="228"/>
      <c r="F40" s="173"/>
      <c r="G40" s="173"/>
      <c r="H40" s="173"/>
      <c r="I40" s="228"/>
      <c r="J40" s="173"/>
      <c r="K40" s="173"/>
    </row>
    <row r="41" spans="1:11" s="156" customFormat="1" ht="15.95" customHeight="1" thickBot="1" x14ac:dyDescent="0.25">
      <c r="A41" s="151" t="s">
        <v>18</v>
      </c>
      <c r="B41" s="152"/>
      <c r="C41" s="164"/>
      <c r="D41" s="165"/>
      <c r="E41" s="236">
        <f>+E39+E24</f>
        <v>2300107576</v>
      </c>
      <c r="F41" s="169"/>
      <c r="G41" s="237">
        <f>+G39+G24</f>
        <v>2847260587</v>
      </c>
      <c r="H41" s="169"/>
      <c r="I41" s="236">
        <f>+I39+I24</f>
        <v>2379494248</v>
      </c>
      <c r="J41" s="169"/>
      <c r="K41" s="237">
        <f>+K39+K24</f>
        <v>2123492258</v>
      </c>
    </row>
    <row r="42" spans="1:11" s="156" customFormat="1" ht="15.95" customHeight="1" thickTop="1" x14ac:dyDescent="0.2">
      <c r="A42" s="151"/>
      <c r="B42" s="152"/>
      <c r="C42" s="164"/>
      <c r="D42" s="165"/>
      <c r="E42" s="177"/>
      <c r="F42" s="169"/>
      <c r="G42" s="169"/>
      <c r="H42" s="169"/>
      <c r="I42" s="177"/>
      <c r="J42" s="169"/>
      <c r="K42" s="169"/>
    </row>
    <row r="43" spans="1:11" s="156" customFormat="1" ht="15.95" customHeight="1" x14ac:dyDescent="0.2">
      <c r="A43" s="151"/>
      <c r="B43" s="152"/>
      <c r="C43" s="164"/>
      <c r="D43" s="165"/>
      <c r="E43" s="177"/>
      <c r="F43" s="169"/>
      <c r="G43" s="169"/>
      <c r="H43" s="169"/>
      <c r="I43" s="177"/>
      <c r="J43" s="169"/>
      <c r="K43" s="169"/>
    </row>
    <row r="44" spans="1:11" s="156" customFormat="1" ht="15.95" customHeight="1" x14ac:dyDescent="0.2">
      <c r="A44" s="151"/>
      <c r="B44" s="152"/>
      <c r="C44" s="164"/>
      <c r="D44" s="165"/>
      <c r="E44" s="177"/>
      <c r="F44" s="169"/>
      <c r="G44" s="169"/>
      <c r="H44" s="169"/>
      <c r="I44" s="177"/>
      <c r="J44" s="169"/>
      <c r="K44" s="169"/>
    </row>
    <row r="45" spans="1:11" s="156" customFormat="1" ht="15.95" customHeight="1" x14ac:dyDescent="0.2">
      <c r="A45" s="151"/>
      <c r="B45" s="152"/>
      <c r="C45" s="164"/>
      <c r="D45" s="165"/>
      <c r="E45" s="177"/>
      <c r="F45" s="169"/>
      <c r="G45" s="169"/>
      <c r="H45" s="169"/>
      <c r="I45" s="177"/>
      <c r="J45" s="169"/>
      <c r="K45" s="169"/>
    </row>
    <row r="46" spans="1:11" s="156" customFormat="1" ht="15.95" customHeight="1" x14ac:dyDescent="0.2">
      <c r="A46" s="151"/>
      <c r="B46" s="152"/>
      <c r="C46" s="164"/>
      <c r="D46" s="165"/>
      <c r="E46" s="177"/>
      <c r="F46" s="169"/>
      <c r="G46" s="169"/>
      <c r="H46" s="169"/>
      <c r="I46" s="177"/>
      <c r="J46" s="169"/>
      <c r="K46" s="169"/>
    </row>
    <row r="47" spans="1:11" s="156" customFormat="1" ht="15.95" customHeight="1" x14ac:dyDescent="0.2">
      <c r="A47" s="151"/>
      <c r="B47" s="152"/>
      <c r="C47" s="164"/>
      <c r="D47" s="165"/>
      <c r="E47" s="177"/>
      <c r="F47" s="169"/>
      <c r="G47" s="169"/>
      <c r="H47" s="169"/>
      <c r="I47" s="177"/>
      <c r="J47" s="169"/>
      <c r="K47" s="169"/>
    </row>
    <row r="48" spans="1:11" s="156" customFormat="1" ht="15.95" customHeight="1" x14ac:dyDescent="0.2">
      <c r="A48" s="151"/>
      <c r="B48" s="152"/>
      <c r="C48" s="164"/>
      <c r="D48" s="165"/>
      <c r="E48" s="169"/>
      <c r="F48" s="169"/>
      <c r="G48" s="169"/>
      <c r="H48" s="169"/>
      <c r="I48" s="177"/>
      <c r="J48" s="169"/>
      <c r="K48" s="169"/>
    </row>
    <row r="49" spans="1:11" s="156" customFormat="1" ht="15.95" customHeight="1" x14ac:dyDescent="0.2">
      <c r="A49" s="178" t="s">
        <v>19</v>
      </c>
      <c r="B49" s="179"/>
      <c r="C49" s="179"/>
      <c r="D49" s="179"/>
      <c r="E49" s="166"/>
      <c r="F49" s="166"/>
      <c r="G49" s="166"/>
      <c r="H49" s="166"/>
      <c r="I49" s="166"/>
      <c r="J49" s="166"/>
      <c r="K49" s="166"/>
    </row>
    <row r="50" spans="1:11" s="156" customFormat="1" ht="15.95" customHeight="1" x14ac:dyDescent="0.2">
      <c r="A50" s="178"/>
      <c r="B50" s="179"/>
      <c r="C50" s="179"/>
      <c r="D50" s="179"/>
      <c r="E50" s="166"/>
      <c r="F50" s="166"/>
      <c r="G50" s="166"/>
      <c r="H50" s="166"/>
      <c r="I50" s="166"/>
      <c r="J50" s="166"/>
      <c r="K50" s="166"/>
    </row>
    <row r="51" spans="1:11" s="156" customFormat="1" ht="9.75" customHeight="1" x14ac:dyDescent="0.2">
      <c r="A51" s="151"/>
      <c r="B51" s="152"/>
      <c r="C51" s="164"/>
      <c r="D51" s="165"/>
      <c r="E51" s="169"/>
      <c r="F51" s="169"/>
      <c r="G51" s="169"/>
      <c r="H51" s="169"/>
      <c r="I51" s="177"/>
      <c r="J51" s="169"/>
      <c r="K51" s="169"/>
    </row>
    <row r="52" spans="1:11" ht="21.95" customHeight="1" x14ac:dyDescent="0.2">
      <c r="A52" s="378" t="s">
        <v>178</v>
      </c>
      <c r="B52" s="378"/>
      <c r="C52" s="378"/>
      <c r="D52" s="378"/>
      <c r="E52" s="378"/>
      <c r="F52" s="378"/>
      <c r="G52" s="378"/>
      <c r="H52" s="378"/>
      <c r="I52" s="378"/>
      <c r="J52" s="378"/>
      <c r="K52" s="378"/>
    </row>
    <row r="53" spans="1:11" ht="16.5" customHeight="1" x14ac:dyDescent="0.2">
      <c r="A53" s="23" t="str">
        <f>A1</f>
        <v>World Corporation Public Company Limited</v>
      </c>
      <c r="B53" s="2"/>
      <c r="C53" s="3"/>
      <c r="D53" s="4"/>
      <c r="E53" s="17"/>
      <c r="F53" s="17"/>
      <c r="G53" s="17"/>
      <c r="H53" s="17"/>
      <c r="I53" s="17"/>
      <c r="J53" s="17"/>
      <c r="K53" s="17"/>
    </row>
    <row r="54" spans="1:11" ht="16.5" customHeight="1" x14ac:dyDescent="0.2">
      <c r="A54" s="23" t="str">
        <f>A2</f>
        <v>Statements of Financial Position</v>
      </c>
      <c r="B54" s="2"/>
      <c r="C54" s="3"/>
      <c r="D54" s="4"/>
      <c r="E54" s="17"/>
      <c r="F54" s="17"/>
      <c r="G54" s="17"/>
      <c r="H54" s="17"/>
      <c r="I54" s="17"/>
      <c r="J54" s="17"/>
      <c r="K54" s="17"/>
    </row>
    <row r="55" spans="1:11" ht="16.5" customHeight="1" x14ac:dyDescent="0.2">
      <c r="A55" s="27" t="str">
        <f>A3</f>
        <v>As at 30 September 2021</v>
      </c>
      <c r="B55" s="7"/>
      <c r="C55" s="8"/>
      <c r="D55" s="9"/>
      <c r="E55" s="18"/>
      <c r="F55" s="18"/>
      <c r="G55" s="18"/>
      <c r="H55" s="18"/>
      <c r="I55" s="18"/>
      <c r="J55" s="18"/>
      <c r="K55" s="18"/>
    </row>
    <row r="56" spans="1:11" ht="16.5" customHeight="1" x14ac:dyDescent="0.2">
      <c r="A56" s="25"/>
      <c r="B56" s="6"/>
      <c r="C56" s="3"/>
      <c r="D56" s="4"/>
      <c r="E56" s="17"/>
      <c r="F56" s="17"/>
      <c r="G56" s="17"/>
      <c r="H56" s="17"/>
      <c r="I56" s="17"/>
      <c r="J56" s="17"/>
      <c r="K56" s="17"/>
    </row>
    <row r="57" spans="1:11" ht="16.5" customHeight="1" x14ac:dyDescent="0.2">
      <c r="A57" s="25"/>
      <c r="B57" s="6"/>
      <c r="C57" s="3"/>
      <c r="D57" s="4"/>
      <c r="E57" s="17"/>
      <c r="F57" s="17"/>
      <c r="G57" s="17"/>
      <c r="H57" s="17"/>
      <c r="I57" s="17"/>
      <c r="J57" s="17"/>
      <c r="K57" s="17"/>
    </row>
    <row r="58" spans="1:11" s="156" customFormat="1" ht="16.5" customHeight="1" x14ac:dyDescent="0.2">
      <c r="A58" s="151"/>
      <c r="B58" s="152"/>
      <c r="C58" s="153"/>
      <c r="D58" s="154"/>
      <c r="E58" s="377" t="s">
        <v>3</v>
      </c>
      <c r="F58" s="377"/>
      <c r="G58" s="377"/>
      <c r="H58" s="377"/>
      <c r="I58" s="377" t="s">
        <v>4</v>
      </c>
      <c r="J58" s="377"/>
      <c r="K58" s="377"/>
    </row>
    <row r="59" spans="1:11" s="156" customFormat="1" ht="16.5" customHeight="1" x14ac:dyDescent="0.2">
      <c r="A59" s="151"/>
      <c r="B59" s="152"/>
      <c r="C59" s="153"/>
      <c r="D59" s="154"/>
      <c r="E59" s="376" t="s">
        <v>42</v>
      </c>
      <c r="F59" s="376"/>
      <c r="G59" s="376"/>
      <c r="H59" s="376"/>
      <c r="I59" s="376" t="s">
        <v>42</v>
      </c>
      <c r="J59" s="376"/>
      <c r="K59" s="376"/>
    </row>
    <row r="60" spans="1:11" s="156" customFormat="1" ht="16.5" customHeight="1" x14ac:dyDescent="0.2">
      <c r="A60" s="151"/>
      <c r="B60" s="152"/>
      <c r="C60" s="153"/>
      <c r="D60" s="154"/>
      <c r="E60" s="374"/>
      <c r="F60" s="374"/>
      <c r="G60" s="155" t="s">
        <v>172</v>
      </c>
      <c r="H60" s="374"/>
      <c r="I60" s="374"/>
      <c r="J60" s="374"/>
      <c r="K60" s="374"/>
    </row>
    <row r="61" spans="1:11" s="156" customFormat="1" ht="16.5" customHeight="1" x14ac:dyDescent="0.2">
      <c r="A61" s="151"/>
      <c r="B61" s="152"/>
      <c r="C61" s="153"/>
      <c r="D61" s="154"/>
      <c r="E61" s="155" t="s">
        <v>76</v>
      </c>
      <c r="F61" s="155"/>
      <c r="G61" s="155" t="s">
        <v>77</v>
      </c>
      <c r="H61" s="155"/>
      <c r="I61" s="155" t="s">
        <v>76</v>
      </c>
      <c r="J61" s="155"/>
      <c r="K61" s="155" t="s">
        <v>77</v>
      </c>
    </row>
    <row r="62" spans="1:11" s="156" customFormat="1" ht="16.5" customHeight="1" x14ac:dyDescent="0.2">
      <c r="A62" s="151"/>
      <c r="B62" s="152"/>
      <c r="C62" s="153"/>
      <c r="D62" s="154"/>
      <c r="E62" s="160" t="s">
        <v>186</v>
      </c>
      <c r="F62" s="157"/>
      <c r="G62" s="159" t="s">
        <v>96</v>
      </c>
      <c r="H62" s="157"/>
      <c r="I62" s="160" t="s">
        <v>186</v>
      </c>
      <c r="J62" s="157"/>
      <c r="K62" s="159" t="s">
        <v>96</v>
      </c>
    </row>
    <row r="63" spans="1:11" s="156" customFormat="1" ht="16.5" customHeight="1" x14ac:dyDescent="0.2">
      <c r="A63" s="151"/>
      <c r="B63" s="152"/>
      <c r="C63" s="153"/>
      <c r="D63" s="154"/>
      <c r="E63" s="160" t="s">
        <v>127</v>
      </c>
      <c r="F63" s="158"/>
      <c r="G63" s="160" t="s">
        <v>97</v>
      </c>
      <c r="H63" s="158"/>
      <c r="I63" s="160" t="s">
        <v>127</v>
      </c>
      <c r="J63" s="158"/>
      <c r="K63" s="160" t="s">
        <v>97</v>
      </c>
    </row>
    <row r="64" spans="1:11" s="156" customFormat="1" ht="16.5" customHeight="1" x14ac:dyDescent="0.2">
      <c r="A64" s="151"/>
      <c r="B64" s="152"/>
      <c r="C64" s="161" t="s">
        <v>5</v>
      </c>
      <c r="D64" s="154"/>
      <c r="E64" s="162" t="s">
        <v>2</v>
      </c>
      <c r="F64" s="158"/>
      <c r="G64" s="162" t="s">
        <v>2</v>
      </c>
      <c r="H64" s="158"/>
      <c r="I64" s="162" t="s">
        <v>2</v>
      </c>
      <c r="J64" s="158"/>
      <c r="K64" s="162" t="s">
        <v>2</v>
      </c>
    </row>
    <row r="65" spans="1:11" s="156" customFormat="1" ht="16.5" customHeight="1" x14ac:dyDescent="0.2">
      <c r="A65" s="163"/>
      <c r="C65" s="164"/>
      <c r="D65" s="165"/>
      <c r="E65" s="216"/>
      <c r="F65" s="166"/>
      <c r="G65" s="166"/>
      <c r="H65" s="166"/>
      <c r="I65" s="216"/>
      <c r="J65" s="166"/>
      <c r="K65" s="166"/>
    </row>
    <row r="66" spans="1:11" s="156" customFormat="1" ht="16.5" customHeight="1" x14ac:dyDescent="0.2">
      <c r="A66" s="151" t="s">
        <v>20</v>
      </c>
      <c r="B66" s="152"/>
      <c r="C66" s="153"/>
      <c r="D66" s="154"/>
      <c r="E66" s="217"/>
      <c r="F66" s="158"/>
      <c r="G66" s="158"/>
      <c r="H66" s="158"/>
      <c r="I66" s="217"/>
      <c r="J66" s="158"/>
      <c r="K66" s="158"/>
    </row>
    <row r="67" spans="1:11" s="156" customFormat="1" ht="16.5" customHeight="1" x14ac:dyDescent="0.2">
      <c r="A67" s="163"/>
      <c r="C67" s="164"/>
      <c r="D67" s="165"/>
      <c r="E67" s="216"/>
      <c r="F67" s="166"/>
      <c r="G67" s="166"/>
      <c r="H67" s="166"/>
      <c r="I67" s="216"/>
      <c r="J67" s="166"/>
      <c r="K67" s="166"/>
    </row>
    <row r="68" spans="1:11" s="156" customFormat="1" ht="16.5" customHeight="1" x14ac:dyDescent="0.2">
      <c r="A68" s="151" t="s">
        <v>26</v>
      </c>
      <c r="B68" s="152"/>
      <c r="C68" s="164"/>
      <c r="D68" s="165"/>
      <c r="E68" s="216"/>
      <c r="F68" s="166"/>
      <c r="G68" s="166"/>
      <c r="H68" s="166"/>
      <c r="I68" s="216"/>
      <c r="J68" s="166"/>
      <c r="K68" s="166"/>
    </row>
    <row r="69" spans="1:11" s="156" customFormat="1" ht="16.5" customHeight="1" x14ac:dyDescent="0.2">
      <c r="A69" s="151"/>
      <c r="B69" s="152"/>
      <c r="C69" s="164"/>
      <c r="D69" s="165"/>
      <c r="E69" s="216"/>
      <c r="F69" s="166"/>
      <c r="G69" s="166"/>
      <c r="H69" s="166"/>
      <c r="I69" s="216"/>
      <c r="J69" s="166"/>
      <c r="K69" s="166"/>
    </row>
    <row r="70" spans="1:11" s="156" customFormat="1" ht="16.5" customHeight="1" x14ac:dyDescent="0.2">
      <c r="A70" s="163" t="s">
        <v>21</v>
      </c>
      <c r="B70" s="180"/>
      <c r="C70" s="167">
        <v>15</v>
      </c>
      <c r="D70" s="165"/>
      <c r="E70" s="218">
        <v>194702665</v>
      </c>
      <c r="F70" s="173"/>
      <c r="G70" s="191">
        <v>556301630</v>
      </c>
      <c r="H70" s="173"/>
      <c r="I70" s="218">
        <v>43688802</v>
      </c>
      <c r="J70" s="173"/>
      <c r="K70" s="194">
        <v>44208610</v>
      </c>
    </row>
    <row r="71" spans="1:11" s="156" customFormat="1" ht="16.5" customHeight="1" x14ac:dyDescent="0.2">
      <c r="A71" s="163" t="s">
        <v>81</v>
      </c>
      <c r="B71" s="180"/>
      <c r="C71" s="167">
        <v>16</v>
      </c>
      <c r="E71" s="216">
        <v>0</v>
      </c>
      <c r="F71" s="174"/>
      <c r="G71" s="166">
        <v>382172484</v>
      </c>
      <c r="H71" s="174"/>
      <c r="I71" s="223">
        <v>0</v>
      </c>
      <c r="J71" s="174"/>
      <c r="K71" s="191">
        <v>0</v>
      </c>
    </row>
    <row r="72" spans="1:11" s="156" customFormat="1" ht="16.5" customHeight="1" x14ac:dyDescent="0.2">
      <c r="A72" s="163" t="s">
        <v>104</v>
      </c>
      <c r="B72" s="180"/>
      <c r="C72" s="167">
        <v>17</v>
      </c>
      <c r="E72" s="224">
        <v>0</v>
      </c>
      <c r="F72" s="174"/>
      <c r="G72" s="166">
        <v>29900000</v>
      </c>
      <c r="H72" s="174"/>
      <c r="I72" s="224">
        <v>0</v>
      </c>
      <c r="J72" s="174"/>
      <c r="K72" s="166">
        <v>32750000</v>
      </c>
    </row>
    <row r="73" spans="1:11" s="156" customFormat="1" ht="16.5" customHeight="1" x14ac:dyDescent="0.2">
      <c r="A73" s="163" t="s">
        <v>184</v>
      </c>
      <c r="C73" s="164"/>
      <c r="D73" s="165"/>
      <c r="E73" s="219">
        <v>14576766</v>
      </c>
      <c r="F73" s="173"/>
      <c r="G73" s="196">
        <v>15009230</v>
      </c>
      <c r="H73" s="173"/>
      <c r="I73" s="229">
        <v>0</v>
      </c>
      <c r="J73" s="173"/>
      <c r="K73" s="196">
        <v>0</v>
      </c>
    </row>
    <row r="74" spans="1:11" s="156" customFormat="1" ht="16.5" customHeight="1" x14ac:dyDescent="0.2">
      <c r="A74" s="151"/>
      <c r="B74" s="152"/>
      <c r="C74" s="164"/>
      <c r="D74" s="165"/>
      <c r="E74" s="220"/>
      <c r="F74" s="172"/>
      <c r="G74" s="172"/>
      <c r="H74" s="172"/>
      <c r="I74" s="220"/>
      <c r="J74" s="172"/>
      <c r="K74" s="172"/>
    </row>
    <row r="75" spans="1:11" s="156" customFormat="1" ht="16.5" customHeight="1" x14ac:dyDescent="0.2">
      <c r="A75" s="151" t="s">
        <v>82</v>
      </c>
      <c r="C75" s="164"/>
      <c r="D75" s="165"/>
      <c r="E75" s="219">
        <f>SUM(E70:E73)</f>
        <v>209279431</v>
      </c>
      <c r="F75" s="173"/>
      <c r="G75" s="171">
        <f>SUM(G70:G73)</f>
        <v>983383344</v>
      </c>
      <c r="H75" s="173"/>
      <c r="I75" s="219">
        <f>SUM(I70:I73)</f>
        <v>43688802</v>
      </c>
      <c r="J75" s="173"/>
      <c r="K75" s="171">
        <f>SUM(K70:K73)</f>
        <v>76958610</v>
      </c>
    </row>
    <row r="76" spans="1:11" s="156" customFormat="1" ht="16.5" customHeight="1" x14ac:dyDescent="0.2">
      <c r="A76" s="163"/>
      <c r="C76" s="164"/>
      <c r="D76" s="165"/>
      <c r="E76" s="216"/>
      <c r="F76" s="166"/>
      <c r="G76" s="166"/>
      <c r="H76" s="166"/>
      <c r="I76" s="216"/>
      <c r="J76" s="166"/>
      <c r="K76" s="166"/>
    </row>
    <row r="77" spans="1:11" s="156" customFormat="1" ht="16.5" customHeight="1" x14ac:dyDescent="0.2">
      <c r="A77" s="151" t="s">
        <v>22</v>
      </c>
      <c r="B77" s="152"/>
      <c r="C77" s="164"/>
      <c r="D77" s="165"/>
      <c r="E77" s="216"/>
      <c r="F77" s="166"/>
      <c r="G77" s="166"/>
      <c r="H77" s="166"/>
      <c r="I77" s="216"/>
      <c r="J77" s="166"/>
      <c r="K77" s="166"/>
    </row>
    <row r="78" spans="1:11" s="156" customFormat="1" ht="16.5" customHeight="1" x14ac:dyDescent="0.2">
      <c r="A78" s="163"/>
      <c r="C78" s="164"/>
      <c r="D78" s="165"/>
      <c r="E78" s="216"/>
      <c r="F78" s="166"/>
      <c r="G78" s="166"/>
      <c r="H78" s="166"/>
      <c r="I78" s="216"/>
      <c r="J78" s="166"/>
      <c r="K78" s="166"/>
    </row>
    <row r="79" spans="1:11" s="156" customFormat="1" ht="16.5" customHeight="1" x14ac:dyDescent="0.2">
      <c r="A79" s="163" t="s">
        <v>132</v>
      </c>
      <c r="C79" s="167" t="s">
        <v>194</v>
      </c>
      <c r="D79" s="165"/>
      <c r="E79" s="216">
        <v>0</v>
      </c>
      <c r="F79" s="166"/>
      <c r="G79" s="166">
        <v>0</v>
      </c>
      <c r="H79" s="166"/>
      <c r="I79" s="216">
        <v>325500000</v>
      </c>
      <c r="J79" s="166"/>
      <c r="K79" s="166">
        <v>92800000</v>
      </c>
    </row>
    <row r="80" spans="1:11" s="156" customFormat="1" ht="16.5" customHeight="1" x14ac:dyDescent="0.2">
      <c r="A80" s="198" t="s">
        <v>105</v>
      </c>
      <c r="C80" s="167">
        <v>18</v>
      </c>
      <c r="D80" s="165"/>
      <c r="E80" s="223">
        <v>4818400</v>
      </c>
      <c r="F80" s="169"/>
      <c r="G80" s="191">
        <v>12394866</v>
      </c>
      <c r="H80" s="169"/>
      <c r="I80" s="224">
        <v>4818400</v>
      </c>
      <c r="J80" s="169"/>
      <c r="K80" s="191">
        <v>4818400</v>
      </c>
    </row>
    <row r="81" spans="1:11" s="156" customFormat="1" ht="16.5" customHeight="1" x14ac:dyDescent="0.2">
      <c r="A81" s="163" t="s">
        <v>23</v>
      </c>
      <c r="C81" s="168"/>
      <c r="D81" s="165"/>
      <c r="E81" s="219">
        <v>338146</v>
      </c>
      <c r="F81" s="173"/>
      <c r="G81" s="196">
        <v>264243</v>
      </c>
      <c r="H81" s="173"/>
      <c r="I81" s="219">
        <v>338146</v>
      </c>
      <c r="J81" s="173"/>
      <c r="K81" s="196">
        <v>264243</v>
      </c>
    </row>
    <row r="82" spans="1:11" s="185" customFormat="1" ht="16.5" customHeight="1" x14ac:dyDescent="0.2">
      <c r="A82" s="181"/>
      <c r="B82" s="182"/>
      <c r="C82" s="183"/>
      <c r="D82" s="184"/>
      <c r="E82" s="220"/>
      <c r="F82" s="172"/>
      <c r="G82" s="172"/>
      <c r="H82" s="172"/>
      <c r="I82" s="220"/>
      <c r="J82" s="172"/>
      <c r="K82" s="172"/>
    </row>
    <row r="83" spans="1:11" s="156" customFormat="1" ht="16.5" customHeight="1" x14ac:dyDescent="0.2">
      <c r="A83" s="151" t="s">
        <v>24</v>
      </c>
      <c r="C83" s="164"/>
      <c r="D83" s="165"/>
      <c r="E83" s="219">
        <f>SUM(E76:E81)</f>
        <v>5156546</v>
      </c>
      <c r="F83" s="173"/>
      <c r="G83" s="171">
        <f>SUM(G76:G81)</f>
        <v>12659109</v>
      </c>
      <c r="H83" s="173"/>
      <c r="I83" s="219">
        <f>SUM(I76:I81)</f>
        <v>330656546</v>
      </c>
      <c r="J83" s="173"/>
      <c r="K83" s="171">
        <f>SUM(K76:K81)</f>
        <v>97882643</v>
      </c>
    </row>
    <row r="84" spans="1:11" s="156" customFormat="1" ht="16.5" customHeight="1" x14ac:dyDescent="0.2">
      <c r="A84" s="163"/>
      <c r="C84" s="164"/>
      <c r="D84" s="165"/>
      <c r="E84" s="220"/>
      <c r="F84" s="169"/>
      <c r="G84" s="172"/>
      <c r="H84" s="169"/>
      <c r="I84" s="220"/>
      <c r="J84" s="169"/>
      <c r="K84" s="172"/>
    </row>
    <row r="85" spans="1:11" s="156" customFormat="1" ht="16.5" customHeight="1" x14ac:dyDescent="0.2">
      <c r="A85" s="151" t="s">
        <v>25</v>
      </c>
      <c r="B85" s="152"/>
      <c r="C85" s="164"/>
      <c r="D85" s="165"/>
      <c r="E85" s="219">
        <f>+E83+E75</f>
        <v>214435977</v>
      </c>
      <c r="F85" s="169"/>
      <c r="G85" s="171">
        <f>+G83+G75</f>
        <v>996042453</v>
      </c>
      <c r="H85" s="169"/>
      <c r="I85" s="219">
        <f>+I83+I75</f>
        <v>374345348</v>
      </c>
      <c r="J85" s="169"/>
      <c r="K85" s="171">
        <f>+K83+K75</f>
        <v>174841253</v>
      </c>
    </row>
    <row r="86" spans="1:11" ht="16.5" customHeight="1" x14ac:dyDescent="0.2">
      <c r="A86" s="25"/>
      <c r="B86" s="6"/>
      <c r="E86" s="20"/>
      <c r="F86" s="13"/>
      <c r="G86" s="20"/>
      <c r="H86" s="13"/>
      <c r="I86" s="20"/>
      <c r="J86" s="13"/>
      <c r="K86" s="20"/>
    </row>
    <row r="87" spans="1:11" ht="16.5" customHeight="1" x14ac:dyDescent="0.2">
      <c r="A87" s="25"/>
      <c r="B87" s="6"/>
      <c r="E87" s="20"/>
      <c r="F87" s="13"/>
      <c r="G87" s="20"/>
      <c r="H87" s="13"/>
      <c r="I87" s="20"/>
      <c r="J87" s="13"/>
      <c r="K87" s="20"/>
    </row>
    <row r="88" spans="1:11" ht="16.5" customHeight="1" x14ac:dyDescent="0.2">
      <c r="A88" s="25"/>
      <c r="B88" s="6"/>
      <c r="E88" s="20"/>
      <c r="F88" s="20"/>
      <c r="G88" s="20"/>
      <c r="H88" s="20"/>
      <c r="I88" s="20"/>
      <c r="J88" s="20"/>
      <c r="K88" s="20"/>
    </row>
    <row r="89" spans="1:11" ht="16.5" customHeight="1" x14ac:dyDescent="0.2">
      <c r="A89" s="25"/>
      <c r="B89" s="6"/>
      <c r="E89" s="20"/>
      <c r="F89" s="20"/>
      <c r="G89" s="20"/>
      <c r="H89" s="20"/>
      <c r="I89" s="20"/>
      <c r="J89" s="20"/>
      <c r="K89" s="20"/>
    </row>
    <row r="90" spans="1:11" ht="16.5" customHeight="1" x14ac:dyDescent="0.2">
      <c r="A90" s="25"/>
      <c r="B90" s="6"/>
      <c r="E90" s="20"/>
      <c r="F90" s="13"/>
      <c r="G90" s="20"/>
      <c r="H90" s="13"/>
      <c r="I90" s="20"/>
      <c r="J90" s="13"/>
      <c r="K90" s="20"/>
    </row>
    <row r="91" spans="1:11" ht="16.5" customHeight="1" x14ac:dyDescent="0.2">
      <c r="A91" s="25"/>
      <c r="B91" s="6"/>
      <c r="E91" s="20"/>
      <c r="F91" s="13"/>
      <c r="G91" s="20"/>
      <c r="H91" s="13"/>
      <c r="I91" s="20"/>
      <c r="J91" s="13"/>
      <c r="K91" s="20"/>
    </row>
    <row r="92" spans="1:11" ht="16.5" customHeight="1" x14ac:dyDescent="0.2">
      <c r="A92" s="25"/>
      <c r="B92" s="6"/>
      <c r="E92" s="20"/>
      <c r="F92" s="13"/>
      <c r="G92" s="20"/>
      <c r="H92" s="13"/>
      <c r="I92" s="20"/>
      <c r="J92" s="13"/>
      <c r="K92" s="20"/>
    </row>
    <row r="93" spans="1:11" ht="16.5" customHeight="1" x14ac:dyDescent="0.2">
      <c r="A93" s="25"/>
      <c r="B93" s="6"/>
      <c r="E93" s="20"/>
      <c r="F93" s="13"/>
      <c r="G93" s="20"/>
      <c r="H93" s="13"/>
      <c r="I93" s="20"/>
      <c r="J93" s="13"/>
      <c r="K93" s="20"/>
    </row>
    <row r="94" spans="1:11" ht="16.5" customHeight="1" x14ac:dyDescent="0.2">
      <c r="A94" s="25"/>
      <c r="B94" s="6"/>
      <c r="E94" s="20"/>
      <c r="F94" s="13"/>
      <c r="G94" s="20"/>
      <c r="H94" s="13"/>
      <c r="I94" s="20"/>
      <c r="J94" s="13"/>
      <c r="K94" s="20"/>
    </row>
    <row r="95" spans="1:11" ht="16.5" customHeight="1" x14ac:dyDescent="0.2">
      <c r="A95" s="25"/>
      <c r="B95" s="6"/>
      <c r="E95" s="20"/>
      <c r="F95" s="13"/>
      <c r="G95" s="20"/>
      <c r="H95" s="13"/>
      <c r="I95" s="20"/>
      <c r="J95" s="13"/>
      <c r="K95" s="20"/>
    </row>
    <row r="96" spans="1:11" ht="16.5" customHeight="1" x14ac:dyDescent="0.2">
      <c r="A96" s="25"/>
      <c r="B96" s="6"/>
      <c r="E96" s="20"/>
      <c r="F96" s="13"/>
      <c r="G96" s="20"/>
      <c r="H96" s="13"/>
      <c r="I96" s="20"/>
      <c r="J96" s="13"/>
      <c r="K96" s="20"/>
    </row>
    <row r="97" spans="1:11" ht="16.5" customHeight="1" x14ac:dyDescent="0.2">
      <c r="A97" s="25"/>
      <c r="B97" s="6"/>
      <c r="E97" s="20"/>
      <c r="F97" s="13"/>
      <c r="G97" s="20"/>
      <c r="H97" s="13"/>
      <c r="I97" s="20"/>
      <c r="J97" s="13"/>
      <c r="K97" s="20"/>
    </row>
    <row r="98" spans="1:11" ht="16.5" customHeight="1" x14ac:dyDescent="0.2">
      <c r="A98" s="25"/>
      <c r="B98" s="6"/>
      <c r="E98" s="20"/>
      <c r="F98" s="13"/>
      <c r="G98" s="20"/>
      <c r="H98" s="13"/>
      <c r="I98" s="20"/>
      <c r="J98" s="13"/>
      <c r="K98" s="20"/>
    </row>
    <row r="99" spans="1:11" ht="16.5" customHeight="1" x14ac:dyDescent="0.2">
      <c r="A99" s="25"/>
      <c r="B99" s="6"/>
      <c r="E99" s="20"/>
      <c r="F99" s="13"/>
      <c r="G99" s="20"/>
      <c r="H99" s="13"/>
      <c r="I99" s="20"/>
      <c r="J99" s="13"/>
      <c r="K99" s="20"/>
    </row>
    <row r="100" spans="1:11" ht="16.5" customHeight="1" x14ac:dyDescent="0.2">
      <c r="A100" s="25"/>
      <c r="B100" s="6"/>
      <c r="E100" s="20"/>
      <c r="F100" s="13"/>
      <c r="G100" s="20"/>
      <c r="H100" s="13"/>
      <c r="I100" s="20"/>
      <c r="J100" s="13"/>
      <c r="K100" s="20"/>
    </row>
    <row r="101" spans="1:11" ht="16.5" customHeight="1" x14ac:dyDescent="0.2">
      <c r="A101" s="25"/>
      <c r="B101" s="6"/>
      <c r="E101" s="20"/>
      <c r="F101" s="13"/>
      <c r="G101" s="20"/>
      <c r="H101" s="13"/>
      <c r="I101" s="20"/>
      <c r="J101" s="13"/>
      <c r="K101" s="20"/>
    </row>
    <row r="102" spans="1:11" ht="21.95" customHeight="1" x14ac:dyDescent="0.2">
      <c r="A102" s="379" t="str">
        <f>A52</f>
        <v>The condensed notes to the interim financial information on page 14 to 30 are an integral part of these interim financial information.</v>
      </c>
      <c r="B102" s="379"/>
      <c r="C102" s="379"/>
      <c r="D102" s="379"/>
      <c r="E102" s="379"/>
      <c r="F102" s="379"/>
      <c r="G102" s="379"/>
      <c r="H102" s="379"/>
      <c r="I102" s="379"/>
      <c r="J102" s="379"/>
      <c r="K102" s="379"/>
    </row>
    <row r="103" spans="1:11" ht="16.5" customHeight="1" x14ac:dyDescent="0.2">
      <c r="A103" s="23" t="str">
        <f>A53</f>
        <v>World Corporation Public Company Limited</v>
      </c>
      <c r="B103" s="2"/>
      <c r="C103" s="10"/>
      <c r="D103" s="10"/>
      <c r="E103" s="21"/>
      <c r="F103" s="21"/>
      <c r="G103" s="21"/>
      <c r="H103" s="21"/>
      <c r="I103" s="21"/>
      <c r="J103" s="21"/>
      <c r="K103" s="21"/>
    </row>
    <row r="104" spans="1:11" ht="16.5" customHeight="1" x14ac:dyDescent="0.2">
      <c r="A104" s="23" t="str">
        <f>A54</f>
        <v>Statements of Financial Position</v>
      </c>
      <c r="B104" s="2"/>
      <c r="C104" s="10"/>
      <c r="D104" s="10"/>
      <c r="E104" s="21"/>
      <c r="F104" s="21"/>
      <c r="G104" s="21"/>
      <c r="H104" s="21"/>
      <c r="I104" s="21"/>
      <c r="J104" s="21"/>
      <c r="K104" s="21"/>
    </row>
    <row r="105" spans="1:11" ht="16.5" customHeight="1" x14ac:dyDescent="0.2">
      <c r="A105" s="27" t="str">
        <f>55:55</f>
        <v>As at 30 September 2021</v>
      </c>
      <c r="B105" s="7"/>
      <c r="C105" s="11"/>
      <c r="D105" s="11"/>
      <c r="E105" s="22"/>
      <c r="F105" s="22"/>
      <c r="G105" s="22"/>
      <c r="H105" s="22"/>
      <c r="I105" s="22"/>
      <c r="J105" s="22"/>
      <c r="K105" s="22"/>
    </row>
    <row r="106" spans="1:11" ht="16.5" customHeight="1" x14ac:dyDescent="0.2">
      <c r="A106" s="28"/>
      <c r="B106" s="16"/>
      <c r="C106" s="10"/>
      <c r="D106" s="10"/>
      <c r="E106" s="21"/>
      <c r="F106" s="21"/>
      <c r="G106" s="21"/>
      <c r="H106" s="21"/>
      <c r="I106" s="21"/>
      <c r="J106" s="21"/>
      <c r="K106" s="21"/>
    </row>
    <row r="107" spans="1:11" ht="16.5" customHeight="1" x14ac:dyDescent="0.2">
      <c r="A107" s="28"/>
      <c r="B107" s="16"/>
      <c r="C107" s="10"/>
      <c r="D107" s="10"/>
      <c r="E107" s="21"/>
      <c r="F107" s="21"/>
      <c r="G107" s="21"/>
      <c r="H107" s="21"/>
      <c r="I107" s="21"/>
      <c r="J107" s="21"/>
      <c r="K107" s="21"/>
    </row>
    <row r="108" spans="1:11" s="156" customFormat="1" ht="16.5" customHeight="1" x14ac:dyDescent="0.2">
      <c r="A108" s="186"/>
      <c r="B108" s="187"/>
      <c r="C108" s="188"/>
      <c r="D108" s="188"/>
      <c r="E108" s="377" t="s">
        <v>3</v>
      </c>
      <c r="F108" s="377"/>
      <c r="G108" s="377"/>
      <c r="H108" s="377"/>
      <c r="I108" s="377" t="s">
        <v>4</v>
      </c>
      <c r="J108" s="377"/>
      <c r="K108" s="377"/>
    </row>
    <row r="109" spans="1:11" s="156" customFormat="1" ht="16.5" customHeight="1" x14ac:dyDescent="0.2">
      <c r="A109" s="163"/>
      <c r="C109" s="153"/>
      <c r="D109" s="154"/>
      <c r="E109" s="376" t="s">
        <v>42</v>
      </c>
      <c r="F109" s="376"/>
      <c r="G109" s="376"/>
      <c r="H109" s="376"/>
      <c r="I109" s="376" t="s">
        <v>42</v>
      </c>
      <c r="J109" s="376"/>
      <c r="K109" s="376"/>
    </row>
    <row r="110" spans="1:11" s="156" customFormat="1" ht="16.5" customHeight="1" x14ac:dyDescent="0.2">
      <c r="A110" s="163"/>
      <c r="C110" s="153"/>
      <c r="D110" s="154"/>
      <c r="E110" s="374"/>
      <c r="F110" s="374"/>
      <c r="G110" s="155" t="s">
        <v>172</v>
      </c>
      <c r="H110" s="374"/>
      <c r="I110" s="374"/>
      <c r="J110" s="374"/>
      <c r="K110" s="374"/>
    </row>
    <row r="111" spans="1:11" s="156" customFormat="1" ht="16.5" customHeight="1" x14ac:dyDescent="0.2">
      <c r="A111" s="163"/>
      <c r="C111" s="153"/>
      <c r="D111" s="154"/>
      <c r="E111" s="155" t="s">
        <v>76</v>
      </c>
      <c r="F111" s="155"/>
      <c r="G111" s="155" t="s">
        <v>77</v>
      </c>
      <c r="H111" s="155"/>
      <c r="I111" s="155" t="s">
        <v>76</v>
      </c>
      <c r="J111" s="155"/>
      <c r="K111" s="155" t="s">
        <v>77</v>
      </c>
    </row>
    <row r="112" spans="1:11" s="156" customFormat="1" ht="16.5" customHeight="1" x14ac:dyDescent="0.2">
      <c r="A112" s="163"/>
      <c r="C112" s="153"/>
      <c r="D112" s="154"/>
      <c r="E112" s="160" t="s">
        <v>186</v>
      </c>
      <c r="F112" s="157"/>
      <c r="G112" s="159" t="s">
        <v>96</v>
      </c>
      <c r="H112" s="157"/>
      <c r="I112" s="160" t="s">
        <v>186</v>
      </c>
      <c r="J112" s="157"/>
      <c r="K112" s="159" t="s">
        <v>96</v>
      </c>
    </row>
    <row r="113" spans="1:11" s="156" customFormat="1" ht="16.5" customHeight="1" x14ac:dyDescent="0.2">
      <c r="A113" s="163"/>
      <c r="C113" s="153"/>
      <c r="D113" s="154"/>
      <c r="E113" s="160" t="s">
        <v>127</v>
      </c>
      <c r="F113" s="158"/>
      <c r="G113" s="160" t="s">
        <v>97</v>
      </c>
      <c r="H113" s="158"/>
      <c r="I113" s="160" t="s">
        <v>127</v>
      </c>
      <c r="J113" s="158"/>
      <c r="K113" s="160" t="s">
        <v>97</v>
      </c>
    </row>
    <row r="114" spans="1:11" s="156" customFormat="1" ht="16.5" customHeight="1" x14ac:dyDescent="0.2">
      <c r="A114" s="163"/>
      <c r="C114" s="161" t="s">
        <v>135</v>
      </c>
      <c r="D114" s="154"/>
      <c r="E114" s="162" t="s">
        <v>2</v>
      </c>
      <c r="F114" s="158"/>
      <c r="G114" s="162" t="s">
        <v>2</v>
      </c>
      <c r="H114" s="158"/>
      <c r="I114" s="162" t="s">
        <v>2</v>
      </c>
      <c r="J114" s="158"/>
      <c r="K114" s="162" t="s">
        <v>2</v>
      </c>
    </row>
    <row r="115" spans="1:11" s="156" customFormat="1" ht="16.5" customHeight="1" x14ac:dyDescent="0.2">
      <c r="A115" s="151"/>
      <c r="B115" s="152"/>
      <c r="C115" s="153"/>
      <c r="D115" s="165"/>
      <c r="E115" s="230"/>
      <c r="F115" s="173"/>
      <c r="G115" s="189"/>
      <c r="H115" s="173"/>
      <c r="I115" s="230"/>
      <c r="J115" s="173"/>
      <c r="K115" s="189"/>
    </row>
    <row r="116" spans="1:11" s="156" customFormat="1" ht="16.5" customHeight="1" x14ac:dyDescent="0.2">
      <c r="A116" s="151" t="s">
        <v>100</v>
      </c>
      <c r="B116" s="152"/>
      <c r="C116" s="153"/>
      <c r="D116" s="154"/>
      <c r="E116" s="217"/>
      <c r="F116" s="158"/>
      <c r="G116" s="158"/>
      <c r="H116" s="158"/>
      <c r="I116" s="217"/>
      <c r="J116" s="158"/>
      <c r="K116" s="158"/>
    </row>
    <row r="117" spans="1:11" s="156" customFormat="1" ht="16.5" customHeight="1" x14ac:dyDescent="0.2">
      <c r="A117" s="163"/>
      <c r="C117" s="153"/>
      <c r="D117" s="154"/>
      <c r="E117" s="217"/>
      <c r="F117" s="158"/>
      <c r="G117" s="158"/>
      <c r="H117" s="158"/>
      <c r="I117" s="217"/>
      <c r="J117" s="158"/>
      <c r="K117" s="158"/>
    </row>
    <row r="118" spans="1:11" s="156" customFormat="1" ht="16.5" customHeight="1" x14ac:dyDescent="0.2">
      <c r="A118" s="151" t="s">
        <v>27</v>
      </c>
      <c r="B118" s="152"/>
      <c r="C118" s="153"/>
      <c r="D118" s="165"/>
      <c r="E118" s="216"/>
      <c r="F118" s="166"/>
      <c r="G118" s="166"/>
      <c r="H118" s="166"/>
      <c r="I118" s="216"/>
      <c r="J118" s="166"/>
      <c r="K118" s="166"/>
    </row>
    <row r="119" spans="1:11" s="156" customFormat="1" ht="16.5" customHeight="1" x14ac:dyDescent="0.2">
      <c r="A119" s="151"/>
      <c r="B119" s="152"/>
      <c r="C119" s="153"/>
      <c r="D119" s="165"/>
      <c r="E119" s="216"/>
      <c r="F119" s="166"/>
      <c r="G119" s="166"/>
      <c r="H119" s="166"/>
      <c r="I119" s="216"/>
      <c r="J119" s="166"/>
      <c r="K119" s="166"/>
    </row>
    <row r="120" spans="1:11" s="156" customFormat="1" ht="16.5" customHeight="1" x14ac:dyDescent="0.2">
      <c r="A120" s="163" t="s">
        <v>28</v>
      </c>
      <c r="C120" s="153"/>
      <c r="D120" s="165"/>
      <c r="E120" s="216"/>
      <c r="F120" s="166"/>
      <c r="G120" s="166"/>
      <c r="H120" s="166"/>
      <c r="I120" s="216"/>
      <c r="J120" s="166"/>
      <c r="K120" s="166"/>
    </row>
    <row r="121" spans="1:11" s="156" customFormat="1" ht="16.5" customHeight="1" x14ac:dyDescent="0.2">
      <c r="A121" s="163"/>
      <c r="B121" s="156" t="s">
        <v>29</v>
      </c>
      <c r="C121" s="153"/>
      <c r="D121" s="165"/>
      <c r="E121" s="228"/>
      <c r="F121" s="173"/>
      <c r="G121" s="173"/>
      <c r="H121" s="173"/>
      <c r="I121" s="228"/>
      <c r="J121" s="166"/>
      <c r="K121" s="166"/>
    </row>
    <row r="122" spans="1:11" s="156" customFormat="1" ht="16.5" customHeight="1" x14ac:dyDescent="0.2">
      <c r="A122" s="163"/>
      <c r="B122" s="156" t="s">
        <v>30</v>
      </c>
      <c r="C122" s="153"/>
      <c r="D122" s="165"/>
      <c r="E122" s="222"/>
      <c r="F122" s="166"/>
      <c r="G122" s="166"/>
      <c r="H122" s="166"/>
      <c r="I122" s="222"/>
      <c r="J122" s="166"/>
      <c r="K122" s="166"/>
    </row>
    <row r="123" spans="1:11" s="156" customFormat="1" ht="16.5" customHeight="1" x14ac:dyDescent="0.2">
      <c r="A123" s="163"/>
      <c r="B123" s="156" t="s">
        <v>31</v>
      </c>
      <c r="C123" s="153"/>
      <c r="D123" s="165"/>
      <c r="E123" s="227">
        <v>3648377850</v>
      </c>
      <c r="F123" s="173"/>
      <c r="G123" s="176">
        <v>3648377850</v>
      </c>
      <c r="H123" s="173"/>
      <c r="I123" s="227">
        <v>3648377850</v>
      </c>
      <c r="J123" s="173"/>
      <c r="K123" s="176">
        <v>3648377850</v>
      </c>
    </row>
    <row r="124" spans="1:11" s="156" customFormat="1" ht="16.5" customHeight="1" x14ac:dyDescent="0.2">
      <c r="A124" s="151"/>
      <c r="B124" s="152"/>
      <c r="C124" s="153"/>
      <c r="D124" s="165"/>
      <c r="E124" s="216"/>
      <c r="F124" s="166"/>
      <c r="G124" s="166"/>
      <c r="H124" s="166"/>
      <c r="I124" s="216"/>
      <c r="J124" s="166"/>
      <c r="K124" s="166"/>
    </row>
    <row r="125" spans="1:11" s="156" customFormat="1" ht="16.5" customHeight="1" x14ac:dyDescent="0.2">
      <c r="A125" s="163"/>
      <c r="B125" s="156" t="s">
        <v>29</v>
      </c>
      <c r="C125" s="153"/>
      <c r="D125" s="165"/>
      <c r="E125" s="228"/>
      <c r="F125" s="173"/>
      <c r="G125" s="173"/>
      <c r="H125" s="173"/>
      <c r="I125" s="228"/>
      <c r="J125" s="173"/>
      <c r="K125" s="173"/>
    </row>
    <row r="126" spans="1:11" s="156" customFormat="1" ht="16.5" customHeight="1" x14ac:dyDescent="0.2">
      <c r="A126" s="163"/>
      <c r="B126" s="156" t="s">
        <v>30</v>
      </c>
      <c r="C126" s="153"/>
      <c r="D126" s="165"/>
      <c r="E126" s="222"/>
      <c r="F126" s="166"/>
      <c r="G126" s="166"/>
      <c r="H126" s="166"/>
      <c r="I126" s="222"/>
      <c r="J126" s="166"/>
      <c r="K126" s="166"/>
    </row>
    <row r="127" spans="1:11" s="156" customFormat="1" ht="16.5" customHeight="1" x14ac:dyDescent="0.2">
      <c r="A127" s="163"/>
      <c r="B127" s="156" t="s">
        <v>31</v>
      </c>
      <c r="C127" s="153"/>
      <c r="D127" s="165"/>
      <c r="E127" s="231">
        <v>3648377850</v>
      </c>
      <c r="F127" s="172"/>
      <c r="G127" s="199">
        <v>3648377850</v>
      </c>
      <c r="H127" s="172"/>
      <c r="I127" s="231">
        <v>3648377850</v>
      </c>
      <c r="J127" s="172"/>
      <c r="K127" s="199">
        <v>3648377850</v>
      </c>
    </row>
    <row r="128" spans="1:11" s="156" customFormat="1" ht="16.5" customHeight="1" x14ac:dyDescent="0.2">
      <c r="A128" s="163" t="s">
        <v>32</v>
      </c>
      <c r="C128" s="153"/>
      <c r="D128" s="165"/>
      <c r="E128" s="232">
        <v>-2304522000</v>
      </c>
      <c r="F128" s="166"/>
      <c r="G128" s="199">
        <v>-2304522000</v>
      </c>
      <c r="H128" s="166"/>
      <c r="I128" s="232">
        <v>-2304522000</v>
      </c>
      <c r="J128" s="166"/>
      <c r="K128" s="199">
        <v>-2304522000</v>
      </c>
    </row>
    <row r="129" spans="1:11" s="156" customFormat="1" ht="16.5" customHeight="1" x14ac:dyDescent="0.2">
      <c r="A129" s="163" t="s">
        <v>33</v>
      </c>
      <c r="C129" s="153"/>
      <c r="D129" s="165"/>
      <c r="E129" s="220"/>
      <c r="F129" s="166"/>
      <c r="G129" s="191"/>
      <c r="H129" s="166"/>
      <c r="I129" s="220"/>
      <c r="J129" s="166"/>
      <c r="K129" s="172"/>
    </row>
    <row r="130" spans="1:11" s="156" customFormat="1" ht="16.5" customHeight="1" x14ac:dyDescent="0.2">
      <c r="A130" s="163"/>
      <c r="B130" s="156" t="s">
        <v>34</v>
      </c>
      <c r="C130" s="167">
        <v>12</v>
      </c>
      <c r="D130" s="165"/>
      <c r="E130" s="223">
        <v>0</v>
      </c>
      <c r="F130" s="166"/>
      <c r="G130" s="191">
        <v>24731826</v>
      </c>
      <c r="H130" s="166"/>
      <c r="I130" s="233">
        <v>0</v>
      </c>
      <c r="J130" s="166"/>
      <c r="K130" s="177">
        <v>0</v>
      </c>
    </row>
    <row r="131" spans="1:11" s="156" customFormat="1" ht="16.5" customHeight="1" x14ac:dyDescent="0.2">
      <c r="A131" s="163" t="s">
        <v>35</v>
      </c>
      <c r="C131" s="153"/>
      <c r="D131" s="165"/>
      <c r="E131" s="220"/>
      <c r="F131" s="166"/>
      <c r="G131" s="191"/>
      <c r="H131" s="166"/>
      <c r="I131" s="220"/>
      <c r="J131" s="166"/>
      <c r="K131" s="172"/>
    </row>
    <row r="132" spans="1:11" s="156" customFormat="1" ht="16.5" customHeight="1" x14ac:dyDescent="0.2">
      <c r="A132" s="163"/>
      <c r="B132" s="156" t="s">
        <v>106</v>
      </c>
      <c r="C132" s="153"/>
      <c r="D132" s="165"/>
      <c r="E132" s="220">
        <v>367137785</v>
      </c>
      <c r="F132" s="166"/>
      <c r="G132" s="191">
        <v>369337785</v>
      </c>
      <c r="H132" s="166"/>
      <c r="I132" s="220">
        <v>364837785</v>
      </c>
      <c r="J132" s="166"/>
      <c r="K132" s="172">
        <v>364837785</v>
      </c>
    </row>
    <row r="133" spans="1:11" s="156" customFormat="1" ht="16.5" customHeight="1" x14ac:dyDescent="0.2">
      <c r="A133" s="163"/>
      <c r="B133" s="156" t="s">
        <v>36</v>
      </c>
      <c r="C133" s="153"/>
      <c r="D133" s="165"/>
      <c r="E133" s="219">
        <v>175807357</v>
      </c>
      <c r="F133" s="169"/>
      <c r="G133" s="196">
        <v>113292673</v>
      </c>
      <c r="H133" s="169"/>
      <c r="I133" s="219">
        <v>296455265</v>
      </c>
      <c r="J133" s="169"/>
      <c r="K133" s="190">
        <v>239957370</v>
      </c>
    </row>
    <row r="134" spans="1:11" s="156" customFormat="1" ht="16.5" customHeight="1" x14ac:dyDescent="0.2">
      <c r="A134" s="163"/>
      <c r="B134" s="152"/>
      <c r="C134" s="164"/>
      <c r="D134" s="165"/>
      <c r="E134" s="233"/>
      <c r="F134" s="169"/>
      <c r="G134" s="169"/>
      <c r="H134" s="169"/>
      <c r="I134" s="233"/>
      <c r="J134" s="169"/>
      <c r="K134" s="169"/>
    </row>
    <row r="135" spans="1:11" s="156" customFormat="1" ht="16.5" customHeight="1" x14ac:dyDescent="0.2">
      <c r="A135" s="151" t="s">
        <v>37</v>
      </c>
      <c r="B135" s="152"/>
      <c r="C135" s="164"/>
      <c r="D135" s="165"/>
      <c r="E135" s="233">
        <f>SUM(E127:E133)</f>
        <v>1886800992</v>
      </c>
      <c r="F135" s="169"/>
      <c r="G135" s="169">
        <f>SUM(G127:G133)</f>
        <v>1851218134</v>
      </c>
      <c r="H135" s="169"/>
      <c r="I135" s="233">
        <f>SUM(I127:I133)</f>
        <v>2005148900</v>
      </c>
      <c r="J135" s="169"/>
      <c r="K135" s="169">
        <f>SUM(K127:K133)</f>
        <v>1948651005</v>
      </c>
    </row>
    <row r="136" spans="1:11" s="156" customFormat="1" ht="16.5" customHeight="1" x14ac:dyDescent="0.2">
      <c r="A136" s="163" t="s">
        <v>38</v>
      </c>
      <c r="C136" s="164"/>
      <c r="D136" s="165"/>
      <c r="E136" s="227">
        <v>198870607</v>
      </c>
      <c r="F136" s="169"/>
      <c r="G136" s="175">
        <v>0</v>
      </c>
      <c r="H136" s="169"/>
      <c r="I136" s="227">
        <v>0</v>
      </c>
      <c r="J136" s="172"/>
      <c r="K136" s="175">
        <v>0</v>
      </c>
    </row>
    <row r="137" spans="1:11" s="156" customFormat="1" ht="16.5" customHeight="1" x14ac:dyDescent="0.2">
      <c r="A137" s="163"/>
      <c r="C137" s="164"/>
      <c r="D137" s="165"/>
      <c r="E137" s="220"/>
      <c r="F137" s="169"/>
      <c r="G137" s="172"/>
      <c r="H137" s="169"/>
      <c r="I137" s="220"/>
      <c r="J137" s="169"/>
      <c r="K137" s="172"/>
    </row>
    <row r="138" spans="1:11" s="156" customFormat="1" ht="16.5" customHeight="1" x14ac:dyDescent="0.2">
      <c r="A138" s="151" t="s">
        <v>39</v>
      </c>
      <c r="B138" s="152"/>
      <c r="C138" s="164"/>
      <c r="D138" s="165"/>
      <c r="E138" s="227">
        <f>+E135+E136</f>
        <v>2085671599</v>
      </c>
      <c r="F138" s="169"/>
      <c r="G138" s="176">
        <f>+G135+G136</f>
        <v>1851218134</v>
      </c>
      <c r="H138" s="169"/>
      <c r="I138" s="227">
        <f>SUM(I135:I136)</f>
        <v>2005148900</v>
      </c>
      <c r="J138" s="169"/>
      <c r="K138" s="176">
        <f>SUM(K135:K136)</f>
        <v>1948651005</v>
      </c>
    </row>
    <row r="139" spans="1:11" s="156" customFormat="1" ht="16.5" customHeight="1" x14ac:dyDescent="0.2">
      <c r="A139" s="151"/>
      <c r="B139" s="152"/>
      <c r="C139" s="164"/>
      <c r="D139" s="165"/>
      <c r="E139" s="230"/>
      <c r="F139" s="173"/>
      <c r="G139" s="189"/>
      <c r="H139" s="173"/>
      <c r="I139" s="230"/>
      <c r="J139" s="173"/>
      <c r="K139" s="189"/>
    </row>
    <row r="140" spans="1:11" s="156" customFormat="1" ht="16.5" customHeight="1" thickBot="1" x14ac:dyDescent="0.25">
      <c r="A140" s="151" t="s">
        <v>40</v>
      </c>
      <c r="B140" s="152"/>
      <c r="C140" s="164"/>
      <c r="D140" s="165"/>
      <c r="E140" s="236">
        <f>+E138+E85</f>
        <v>2300107576</v>
      </c>
      <c r="F140" s="169"/>
      <c r="G140" s="237">
        <f>+G138+G85</f>
        <v>2847260587</v>
      </c>
      <c r="H140" s="169"/>
      <c r="I140" s="236">
        <f>+I138+I85</f>
        <v>2379494248</v>
      </c>
      <c r="J140" s="169"/>
      <c r="K140" s="237">
        <f>+K138+K85</f>
        <v>2123492258</v>
      </c>
    </row>
    <row r="141" spans="1:11" s="156" customFormat="1" ht="16.5" customHeight="1" thickTop="1" x14ac:dyDescent="0.2">
      <c r="A141" s="151"/>
      <c r="B141" s="152"/>
      <c r="C141" s="164"/>
      <c r="D141" s="165"/>
      <c r="E141" s="177"/>
      <c r="F141" s="169"/>
      <c r="G141" s="177"/>
      <c r="H141" s="169"/>
      <c r="I141" s="177"/>
      <c r="J141" s="169"/>
      <c r="K141" s="177"/>
    </row>
    <row r="142" spans="1:11" s="156" customFormat="1" ht="16.5" customHeight="1" x14ac:dyDescent="0.2">
      <c r="A142" s="151"/>
      <c r="B142" s="152"/>
      <c r="C142" s="164"/>
      <c r="D142" s="165"/>
      <c r="E142" s="177"/>
      <c r="F142" s="177"/>
      <c r="G142" s="177"/>
      <c r="H142" s="177"/>
      <c r="I142" s="177"/>
      <c r="J142" s="177"/>
      <c r="K142" s="177"/>
    </row>
    <row r="143" spans="1:11" s="156" customFormat="1" ht="16.5" customHeight="1" x14ac:dyDescent="0.2">
      <c r="A143" s="151"/>
      <c r="B143" s="152"/>
      <c r="C143" s="164"/>
      <c r="D143" s="165"/>
      <c r="E143" s="177"/>
      <c r="F143" s="177"/>
      <c r="G143" s="177"/>
      <c r="H143" s="177"/>
      <c r="I143" s="177"/>
      <c r="J143" s="177"/>
      <c r="K143" s="177"/>
    </row>
    <row r="144" spans="1:11" s="156" customFormat="1" ht="16.5" customHeight="1" x14ac:dyDescent="0.2">
      <c r="A144" s="151"/>
      <c r="B144" s="152"/>
      <c r="C144" s="164"/>
      <c r="D144" s="165"/>
      <c r="E144" s="177"/>
      <c r="F144" s="177"/>
      <c r="G144" s="177"/>
      <c r="H144" s="177"/>
      <c r="I144" s="177"/>
      <c r="J144" s="177"/>
      <c r="K144" s="177"/>
    </row>
    <row r="145" spans="1:11" s="156" customFormat="1" ht="16.5" customHeight="1" x14ac:dyDescent="0.2">
      <c r="A145" s="151"/>
      <c r="B145" s="152"/>
      <c r="C145" s="164"/>
      <c r="D145" s="165"/>
      <c r="E145" s="177"/>
      <c r="F145" s="177"/>
      <c r="G145" s="177"/>
      <c r="H145" s="177"/>
      <c r="I145" s="177"/>
      <c r="J145" s="177"/>
      <c r="K145" s="177"/>
    </row>
    <row r="146" spans="1:11" s="156" customFormat="1" ht="16.5" customHeight="1" x14ac:dyDescent="0.2">
      <c r="A146" s="151"/>
      <c r="B146" s="152"/>
      <c r="C146" s="164"/>
      <c r="D146" s="165"/>
      <c r="E146" s="177"/>
      <c r="F146" s="177"/>
      <c r="G146" s="177"/>
      <c r="H146" s="177"/>
      <c r="I146" s="177"/>
      <c r="J146" s="177"/>
      <c r="K146" s="177"/>
    </row>
    <row r="147" spans="1:11" s="156" customFormat="1" ht="16.5" customHeight="1" x14ac:dyDescent="0.2">
      <c r="A147" s="151"/>
      <c r="B147" s="152"/>
      <c r="C147" s="164"/>
      <c r="D147" s="165"/>
      <c r="E147" s="177"/>
      <c r="F147" s="177"/>
      <c r="G147" s="177"/>
      <c r="H147" s="177"/>
      <c r="I147" s="177"/>
      <c r="J147" s="177"/>
      <c r="K147" s="177"/>
    </row>
    <row r="148" spans="1:11" ht="16.5" customHeight="1" x14ac:dyDescent="0.2">
      <c r="A148" s="25"/>
      <c r="B148" s="6"/>
      <c r="E148" s="15"/>
      <c r="F148" s="13"/>
      <c r="G148" s="15"/>
      <c r="H148" s="13"/>
      <c r="I148" s="15"/>
      <c r="J148" s="13"/>
      <c r="K148" s="15"/>
    </row>
    <row r="149" spans="1:11" ht="16.5" customHeight="1" x14ac:dyDescent="0.2">
      <c r="A149" s="25"/>
      <c r="B149" s="6"/>
      <c r="E149" s="15"/>
      <c r="F149" s="13"/>
      <c r="G149" s="15"/>
      <c r="H149" s="13"/>
      <c r="I149" s="15"/>
      <c r="J149" s="13"/>
      <c r="K149" s="15"/>
    </row>
    <row r="150" spans="1:11" ht="16.5" customHeight="1" x14ac:dyDescent="0.2">
      <c r="A150" s="25"/>
      <c r="B150" s="6"/>
      <c r="E150" s="15"/>
      <c r="F150" s="13"/>
      <c r="G150" s="15"/>
      <c r="H150" s="13"/>
      <c r="I150" s="15"/>
      <c r="J150" s="13"/>
      <c r="K150" s="15"/>
    </row>
    <row r="151" spans="1:11" ht="15" customHeight="1" x14ac:dyDescent="0.2">
      <c r="A151" s="25"/>
      <c r="B151" s="6"/>
      <c r="E151" s="15"/>
      <c r="F151" s="13"/>
      <c r="G151" s="15"/>
      <c r="H151" s="13"/>
      <c r="I151" s="15"/>
      <c r="J151" s="13"/>
      <c r="K151" s="15"/>
    </row>
    <row r="152" spans="1:11" ht="21.95" customHeight="1" x14ac:dyDescent="0.2">
      <c r="A152" s="378" t="str">
        <f>A102</f>
        <v>The condensed notes to the interim financial information on page 14 to 30 are an integral part of these interim financial information.</v>
      </c>
      <c r="B152" s="378"/>
      <c r="C152" s="378"/>
      <c r="D152" s="378"/>
      <c r="E152" s="378"/>
      <c r="F152" s="378"/>
      <c r="G152" s="378"/>
      <c r="H152" s="378"/>
      <c r="I152" s="378"/>
      <c r="J152" s="378"/>
      <c r="K152" s="378"/>
    </row>
  </sheetData>
  <mergeCells count="15">
    <mergeCell ref="E7:H7"/>
    <mergeCell ref="E6:H6"/>
    <mergeCell ref="I7:K7"/>
    <mergeCell ref="I6:K6"/>
    <mergeCell ref="A152:K152"/>
    <mergeCell ref="A52:K52"/>
    <mergeCell ref="E59:H59"/>
    <mergeCell ref="E58:H58"/>
    <mergeCell ref="I59:K59"/>
    <mergeCell ref="I58:K58"/>
    <mergeCell ref="E109:H109"/>
    <mergeCell ref="E108:H108"/>
    <mergeCell ref="I109:K109"/>
    <mergeCell ref="I108:K108"/>
    <mergeCell ref="A102:K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2" max="14" man="1"/>
    <brk id="102" max="14" man="1"/>
  </rowBreaks>
  <ignoredErrors>
    <ignoredError sqref="E11:K11 E63:K63 E113:K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6AF3-F726-4801-A08E-45CC5F08C813}">
  <dimension ref="A1:M108"/>
  <sheetViews>
    <sheetView zoomScaleNormal="100" zoomScaleSheetLayoutView="100" workbookViewId="0">
      <selection activeCell="G12" sqref="G12"/>
    </sheetView>
  </sheetViews>
  <sheetFormatPr defaultRowHeight="16.5" customHeight="1" x14ac:dyDescent="0.2"/>
  <cols>
    <col min="1" max="3" width="1.140625" style="34" customWidth="1"/>
    <col min="4" max="4" width="36.42578125" style="34" customWidth="1"/>
    <col min="5" max="5" width="5" style="58" customWidth="1"/>
    <col min="6" max="6" width="0.7109375" style="32" customWidth="1"/>
    <col min="7" max="7" width="13.140625" style="49" customWidth="1"/>
    <col min="8" max="8" width="0.7109375" style="33" customWidth="1"/>
    <col min="9" max="9" width="14.28515625" style="49" bestFit="1" customWidth="1"/>
    <col min="10" max="10" width="0.7109375" style="32" customWidth="1"/>
    <col min="11" max="11" width="12.28515625" style="49" bestFit="1" customWidth="1"/>
    <col min="12" max="12" width="0.7109375" style="32" customWidth="1"/>
    <col min="13" max="13" width="12.28515625" style="49" bestFit="1" customWidth="1"/>
    <col min="14" max="202" width="8.85546875" style="34"/>
    <col min="203" max="205" width="1.42578125" style="34" customWidth="1"/>
    <col min="206" max="206" width="34.28515625" style="34" customWidth="1"/>
    <col min="207" max="207" width="5.7109375" style="34" bestFit="1" customWidth="1"/>
    <col min="208" max="208" width="0.7109375" style="34" customWidth="1"/>
    <col min="209" max="209" width="11.7109375" style="34" customWidth="1"/>
    <col min="210" max="210" width="0.7109375" style="34" customWidth="1"/>
    <col min="211" max="211" width="11.7109375" style="34" customWidth="1"/>
    <col min="212" max="212" width="0.7109375" style="34" customWidth="1"/>
    <col min="213" max="213" width="11.7109375" style="34" customWidth="1"/>
    <col min="214" max="214" width="0.7109375" style="34" customWidth="1"/>
    <col min="215" max="215" width="11.7109375" style="34" customWidth="1"/>
    <col min="216" max="458" width="8.85546875" style="34"/>
    <col min="459" max="461" width="1.42578125" style="34" customWidth="1"/>
    <col min="462" max="462" width="34.28515625" style="34" customWidth="1"/>
    <col min="463" max="463" width="5.7109375" style="34" bestFit="1" customWidth="1"/>
    <col min="464" max="464" width="0.7109375" style="34" customWidth="1"/>
    <col min="465" max="465" width="11.7109375" style="34" customWidth="1"/>
    <col min="466" max="466" width="0.7109375" style="34" customWidth="1"/>
    <col min="467" max="467" width="11.7109375" style="34" customWidth="1"/>
    <col min="468" max="468" width="0.7109375" style="34" customWidth="1"/>
    <col min="469" max="469" width="11.7109375" style="34" customWidth="1"/>
    <col min="470" max="470" width="0.7109375" style="34" customWidth="1"/>
    <col min="471" max="471" width="11.7109375" style="34" customWidth="1"/>
    <col min="472" max="714" width="8.85546875" style="34"/>
    <col min="715" max="717" width="1.42578125" style="34" customWidth="1"/>
    <col min="718" max="718" width="34.28515625" style="34" customWidth="1"/>
    <col min="719" max="719" width="5.7109375" style="34" bestFit="1" customWidth="1"/>
    <col min="720" max="720" width="0.7109375" style="34" customWidth="1"/>
    <col min="721" max="721" width="11.7109375" style="34" customWidth="1"/>
    <col min="722" max="722" width="0.7109375" style="34" customWidth="1"/>
    <col min="723" max="723" width="11.7109375" style="34" customWidth="1"/>
    <col min="724" max="724" width="0.7109375" style="34" customWidth="1"/>
    <col min="725" max="725" width="11.7109375" style="34" customWidth="1"/>
    <col min="726" max="726" width="0.7109375" style="34" customWidth="1"/>
    <col min="727" max="727" width="11.7109375" style="34" customWidth="1"/>
    <col min="728" max="970" width="8.85546875" style="34"/>
    <col min="971" max="973" width="1.42578125" style="34" customWidth="1"/>
    <col min="974" max="974" width="34.28515625" style="34" customWidth="1"/>
    <col min="975" max="975" width="5.7109375" style="34" bestFit="1" customWidth="1"/>
    <col min="976" max="976" width="0.7109375" style="34" customWidth="1"/>
    <col min="977" max="977" width="11.7109375" style="34" customWidth="1"/>
    <col min="978" max="978" width="0.7109375" style="34" customWidth="1"/>
    <col min="979" max="979" width="11.7109375" style="34" customWidth="1"/>
    <col min="980" max="980" width="0.7109375" style="34" customWidth="1"/>
    <col min="981" max="981" width="11.7109375" style="34" customWidth="1"/>
    <col min="982" max="982" width="0.7109375" style="34" customWidth="1"/>
    <col min="983" max="983" width="11.7109375" style="34" customWidth="1"/>
    <col min="984" max="1226" width="8.85546875" style="34"/>
    <col min="1227" max="1229" width="1.42578125" style="34" customWidth="1"/>
    <col min="1230" max="1230" width="34.28515625" style="34" customWidth="1"/>
    <col min="1231" max="1231" width="5.7109375" style="34" bestFit="1" customWidth="1"/>
    <col min="1232" max="1232" width="0.7109375" style="34" customWidth="1"/>
    <col min="1233" max="1233" width="11.7109375" style="34" customWidth="1"/>
    <col min="1234" max="1234" width="0.7109375" style="34" customWidth="1"/>
    <col min="1235" max="1235" width="11.7109375" style="34" customWidth="1"/>
    <col min="1236" max="1236" width="0.7109375" style="34" customWidth="1"/>
    <col min="1237" max="1237" width="11.7109375" style="34" customWidth="1"/>
    <col min="1238" max="1238" width="0.7109375" style="34" customWidth="1"/>
    <col min="1239" max="1239" width="11.7109375" style="34" customWidth="1"/>
    <col min="1240" max="1482" width="8.85546875" style="34"/>
    <col min="1483" max="1485" width="1.42578125" style="34" customWidth="1"/>
    <col min="1486" max="1486" width="34.28515625" style="34" customWidth="1"/>
    <col min="1487" max="1487" width="5.7109375" style="34" bestFit="1" customWidth="1"/>
    <col min="1488" max="1488" width="0.7109375" style="34" customWidth="1"/>
    <col min="1489" max="1489" width="11.7109375" style="34" customWidth="1"/>
    <col min="1490" max="1490" width="0.7109375" style="34" customWidth="1"/>
    <col min="1491" max="1491" width="11.7109375" style="34" customWidth="1"/>
    <col min="1492" max="1492" width="0.7109375" style="34" customWidth="1"/>
    <col min="1493" max="1493" width="11.7109375" style="34" customWidth="1"/>
    <col min="1494" max="1494" width="0.7109375" style="34" customWidth="1"/>
    <col min="1495" max="1495" width="11.7109375" style="34" customWidth="1"/>
    <col min="1496" max="1738" width="8.85546875" style="34"/>
    <col min="1739" max="1741" width="1.42578125" style="34" customWidth="1"/>
    <col min="1742" max="1742" width="34.28515625" style="34" customWidth="1"/>
    <col min="1743" max="1743" width="5.7109375" style="34" bestFit="1" customWidth="1"/>
    <col min="1744" max="1744" width="0.7109375" style="34" customWidth="1"/>
    <col min="1745" max="1745" width="11.7109375" style="34" customWidth="1"/>
    <col min="1746" max="1746" width="0.7109375" style="34" customWidth="1"/>
    <col min="1747" max="1747" width="11.7109375" style="34" customWidth="1"/>
    <col min="1748" max="1748" width="0.7109375" style="34" customWidth="1"/>
    <col min="1749" max="1749" width="11.7109375" style="34" customWidth="1"/>
    <col min="1750" max="1750" width="0.7109375" style="34" customWidth="1"/>
    <col min="1751" max="1751" width="11.7109375" style="34" customWidth="1"/>
    <col min="1752" max="1994" width="8.85546875" style="34"/>
    <col min="1995" max="1997" width="1.42578125" style="34" customWidth="1"/>
    <col min="1998" max="1998" width="34.28515625" style="34" customWidth="1"/>
    <col min="1999" max="1999" width="5.7109375" style="34" bestFit="1" customWidth="1"/>
    <col min="2000" max="2000" width="0.7109375" style="34" customWidth="1"/>
    <col min="2001" max="2001" width="11.7109375" style="34" customWidth="1"/>
    <col min="2002" max="2002" width="0.7109375" style="34" customWidth="1"/>
    <col min="2003" max="2003" width="11.7109375" style="34" customWidth="1"/>
    <col min="2004" max="2004" width="0.7109375" style="34" customWidth="1"/>
    <col min="2005" max="2005" width="11.7109375" style="34" customWidth="1"/>
    <col min="2006" max="2006" width="0.7109375" style="34" customWidth="1"/>
    <col min="2007" max="2007" width="11.7109375" style="34" customWidth="1"/>
    <col min="2008" max="2250" width="8.85546875" style="34"/>
    <col min="2251" max="2253" width="1.42578125" style="34" customWidth="1"/>
    <col min="2254" max="2254" width="34.28515625" style="34" customWidth="1"/>
    <col min="2255" max="2255" width="5.7109375" style="34" bestFit="1" customWidth="1"/>
    <col min="2256" max="2256" width="0.7109375" style="34" customWidth="1"/>
    <col min="2257" max="2257" width="11.7109375" style="34" customWidth="1"/>
    <col min="2258" max="2258" width="0.7109375" style="34" customWidth="1"/>
    <col min="2259" max="2259" width="11.7109375" style="34" customWidth="1"/>
    <col min="2260" max="2260" width="0.7109375" style="34" customWidth="1"/>
    <col min="2261" max="2261" width="11.7109375" style="34" customWidth="1"/>
    <col min="2262" max="2262" width="0.7109375" style="34" customWidth="1"/>
    <col min="2263" max="2263" width="11.7109375" style="34" customWidth="1"/>
    <col min="2264" max="2506" width="8.85546875" style="34"/>
    <col min="2507" max="2509" width="1.42578125" style="34" customWidth="1"/>
    <col min="2510" max="2510" width="34.28515625" style="34" customWidth="1"/>
    <col min="2511" max="2511" width="5.7109375" style="34" bestFit="1" customWidth="1"/>
    <col min="2512" max="2512" width="0.7109375" style="34" customWidth="1"/>
    <col min="2513" max="2513" width="11.7109375" style="34" customWidth="1"/>
    <col min="2514" max="2514" width="0.7109375" style="34" customWidth="1"/>
    <col min="2515" max="2515" width="11.7109375" style="34" customWidth="1"/>
    <col min="2516" max="2516" width="0.7109375" style="34" customWidth="1"/>
    <col min="2517" max="2517" width="11.7109375" style="34" customWidth="1"/>
    <col min="2518" max="2518" width="0.7109375" style="34" customWidth="1"/>
    <col min="2519" max="2519" width="11.7109375" style="34" customWidth="1"/>
    <col min="2520" max="2762" width="8.85546875" style="34"/>
    <col min="2763" max="2765" width="1.42578125" style="34" customWidth="1"/>
    <col min="2766" max="2766" width="34.28515625" style="34" customWidth="1"/>
    <col min="2767" max="2767" width="5.7109375" style="34" bestFit="1" customWidth="1"/>
    <col min="2768" max="2768" width="0.7109375" style="34" customWidth="1"/>
    <col min="2769" max="2769" width="11.7109375" style="34" customWidth="1"/>
    <col min="2770" max="2770" width="0.7109375" style="34" customWidth="1"/>
    <col min="2771" max="2771" width="11.7109375" style="34" customWidth="1"/>
    <col min="2772" max="2772" width="0.7109375" style="34" customWidth="1"/>
    <col min="2773" max="2773" width="11.7109375" style="34" customWidth="1"/>
    <col min="2774" max="2774" width="0.7109375" style="34" customWidth="1"/>
    <col min="2775" max="2775" width="11.7109375" style="34" customWidth="1"/>
    <col min="2776" max="3018" width="8.85546875" style="34"/>
    <col min="3019" max="3021" width="1.42578125" style="34" customWidth="1"/>
    <col min="3022" max="3022" width="34.28515625" style="34" customWidth="1"/>
    <col min="3023" max="3023" width="5.7109375" style="34" bestFit="1" customWidth="1"/>
    <col min="3024" max="3024" width="0.7109375" style="34" customWidth="1"/>
    <col min="3025" max="3025" width="11.7109375" style="34" customWidth="1"/>
    <col min="3026" max="3026" width="0.7109375" style="34" customWidth="1"/>
    <col min="3027" max="3027" width="11.7109375" style="34" customWidth="1"/>
    <col min="3028" max="3028" width="0.7109375" style="34" customWidth="1"/>
    <col min="3029" max="3029" width="11.7109375" style="34" customWidth="1"/>
    <col min="3030" max="3030" width="0.7109375" style="34" customWidth="1"/>
    <col min="3031" max="3031" width="11.7109375" style="34" customWidth="1"/>
    <col min="3032" max="3274" width="8.85546875" style="34"/>
    <col min="3275" max="3277" width="1.42578125" style="34" customWidth="1"/>
    <col min="3278" max="3278" width="34.28515625" style="34" customWidth="1"/>
    <col min="3279" max="3279" width="5.7109375" style="34" bestFit="1" customWidth="1"/>
    <col min="3280" max="3280" width="0.7109375" style="34" customWidth="1"/>
    <col min="3281" max="3281" width="11.7109375" style="34" customWidth="1"/>
    <col min="3282" max="3282" width="0.7109375" style="34" customWidth="1"/>
    <col min="3283" max="3283" width="11.7109375" style="34" customWidth="1"/>
    <col min="3284" max="3284" width="0.7109375" style="34" customWidth="1"/>
    <col min="3285" max="3285" width="11.7109375" style="34" customWidth="1"/>
    <col min="3286" max="3286" width="0.7109375" style="34" customWidth="1"/>
    <col min="3287" max="3287" width="11.7109375" style="34" customWidth="1"/>
    <col min="3288" max="3530" width="8.85546875" style="34"/>
    <col min="3531" max="3533" width="1.42578125" style="34" customWidth="1"/>
    <col min="3534" max="3534" width="34.28515625" style="34" customWidth="1"/>
    <col min="3535" max="3535" width="5.7109375" style="34" bestFit="1" customWidth="1"/>
    <col min="3536" max="3536" width="0.7109375" style="34" customWidth="1"/>
    <col min="3537" max="3537" width="11.7109375" style="34" customWidth="1"/>
    <col min="3538" max="3538" width="0.7109375" style="34" customWidth="1"/>
    <col min="3539" max="3539" width="11.7109375" style="34" customWidth="1"/>
    <col min="3540" max="3540" width="0.7109375" style="34" customWidth="1"/>
    <col min="3541" max="3541" width="11.7109375" style="34" customWidth="1"/>
    <col min="3542" max="3542" width="0.7109375" style="34" customWidth="1"/>
    <col min="3543" max="3543" width="11.7109375" style="34" customWidth="1"/>
    <col min="3544" max="3786" width="8.85546875" style="34"/>
    <col min="3787" max="3789" width="1.42578125" style="34" customWidth="1"/>
    <col min="3790" max="3790" width="34.28515625" style="34" customWidth="1"/>
    <col min="3791" max="3791" width="5.7109375" style="34" bestFit="1" customWidth="1"/>
    <col min="3792" max="3792" width="0.7109375" style="34" customWidth="1"/>
    <col min="3793" max="3793" width="11.7109375" style="34" customWidth="1"/>
    <col min="3794" max="3794" width="0.7109375" style="34" customWidth="1"/>
    <col min="3795" max="3795" width="11.7109375" style="34" customWidth="1"/>
    <col min="3796" max="3796" width="0.7109375" style="34" customWidth="1"/>
    <col min="3797" max="3797" width="11.7109375" style="34" customWidth="1"/>
    <col min="3798" max="3798" width="0.7109375" style="34" customWidth="1"/>
    <col min="3799" max="3799" width="11.7109375" style="34" customWidth="1"/>
    <col min="3800" max="4042" width="8.85546875" style="34"/>
    <col min="4043" max="4045" width="1.42578125" style="34" customWidth="1"/>
    <col min="4046" max="4046" width="34.28515625" style="34" customWidth="1"/>
    <col min="4047" max="4047" width="5.7109375" style="34" bestFit="1" customWidth="1"/>
    <col min="4048" max="4048" width="0.7109375" style="34" customWidth="1"/>
    <col min="4049" max="4049" width="11.7109375" style="34" customWidth="1"/>
    <col min="4050" max="4050" width="0.7109375" style="34" customWidth="1"/>
    <col min="4051" max="4051" width="11.7109375" style="34" customWidth="1"/>
    <col min="4052" max="4052" width="0.7109375" style="34" customWidth="1"/>
    <col min="4053" max="4053" width="11.7109375" style="34" customWidth="1"/>
    <col min="4054" max="4054" width="0.7109375" style="34" customWidth="1"/>
    <col min="4055" max="4055" width="11.7109375" style="34" customWidth="1"/>
    <col min="4056" max="4298" width="8.85546875" style="34"/>
    <col min="4299" max="4301" width="1.42578125" style="34" customWidth="1"/>
    <col min="4302" max="4302" width="34.28515625" style="34" customWidth="1"/>
    <col min="4303" max="4303" width="5.7109375" style="34" bestFit="1" customWidth="1"/>
    <col min="4304" max="4304" width="0.7109375" style="34" customWidth="1"/>
    <col min="4305" max="4305" width="11.7109375" style="34" customWidth="1"/>
    <col min="4306" max="4306" width="0.7109375" style="34" customWidth="1"/>
    <col min="4307" max="4307" width="11.7109375" style="34" customWidth="1"/>
    <col min="4308" max="4308" width="0.7109375" style="34" customWidth="1"/>
    <col min="4309" max="4309" width="11.7109375" style="34" customWidth="1"/>
    <col min="4310" max="4310" width="0.7109375" style="34" customWidth="1"/>
    <col min="4311" max="4311" width="11.7109375" style="34" customWidth="1"/>
    <col min="4312" max="4554" width="8.85546875" style="34"/>
    <col min="4555" max="4557" width="1.42578125" style="34" customWidth="1"/>
    <col min="4558" max="4558" width="34.28515625" style="34" customWidth="1"/>
    <col min="4559" max="4559" width="5.7109375" style="34" bestFit="1" customWidth="1"/>
    <col min="4560" max="4560" width="0.7109375" style="34" customWidth="1"/>
    <col min="4561" max="4561" width="11.7109375" style="34" customWidth="1"/>
    <col min="4562" max="4562" width="0.7109375" style="34" customWidth="1"/>
    <col min="4563" max="4563" width="11.7109375" style="34" customWidth="1"/>
    <col min="4564" max="4564" width="0.7109375" style="34" customWidth="1"/>
    <col min="4565" max="4565" width="11.7109375" style="34" customWidth="1"/>
    <col min="4566" max="4566" width="0.7109375" style="34" customWidth="1"/>
    <col min="4567" max="4567" width="11.7109375" style="34" customWidth="1"/>
    <col min="4568" max="4810" width="8.85546875" style="34"/>
    <col min="4811" max="4813" width="1.42578125" style="34" customWidth="1"/>
    <col min="4814" max="4814" width="34.28515625" style="34" customWidth="1"/>
    <col min="4815" max="4815" width="5.7109375" style="34" bestFit="1" customWidth="1"/>
    <col min="4816" max="4816" width="0.7109375" style="34" customWidth="1"/>
    <col min="4817" max="4817" width="11.7109375" style="34" customWidth="1"/>
    <col min="4818" max="4818" width="0.7109375" style="34" customWidth="1"/>
    <col min="4819" max="4819" width="11.7109375" style="34" customWidth="1"/>
    <col min="4820" max="4820" width="0.7109375" style="34" customWidth="1"/>
    <col min="4821" max="4821" width="11.7109375" style="34" customWidth="1"/>
    <col min="4822" max="4822" width="0.7109375" style="34" customWidth="1"/>
    <col min="4823" max="4823" width="11.7109375" style="34" customWidth="1"/>
    <col min="4824" max="5066" width="8.85546875" style="34"/>
    <col min="5067" max="5069" width="1.42578125" style="34" customWidth="1"/>
    <col min="5070" max="5070" width="34.28515625" style="34" customWidth="1"/>
    <col min="5071" max="5071" width="5.7109375" style="34" bestFit="1" customWidth="1"/>
    <col min="5072" max="5072" width="0.7109375" style="34" customWidth="1"/>
    <col min="5073" max="5073" width="11.7109375" style="34" customWidth="1"/>
    <col min="5074" max="5074" width="0.7109375" style="34" customWidth="1"/>
    <col min="5075" max="5075" width="11.7109375" style="34" customWidth="1"/>
    <col min="5076" max="5076" width="0.7109375" style="34" customWidth="1"/>
    <col min="5077" max="5077" width="11.7109375" style="34" customWidth="1"/>
    <col min="5078" max="5078" width="0.7109375" style="34" customWidth="1"/>
    <col min="5079" max="5079" width="11.7109375" style="34" customWidth="1"/>
    <col min="5080" max="5322" width="8.85546875" style="34"/>
    <col min="5323" max="5325" width="1.42578125" style="34" customWidth="1"/>
    <col min="5326" max="5326" width="34.28515625" style="34" customWidth="1"/>
    <col min="5327" max="5327" width="5.7109375" style="34" bestFit="1" customWidth="1"/>
    <col min="5328" max="5328" width="0.7109375" style="34" customWidth="1"/>
    <col min="5329" max="5329" width="11.7109375" style="34" customWidth="1"/>
    <col min="5330" max="5330" width="0.7109375" style="34" customWidth="1"/>
    <col min="5331" max="5331" width="11.7109375" style="34" customWidth="1"/>
    <col min="5332" max="5332" width="0.7109375" style="34" customWidth="1"/>
    <col min="5333" max="5333" width="11.7109375" style="34" customWidth="1"/>
    <col min="5334" max="5334" width="0.7109375" style="34" customWidth="1"/>
    <col min="5335" max="5335" width="11.7109375" style="34" customWidth="1"/>
    <col min="5336" max="5578" width="8.85546875" style="34"/>
    <col min="5579" max="5581" width="1.42578125" style="34" customWidth="1"/>
    <col min="5582" max="5582" width="34.28515625" style="34" customWidth="1"/>
    <col min="5583" max="5583" width="5.7109375" style="34" bestFit="1" customWidth="1"/>
    <col min="5584" max="5584" width="0.7109375" style="34" customWidth="1"/>
    <col min="5585" max="5585" width="11.7109375" style="34" customWidth="1"/>
    <col min="5586" max="5586" width="0.7109375" style="34" customWidth="1"/>
    <col min="5587" max="5587" width="11.7109375" style="34" customWidth="1"/>
    <col min="5588" max="5588" width="0.7109375" style="34" customWidth="1"/>
    <col min="5589" max="5589" width="11.7109375" style="34" customWidth="1"/>
    <col min="5590" max="5590" width="0.7109375" style="34" customWidth="1"/>
    <col min="5591" max="5591" width="11.7109375" style="34" customWidth="1"/>
    <col min="5592" max="5834" width="8.85546875" style="34"/>
    <col min="5835" max="5837" width="1.42578125" style="34" customWidth="1"/>
    <col min="5838" max="5838" width="34.28515625" style="34" customWidth="1"/>
    <col min="5839" max="5839" width="5.7109375" style="34" bestFit="1" customWidth="1"/>
    <col min="5840" max="5840" width="0.7109375" style="34" customWidth="1"/>
    <col min="5841" max="5841" width="11.7109375" style="34" customWidth="1"/>
    <col min="5842" max="5842" width="0.7109375" style="34" customWidth="1"/>
    <col min="5843" max="5843" width="11.7109375" style="34" customWidth="1"/>
    <col min="5844" max="5844" width="0.7109375" style="34" customWidth="1"/>
    <col min="5845" max="5845" width="11.7109375" style="34" customWidth="1"/>
    <col min="5846" max="5846" width="0.7109375" style="34" customWidth="1"/>
    <col min="5847" max="5847" width="11.7109375" style="34" customWidth="1"/>
    <col min="5848" max="6090" width="8.85546875" style="34"/>
    <col min="6091" max="6093" width="1.42578125" style="34" customWidth="1"/>
    <col min="6094" max="6094" width="34.28515625" style="34" customWidth="1"/>
    <col min="6095" max="6095" width="5.7109375" style="34" bestFit="1" customWidth="1"/>
    <col min="6096" max="6096" width="0.7109375" style="34" customWidth="1"/>
    <col min="6097" max="6097" width="11.7109375" style="34" customWidth="1"/>
    <col min="6098" max="6098" width="0.7109375" style="34" customWidth="1"/>
    <col min="6099" max="6099" width="11.7109375" style="34" customWidth="1"/>
    <col min="6100" max="6100" width="0.7109375" style="34" customWidth="1"/>
    <col min="6101" max="6101" width="11.7109375" style="34" customWidth="1"/>
    <col min="6102" max="6102" width="0.7109375" style="34" customWidth="1"/>
    <col min="6103" max="6103" width="11.7109375" style="34" customWidth="1"/>
    <col min="6104" max="6346" width="8.85546875" style="34"/>
    <col min="6347" max="6349" width="1.42578125" style="34" customWidth="1"/>
    <col min="6350" max="6350" width="34.28515625" style="34" customWidth="1"/>
    <col min="6351" max="6351" width="5.7109375" style="34" bestFit="1" customWidth="1"/>
    <col min="6352" max="6352" width="0.7109375" style="34" customWidth="1"/>
    <col min="6353" max="6353" width="11.7109375" style="34" customWidth="1"/>
    <col min="6354" max="6354" width="0.7109375" style="34" customWidth="1"/>
    <col min="6355" max="6355" width="11.7109375" style="34" customWidth="1"/>
    <col min="6356" max="6356" width="0.7109375" style="34" customWidth="1"/>
    <col min="6357" max="6357" width="11.7109375" style="34" customWidth="1"/>
    <col min="6358" max="6358" width="0.7109375" style="34" customWidth="1"/>
    <col min="6359" max="6359" width="11.7109375" style="34" customWidth="1"/>
    <col min="6360" max="6602" width="8.85546875" style="34"/>
    <col min="6603" max="6605" width="1.42578125" style="34" customWidth="1"/>
    <col min="6606" max="6606" width="34.28515625" style="34" customWidth="1"/>
    <col min="6607" max="6607" width="5.7109375" style="34" bestFit="1" customWidth="1"/>
    <col min="6608" max="6608" width="0.7109375" style="34" customWidth="1"/>
    <col min="6609" max="6609" width="11.7109375" style="34" customWidth="1"/>
    <col min="6610" max="6610" width="0.7109375" style="34" customWidth="1"/>
    <col min="6611" max="6611" width="11.7109375" style="34" customWidth="1"/>
    <col min="6612" max="6612" width="0.7109375" style="34" customWidth="1"/>
    <col min="6613" max="6613" width="11.7109375" style="34" customWidth="1"/>
    <col min="6614" max="6614" width="0.7109375" style="34" customWidth="1"/>
    <col min="6615" max="6615" width="11.7109375" style="34" customWidth="1"/>
    <col min="6616" max="6858" width="8.85546875" style="34"/>
    <col min="6859" max="6861" width="1.42578125" style="34" customWidth="1"/>
    <col min="6862" max="6862" width="34.28515625" style="34" customWidth="1"/>
    <col min="6863" max="6863" width="5.7109375" style="34" bestFit="1" customWidth="1"/>
    <col min="6864" max="6864" width="0.7109375" style="34" customWidth="1"/>
    <col min="6865" max="6865" width="11.7109375" style="34" customWidth="1"/>
    <col min="6866" max="6866" width="0.7109375" style="34" customWidth="1"/>
    <col min="6867" max="6867" width="11.7109375" style="34" customWidth="1"/>
    <col min="6868" max="6868" width="0.7109375" style="34" customWidth="1"/>
    <col min="6869" max="6869" width="11.7109375" style="34" customWidth="1"/>
    <col min="6870" max="6870" width="0.7109375" style="34" customWidth="1"/>
    <col min="6871" max="6871" width="11.7109375" style="34" customWidth="1"/>
    <col min="6872" max="7114" width="8.85546875" style="34"/>
    <col min="7115" max="7117" width="1.42578125" style="34" customWidth="1"/>
    <col min="7118" max="7118" width="34.28515625" style="34" customWidth="1"/>
    <col min="7119" max="7119" width="5.7109375" style="34" bestFit="1" customWidth="1"/>
    <col min="7120" max="7120" width="0.7109375" style="34" customWidth="1"/>
    <col min="7121" max="7121" width="11.7109375" style="34" customWidth="1"/>
    <col min="7122" max="7122" width="0.7109375" style="34" customWidth="1"/>
    <col min="7123" max="7123" width="11.7109375" style="34" customWidth="1"/>
    <col min="7124" max="7124" width="0.7109375" style="34" customWidth="1"/>
    <col min="7125" max="7125" width="11.7109375" style="34" customWidth="1"/>
    <col min="7126" max="7126" width="0.7109375" style="34" customWidth="1"/>
    <col min="7127" max="7127" width="11.7109375" style="34" customWidth="1"/>
    <col min="7128" max="7370" width="8.85546875" style="34"/>
    <col min="7371" max="7373" width="1.42578125" style="34" customWidth="1"/>
    <col min="7374" max="7374" width="34.28515625" style="34" customWidth="1"/>
    <col min="7375" max="7375" width="5.7109375" style="34" bestFit="1" customWidth="1"/>
    <col min="7376" max="7376" width="0.7109375" style="34" customWidth="1"/>
    <col min="7377" max="7377" width="11.7109375" style="34" customWidth="1"/>
    <col min="7378" max="7378" width="0.7109375" style="34" customWidth="1"/>
    <col min="7379" max="7379" width="11.7109375" style="34" customWidth="1"/>
    <col min="7380" max="7380" width="0.7109375" style="34" customWidth="1"/>
    <col min="7381" max="7381" width="11.7109375" style="34" customWidth="1"/>
    <col min="7382" max="7382" width="0.7109375" style="34" customWidth="1"/>
    <col min="7383" max="7383" width="11.7109375" style="34" customWidth="1"/>
    <col min="7384" max="7626" width="8.85546875" style="34"/>
    <col min="7627" max="7629" width="1.42578125" style="34" customWidth="1"/>
    <col min="7630" max="7630" width="34.28515625" style="34" customWidth="1"/>
    <col min="7631" max="7631" width="5.7109375" style="34" bestFit="1" customWidth="1"/>
    <col min="7632" max="7632" width="0.7109375" style="34" customWidth="1"/>
    <col min="7633" max="7633" width="11.7109375" style="34" customWidth="1"/>
    <col min="7634" max="7634" width="0.7109375" style="34" customWidth="1"/>
    <col min="7635" max="7635" width="11.7109375" style="34" customWidth="1"/>
    <col min="7636" max="7636" width="0.7109375" style="34" customWidth="1"/>
    <col min="7637" max="7637" width="11.7109375" style="34" customWidth="1"/>
    <col min="7638" max="7638" width="0.7109375" style="34" customWidth="1"/>
    <col min="7639" max="7639" width="11.7109375" style="34" customWidth="1"/>
    <col min="7640" max="7882" width="8.85546875" style="34"/>
    <col min="7883" max="7885" width="1.42578125" style="34" customWidth="1"/>
    <col min="7886" max="7886" width="34.28515625" style="34" customWidth="1"/>
    <col min="7887" max="7887" width="5.7109375" style="34" bestFit="1" customWidth="1"/>
    <col min="7888" max="7888" width="0.7109375" style="34" customWidth="1"/>
    <col min="7889" max="7889" width="11.7109375" style="34" customWidth="1"/>
    <col min="7890" max="7890" width="0.7109375" style="34" customWidth="1"/>
    <col min="7891" max="7891" width="11.7109375" style="34" customWidth="1"/>
    <col min="7892" max="7892" width="0.7109375" style="34" customWidth="1"/>
    <col min="7893" max="7893" width="11.7109375" style="34" customWidth="1"/>
    <col min="7894" max="7894" width="0.7109375" style="34" customWidth="1"/>
    <col min="7895" max="7895" width="11.7109375" style="34" customWidth="1"/>
    <col min="7896" max="8138" width="8.85546875" style="34"/>
    <col min="8139" max="8141" width="1.42578125" style="34" customWidth="1"/>
    <col min="8142" max="8142" width="34.28515625" style="34" customWidth="1"/>
    <col min="8143" max="8143" width="5.7109375" style="34" bestFit="1" customWidth="1"/>
    <col min="8144" max="8144" width="0.7109375" style="34" customWidth="1"/>
    <col min="8145" max="8145" width="11.7109375" style="34" customWidth="1"/>
    <col min="8146" max="8146" width="0.7109375" style="34" customWidth="1"/>
    <col min="8147" max="8147" width="11.7109375" style="34" customWidth="1"/>
    <col min="8148" max="8148" width="0.7109375" style="34" customWidth="1"/>
    <col min="8149" max="8149" width="11.7109375" style="34" customWidth="1"/>
    <col min="8150" max="8150" width="0.7109375" style="34" customWidth="1"/>
    <col min="8151" max="8151" width="11.7109375" style="34" customWidth="1"/>
    <col min="8152" max="8394" width="8.85546875" style="34"/>
    <col min="8395" max="8397" width="1.42578125" style="34" customWidth="1"/>
    <col min="8398" max="8398" width="34.28515625" style="34" customWidth="1"/>
    <col min="8399" max="8399" width="5.7109375" style="34" bestFit="1" customWidth="1"/>
    <col min="8400" max="8400" width="0.7109375" style="34" customWidth="1"/>
    <col min="8401" max="8401" width="11.7109375" style="34" customWidth="1"/>
    <col min="8402" max="8402" width="0.7109375" style="34" customWidth="1"/>
    <col min="8403" max="8403" width="11.7109375" style="34" customWidth="1"/>
    <col min="8404" max="8404" width="0.7109375" style="34" customWidth="1"/>
    <col min="8405" max="8405" width="11.7109375" style="34" customWidth="1"/>
    <col min="8406" max="8406" width="0.7109375" style="34" customWidth="1"/>
    <col min="8407" max="8407" width="11.7109375" style="34" customWidth="1"/>
    <col min="8408" max="8650" width="8.85546875" style="34"/>
    <col min="8651" max="8653" width="1.42578125" style="34" customWidth="1"/>
    <col min="8654" max="8654" width="34.28515625" style="34" customWidth="1"/>
    <col min="8655" max="8655" width="5.7109375" style="34" bestFit="1" customWidth="1"/>
    <col min="8656" max="8656" width="0.7109375" style="34" customWidth="1"/>
    <col min="8657" max="8657" width="11.7109375" style="34" customWidth="1"/>
    <col min="8658" max="8658" width="0.7109375" style="34" customWidth="1"/>
    <col min="8659" max="8659" width="11.7109375" style="34" customWidth="1"/>
    <col min="8660" max="8660" width="0.7109375" style="34" customWidth="1"/>
    <col min="8661" max="8661" width="11.7109375" style="34" customWidth="1"/>
    <col min="8662" max="8662" width="0.7109375" style="34" customWidth="1"/>
    <col min="8663" max="8663" width="11.7109375" style="34" customWidth="1"/>
    <col min="8664" max="8906" width="8.85546875" style="34"/>
    <col min="8907" max="8909" width="1.42578125" style="34" customWidth="1"/>
    <col min="8910" max="8910" width="34.28515625" style="34" customWidth="1"/>
    <col min="8911" max="8911" width="5.7109375" style="34" bestFit="1" customWidth="1"/>
    <col min="8912" max="8912" width="0.7109375" style="34" customWidth="1"/>
    <col min="8913" max="8913" width="11.7109375" style="34" customWidth="1"/>
    <col min="8914" max="8914" width="0.7109375" style="34" customWidth="1"/>
    <col min="8915" max="8915" width="11.7109375" style="34" customWidth="1"/>
    <col min="8916" max="8916" width="0.7109375" style="34" customWidth="1"/>
    <col min="8917" max="8917" width="11.7109375" style="34" customWidth="1"/>
    <col min="8918" max="8918" width="0.7109375" style="34" customWidth="1"/>
    <col min="8919" max="8919" width="11.7109375" style="34" customWidth="1"/>
    <col min="8920" max="9162" width="8.85546875" style="34"/>
    <col min="9163" max="9165" width="1.42578125" style="34" customWidth="1"/>
    <col min="9166" max="9166" width="34.28515625" style="34" customWidth="1"/>
    <col min="9167" max="9167" width="5.7109375" style="34" bestFit="1" customWidth="1"/>
    <col min="9168" max="9168" width="0.7109375" style="34" customWidth="1"/>
    <col min="9169" max="9169" width="11.7109375" style="34" customWidth="1"/>
    <col min="9170" max="9170" width="0.7109375" style="34" customWidth="1"/>
    <col min="9171" max="9171" width="11.7109375" style="34" customWidth="1"/>
    <col min="9172" max="9172" width="0.7109375" style="34" customWidth="1"/>
    <col min="9173" max="9173" width="11.7109375" style="34" customWidth="1"/>
    <col min="9174" max="9174" width="0.7109375" style="34" customWidth="1"/>
    <col min="9175" max="9175" width="11.7109375" style="34" customWidth="1"/>
    <col min="9176" max="9418" width="8.85546875" style="34"/>
    <col min="9419" max="9421" width="1.42578125" style="34" customWidth="1"/>
    <col min="9422" max="9422" width="34.28515625" style="34" customWidth="1"/>
    <col min="9423" max="9423" width="5.7109375" style="34" bestFit="1" customWidth="1"/>
    <col min="9424" max="9424" width="0.7109375" style="34" customWidth="1"/>
    <col min="9425" max="9425" width="11.7109375" style="34" customWidth="1"/>
    <col min="9426" max="9426" width="0.7109375" style="34" customWidth="1"/>
    <col min="9427" max="9427" width="11.7109375" style="34" customWidth="1"/>
    <col min="9428" max="9428" width="0.7109375" style="34" customWidth="1"/>
    <col min="9429" max="9429" width="11.7109375" style="34" customWidth="1"/>
    <col min="9430" max="9430" width="0.7109375" style="34" customWidth="1"/>
    <col min="9431" max="9431" width="11.7109375" style="34" customWidth="1"/>
    <col min="9432" max="9674" width="8.85546875" style="34"/>
    <col min="9675" max="9677" width="1.42578125" style="34" customWidth="1"/>
    <col min="9678" max="9678" width="34.28515625" style="34" customWidth="1"/>
    <col min="9679" max="9679" width="5.7109375" style="34" bestFit="1" customWidth="1"/>
    <col min="9680" max="9680" width="0.7109375" style="34" customWidth="1"/>
    <col min="9681" max="9681" width="11.7109375" style="34" customWidth="1"/>
    <col min="9682" max="9682" width="0.7109375" style="34" customWidth="1"/>
    <col min="9683" max="9683" width="11.7109375" style="34" customWidth="1"/>
    <col min="9684" max="9684" width="0.7109375" style="34" customWidth="1"/>
    <col min="9685" max="9685" width="11.7109375" style="34" customWidth="1"/>
    <col min="9686" max="9686" width="0.7109375" style="34" customWidth="1"/>
    <col min="9687" max="9687" width="11.7109375" style="34" customWidth="1"/>
    <col min="9688" max="9930" width="8.85546875" style="34"/>
    <col min="9931" max="9933" width="1.42578125" style="34" customWidth="1"/>
    <col min="9934" max="9934" width="34.28515625" style="34" customWidth="1"/>
    <col min="9935" max="9935" width="5.7109375" style="34" bestFit="1" customWidth="1"/>
    <col min="9936" max="9936" width="0.7109375" style="34" customWidth="1"/>
    <col min="9937" max="9937" width="11.7109375" style="34" customWidth="1"/>
    <col min="9938" max="9938" width="0.7109375" style="34" customWidth="1"/>
    <col min="9939" max="9939" width="11.7109375" style="34" customWidth="1"/>
    <col min="9940" max="9940" width="0.7109375" style="34" customWidth="1"/>
    <col min="9941" max="9941" width="11.7109375" style="34" customWidth="1"/>
    <col min="9942" max="9942" width="0.7109375" style="34" customWidth="1"/>
    <col min="9943" max="9943" width="11.7109375" style="34" customWidth="1"/>
    <col min="9944" max="10186" width="8.85546875" style="34"/>
    <col min="10187" max="10189" width="1.42578125" style="34" customWidth="1"/>
    <col min="10190" max="10190" width="34.28515625" style="34" customWidth="1"/>
    <col min="10191" max="10191" width="5.7109375" style="34" bestFit="1" customWidth="1"/>
    <col min="10192" max="10192" width="0.7109375" style="34" customWidth="1"/>
    <col min="10193" max="10193" width="11.7109375" style="34" customWidth="1"/>
    <col min="10194" max="10194" width="0.7109375" style="34" customWidth="1"/>
    <col min="10195" max="10195" width="11.7109375" style="34" customWidth="1"/>
    <col min="10196" max="10196" width="0.7109375" style="34" customWidth="1"/>
    <col min="10197" max="10197" width="11.7109375" style="34" customWidth="1"/>
    <col min="10198" max="10198" width="0.7109375" style="34" customWidth="1"/>
    <col min="10199" max="10199" width="11.7109375" style="34" customWidth="1"/>
    <col min="10200" max="10442" width="8.85546875" style="34"/>
    <col min="10443" max="10445" width="1.42578125" style="34" customWidth="1"/>
    <col min="10446" max="10446" width="34.28515625" style="34" customWidth="1"/>
    <col min="10447" max="10447" width="5.7109375" style="34" bestFit="1" customWidth="1"/>
    <col min="10448" max="10448" width="0.7109375" style="34" customWidth="1"/>
    <col min="10449" max="10449" width="11.7109375" style="34" customWidth="1"/>
    <col min="10450" max="10450" width="0.7109375" style="34" customWidth="1"/>
    <col min="10451" max="10451" width="11.7109375" style="34" customWidth="1"/>
    <col min="10452" max="10452" width="0.7109375" style="34" customWidth="1"/>
    <col min="10453" max="10453" width="11.7109375" style="34" customWidth="1"/>
    <col min="10454" max="10454" width="0.7109375" style="34" customWidth="1"/>
    <col min="10455" max="10455" width="11.7109375" style="34" customWidth="1"/>
    <col min="10456" max="10698" width="8.85546875" style="34"/>
    <col min="10699" max="10701" width="1.42578125" style="34" customWidth="1"/>
    <col min="10702" max="10702" width="34.28515625" style="34" customWidth="1"/>
    <col min="10703" max="10703" width="5.7109375" style="34" bestFit="1" customWidth="1"/>
    <col min="10704" max="10704" width="0.7109375" style="34" customWidth="1"/>
    <col min="10705" max="10705" width="11.7109375" style="34" customWidth="1"/>
    <col min="10706" max="10706" width="0.7109375" style="34" customWidth="1"/>
    <col min="10707" max="10707" width="11.7109375" style="34" customWidth="1"/>
    <col min="10708" max="10708" width="0.7109375" style="34" customWidth="1"/>
    <col min="10709" max="10709" width="11.7109375" style="34" customWidth="1"/>
    <col min="10710" max="10710" width="0.7109375" style="34" customWidth="1"/>
    <col min="10711" max="10711" width="11.7109375" style="34" customWidth="1"/>
    <col min="10712" max="10954" width="8.85546875" style="34"/>
    <col min="10955" max="10957" width="1.42578125" style="34" customWidth="1"/>
    <col min="10958" max="10958" width="34.28515625" style="34" customWidth="1"/>
    <col min="10959" max="10959" width="5.7109375" style="34" bestFit="1" customWidth="1"/>
    <col min="10960" max="10960" width="0.7109375" style="34" customWidth="1"/>
    <col min="10961" max="10961" width="11.7109375" style="34" customWidth="1"/>
    <col min="10962" max="10962" width="0.7109375" style="34" customWidth="1"/>
    <col min="10963" max="10963" width="11.7109375" style="34" customWidth="1"/>
    <col min="10964" max="10964" width="0.7109375" style="34" customWidth="1"/>
    <col min="10965" max="10965" width="11.7109375" style="34" customWidth="1"/>
    <col min="10966" max="10966" width="0.7109375" style="34" customWidth="1"/>
    <col min="10967" max="10967" width="11.7109375" style="34" customWidth="1"/>
    <col min="10968" max="11210" width="8.85546875" style="34"/>
    <col min="11211" max="11213" width="1.42578125" style="34" customWidth="1"/>
    <col min="11214" max="11214" width="34.28515625" style="34" customWidth="1"/>
    <col min="11215" max="11215" width="5.7109375" style="34" bestFit="1" customWidth="1"/>
    <col min="11216" max="11216" width="0.7109375" style="34" customWidth="1"/>
    <col min="11217" max="11217" width="11.7109375" style="34" customWidth="1"/>
    <col min="11218" max="11218" width="0.7109375" style="34" customWidth="1"/>
    <col min="11219" max="11219" width="11.7109375" style="34" customWidth="1"/>
    <col min="11220" max="11220" width="0.7109375" style="34" customWidth="1"/>
    <col min="11221" max="11221" width="11.7109375" style="34" customWidth="1"/>
    <col min="11222" max="11222" width="0.7109375" style="34" customWidth="1"/>
    <col min="11223" max="11223" width="11.7109375" style="34" customWidth="1"/>
    <col min="11224" max="11466" width="8.85546875" style="34"/>
    <col min="11467" max="11469" width="1.42578125" style="34" customWidth="1"/>
    <col min="11470" max="11470" width="34.28515625" style="34" customWidth="1"/>
    <col min="11471" max="11471" width="5.7109375" style="34" bestFit="1" customWidth="1"/>
    <col min="11472" max="11472" width="0.7109375" style="34" customWidth="1"/>
    <col min="11473" max="11473" width="11.7109375" style="34" customWidth="1"/>
    <col min="11474" max="11474" width="0.7109375" style="34" customWidth="1"/>
    <col min="11475" max="11475" width="11.7109375" style="34" customWidth="1"/>
    <col min="11476" max="11476" width="0.7109375" style="34" customWidth="1"/>
    <col min="11477" max="11477" width="11.7109375" style="34" customWidth="1"/>
    <col min="11478" max="11478" width="0.7109375" style="34" customWidth="1"/>
    <col min="11479" max="11479" width="11.7109375" style="34" customWidth="1"/>
    <col min="11480" max="11722" width="8.85546875" style="34"/>
    <col min="11723" max="11725" width="1.42578125" style="34" customWidth="1"/>
    <col min="11726" max="11726" width="34.28515625" style="34" customWidth="1"/>
    <col min="11727" max="11727" width="5.7109375" style="34" bestFit="1" customWidth="1"/>
    <col min="11728" max="11728" width="0.7109375" style="34" customWidth="1"/>
    <col min="11729" max="11729" width="11.7109375" style="34" customWidth="1"/>
    <col min="11730" max="11730" width="0.7109375" style="34" customWidth="1"/>
    <col min="11731" max="11731" width="11.7109375" style="34" customWidth="1"/>
    <col min="11732" max="11732" width="0.7109375" style="34" customWidth="1"/>
    <col min="11733" max="11733" width="11.7109375" style="34" customWidth="1"/>
    <col min="11734" max="11734" width="0.7109375" style="34" customWidth="1"/>
    <col min="11735" max="11735" width="11.7109375" style="34" customWidth="1"/>
    <col min="11736" max="11978" width="8.85546875" style="34"/>
    <col min="11979" max="11981" width="1.42578125" style="34" customWidth="1"/>
    <col min="11982" max="11982" width="34.28515625" style="34" customWidth="1"/>
    <col min="11983" max="11983" width="5.7109375" style="34" bestFit="1" customWidth="1"/>
    <col min="11984" max="11984" width="0.7109375" style="34" customWidth="1"/>
    <col min="11985" max="11985" width="11.7109375" style="34" customWidth="1"/>
    <col min="11986" max="11986" width="0.7109375" style="34" customWidth="1"/>
    <col min="11987" max="11987" width="11.7109375" style="34" customWidth="1"/>
    <col min="11988" max="11988" width="0.7109375" style="34" customWidth="1"/>
    <col min="11989" max="11989" width="11.7109375" style="34" customWidth="1"/>
    <col min="11990" max="11990" width="0.7109375" style="34" customWidth="1"/>
    <col min="11991" max="11991" width="11.7109375" style="34" customWidth="1"/>
    <col min="11992" max="12234" width="8.85546875" style="34"/>
    <col min="12235" max="12237" width="1.42578125" style="34" customWidth="1"/>
    <col min="12238" max="12238" width="34.28515625" style="34" customWidth="1"/>
    <col min="12239" max="12239" width="5.7109375" style="34" bestFit="1" customWidth="1"/>
    <col min="12240" max="12240" width="0.7109375" style="34" customWidth="1"/>
    <col min="12241" max="12241" width="11.7109375" style="34" customWidth="1"/>
    <col min="12242" max="12242" width="0.7109375" style="34" customWidth="1"/>
    <col min="12243" max="12243" width="11.7109375" style="34" customWidth="1"/>
    <col min="12244" max="12244" width="0.7109375" style="34" customWidth="1"/>
    <col min="12245" max="12245" width="11.7109375" style="34" customWidth="1"/>
    <col min="12246" max="12246" width="0.7109375" style="34" customWidth="1"/>
    <col min="12247" max="12247" width="11.7109375" style="34" customWidth="1"/>
    <col min="12248" max="12490" width="8.85546875" style="34"/>
    <col min="12491" max="12493" width="1.42578125" style="34" customWidth="1"/>
    <col min="12494" max="12494" width="34.28515625" style="34" customWidth="1"/>
    <col min="12495" max="12495" width="5.7109375" style="34" bestFit="1" customWidth="1"/>
    <col min="12496" max="12496" width="0.7109375" style="34" customWidth="1"/>
    <col min="12497" max="12497" width="11.7109375" style="34" customWidth="1"/>
    <col min="12498" max="12498" width="0.7109375" style="34" customWidth="1"/>
    <col min="12499" max="12499" width="11.7109375" style="34" customWidth="1"/>
    <col min="12500" max="12500" width="0.7109375" style="34" customWidth="1"/>
    <col min="12501" max="12501" width="11.7109375" style="34" customWidth="1"/>
    <col min="12502" max="12502" width="0.7109375" style="34" customWidth="1"/>
    <col min="12503" max="12503" width="11.7109375" style="34" customWidth="1"/>
    <col min="12504" max="12746" width="8.85546875" style="34"/>
    <col min="12747" max="12749" width="1.42578125" style="34" customWidth="1"/>
    <col min="12750" max="12750" width="34.28515625" style="34" customWidth="1"/>
    <col min="12751" max="12751" width="5.7109375" style="34" bestFit="1" customWidth="1"/>
    <col min="12752" max="12752" width="0.7109375" style="34" customWidth="1"/>
    <col min="12753" max="12753" width="11.7109375" style="34" customWidth="1"/>
    <col min="12754" max="12754" width="0.7109375" style="34" customWidth="1"/>
    <col min="12755" max="12755" width="11.7109375" style="34" customWidth="1"/>
    <col min="12756" max="12756" width="0.7109375" style="34" customWidth="1"/>
    <col min="12757" max="12757" width="11.7109375" style="34" customWidth="1"/>
    <col min="12758" max="12758" width="0.7109375" style="34" customWidth="1"/>
    <col min="12759" max="12759" width="11.7109375" style="34" customWidth="1"/>
    <col min="12760" max="13002" width="8.85546875" style="34"/>
    <col min="13003" max="13005" width="1.42578125" style="34" customWidth="1"/>
    <col min="13006" max="13006" width="34.28515625" style="34" customWidth="1"/>
    <col min="13007" max="13007" width="5.7109375" style="34" bestFit="1" customWidth="1"/>
    <col min="13008" max="13008" width="0.7109375" style="34" customWidth="1"/>
    <col min="13009" max="13009" width="11.7109375" style="34" customWidth="1"/>
    <col min="13010" max="13010" width="0.7109375" style="34" customWidth="1"/>
    <col min="13011" max="13011" width="11.7109375" style="34" customWidth="1"/>
    <col min="13012" max="13012" width="0.7109375" style="34" customWidth="1"/>
    <col min="13013" max="13013" width="11.7109375" style="34" customWidth="1"/>
    <col min="13014" max="13014" width="0.7109375" style="34" customWidth="1"/>
    <col min="13015" max="13015" width="11.7109375" style="34" customWidth="1"/>
    <col min="13016" max="13258" width="8.85546875" style="34"/>
    <col min="13259" max="13261" width="1.42578125" style="34" customWidth="1"/>
    <col min="13262" max="13262" width="34.28515625" style="34" customWidth="1"/>
    <col min="13263" max="13263" width="5.7109375" style="34" bestFit="1" customWidth="1"/>
    <col min="13264" max="13264" width="0.7109375" style="34" customWidth="1"/>
    <col min="13265" max="13265" width="11.7109375" style="34" customWidth="1"/>
    <col min="13266" max="13266" width="0.7109375" style="34" customWidth="1"/>
    <col min="13267" max="13267" width="11.7109375" style="34" customWidth="1"/>
    <col min="13268" max="13268" width="0.7109375" style="34" customWidth="1"/>
    <col min="13269" max="13269" width="11.7109375" style="34" customWidth="1"/>
    <col min="13270" max="13270" width="0.7109375" style="34" customWidth="1"/>
    <col min="13271" max="13271" width="11.7109375" style="34" customWidth="1"/>
    <col min="13272" max="13514" width="8.85546875" style="34"/>
    <col min="13515" max="13517" width="1.42578125" style="34" customWidth="1"/>
    <col min="13518" max="13518" width="34.28515625" style="34" customWidth="1"/>
    <col min="13519" max="13519" width="5.7109375" style="34" bestFit="1" customWidth="1"/>
    <col min="13520" max="13520" width="0.7109375" style="34" customWidth="1"/>
    <col min="13521" max="13521" width="11.7109375" style="34" customWidth="1"/>
    <col min="13522" max="13522" width="0.7109375" style="34" customWidth="1"/>
    <col min="13523" max="13523" width="11.7109375" style="34" customWidth="1"/>
    <col min="13524" max="13524" width="0.7109375" style="34" customWidth="1"/>
    <col min="13525" max="13525" width="11.7109375" style="34" customWidth="1"/>
    <col min="13526" max="13526" width="0.7109375" style="34" customWidth="1"/>
    <col min="13527" max="13527" width="11.7109375" style="34" customWidth="1"/>
    <col min="13528" max="13770" width="8.85546875" style="34"/>
    <col min="13771" max="13773" width="1.42578125" style="34" customWidth="1"/>
    <col min="13774" max="13774" width="34.28515625" style="34" customWidth="1"/>
    <col min="13775" max="13775" width="5.7109375" style="34" bestFit="1" customWidth="1"/>
    <col min="13776" max="13776" width="0.7109375" style="34" customWidth="1"/>
    <col min="13777" max="13777" width="11.7109375" style="34" customWidth="1"/>
    <col min="13778" max="13778" width="0.7109375" style="34" customWidth="1"/>
    <col min="13779" max="13779" width="11.7109375" style="34" customWidth="1"/>
    <col min="13780" max="13780" width="0.7109375" style="34" customWidth="1"/>
    <col min="13781" max="13781" width="11.7109375" style="34" customWidth="1"/>
    <col min="13782" max="13782" width="0.7109375" style="34" customWidth="1"/>
    <col min="13783" max="13783" width="11.7109375" style="34" customWidth="1"/>
    <col min="13784" max="14026" width="8.85546875" style="34"/>
    <col min="14027" max="14029" width="1.42578125" style="34" customWidth="1"/>
    <col min="14030" max="14030" width="34.28515625" style="34" customWidth="1"/>
    <col min="14031" max="14031" width="5.7109375" style="34" bestFit="1" customWidth="1"/>
    <col min="14032" max="14032" width="0.7109375" style="34" customWidth="1"/>
    <col min="14033" max="14033" width="11.7109375" style="34" customWidth="1"/>
    <col min="14034" max="14034" width="0.7109375" style="34" customWidth="1"/>
    <col min="14035" max="14035" width="11.7109375" style="34" customWidth="1"/>
    <col min="14036" max="14036" width="0.7109375" style="34" customWidth="1"/>
    <col min="14037" max="14037" width="11.7109375" style="34" customWidth="1"/>
    <col min="14038" max="14038" width="0.7109375" style="34" customWidth="1"/>
    <col min="14039" max="14039" width="11.7109375" style="34" customWidth="1"/>
    <col min="14040" max="14282" width="8.85546875" style="34"/>
    <col min="14283" max="14285" width="1.42578125" style="34" customWidth="1"/>
    <col min="14286" max="14286" width="34.28515625" style="34" customWidth="1"/>
    <col min="14287" max="14287" width="5.7109375" style="34" bestFit="1" customWidth="1"/>
    <col min="14288" max="14288" width="0.7109375" style="34" customWidth="1"/>
    <col min="14289" max="14289" width="11.7109375" style="34" customWidth="1"/>
    <col min="14290" max="14290" width="0.7109375" style="34" customWidth="1"/>
    <col min="14291" max="14291" width="11.7109375" style="34" customWidth="1"/>
    <col min="14292" max="14292" width="0.7109375" style="34" customWidth="1"/>
    <col min="14293" max="14293" width="11.7109375" style="34" customWidth="1"/>
    <col min="14294" max="14294" width="0.7109375" style="34" customWidth="1"/>
    <col min="14295" max="14295" width="11.7109375" style="34" customWidth="1"/>
    <col min="14296" max="14538" width="8.85546875" style="34"/>
    <col min="14539" max="14541" width="1.42578125" style="34" customWidth="1"/>
    <col min="14542" max="14542" width="34.28515625" style="34" customWidth="1"/>
    <col min="14543" max="14543" width="5.7109375" style="34" bestFit="1" customWidth="1"/>
    <col min="14544" max="14544" width="0.7109375" style="34" customWidth="1"/>
    <col min="14545" max="14545" width="11.7109375" style="34" customWidth="1"/>
    <col min="14546" max="14546" width="0.7109375" style="34" customWidth="1"/>
    <col min="14547" max="14547" width="11.7109375" style="34" customWidth="1"/>
    <col min="14548" max="14548" width="0.7109375" style="34" customWidth="1"/>
    <col min="14549" max="14549" width="11.7109375" style="34" customWidth="1"/>
    <col min="14550" max="14550" width="0.7109375" style="34" customWidth="1"/>
    <col min="14551" max="14551" width="11.7109375" style="34" customWidth="1"/>
    <col min="14552" max="14794" width="8.85546875" style="34"/>
    <col min="14795" max="14797" width="1.42578125" style="34" customWidth="1"/>
    <col min="14798" max="14798" width="34.28515625" style="34" customWidth="1"/>
    <col min="14799" max="14799" width="5.7109375" style="34" bestFit="1" customWidth="1"/>
    <col min="14800" max="14800" width="0.7109375" style="34" customWidth="1"/>
    <col min="14801" max="14801" width="11.7109375" style="34" customWidth="1"/>
    <col min="14802" max="14802" width="0.7109375" style="34" customWidth="1"/>
    <col min="14803" max="14803" width="11.7109375" style="34" customWidth="1"/>
    <col min="14804" max="14804" width="0.7109375" style="34" customWidth="1"/>
    <col min="14805" max="14805" width="11.7109375" style="34" customWidth="1"/>
    <col min="14806" max="14806" width="0.7109375" style="34" customWidth="1"/>
    <col min="14807" max="14807" width="11.7109375" style="34" customWidth="1"/>
    <col min="14808" max="15050" width="8.85546875" style="34"/>
    <col min="15051" max="15053" width="1.42578125" style="34" customWidth="1"/>
    <col min="15054" max="15054" width="34.28515625" style="34" customWidth="1"/>
    <col min="15055" max="15055" width="5.7109375" style="34" bestFit="1" customWidth="1"/>
    <col min="15056" max="15056" width="0.7109375" style="34" customWidth="1"/>
    <col min="15057" max="15057" width="11.7109375" style="34" customWidth="1"/>
    <col min="15058" max="15058" width="0.7109375" style="34" customWidth="1"/>
    <col min="15059" max="15059" width="11.7109375" style="34" customWidth="1"/>
    <col min="15060" max="15060" width="0.7109375" style="34" customWidth="1"/>
    <col min="15061" max="15061" width="11.7109375" style="34" customWidth="1"/>
    <col min="15062" max="15062" width="0.7109375" style="34" customWidth="1"/>
    <col min="15063" max="15063" width="11.7109375" style="34" customWidth="1"/>
    <col min="15064" max="15306" width="8.85546875" style="34"/>
    <col min="15307" max="15309" width="1.42578125" style="34" customWidth="1"/>
    <col min="15310" max="15310" width="34.28515625" style="34" customWidth="1"/>
    <col min="15311" max="15311" width="5.7109375" style="34" bestFit="1" customWidth="1"/>
    <col min="15312" max="15312" width="0.7109375" style="34" customWidth="1"/>
    <col min="15313" max="15313" width="11.7109375" style="34" customWidth="1"/>
    <col min="15314" max="15314" width="0.7109375" style="34" customWidth="1"/>
    <col min="15315" max="15315" width="11.7109375" style="34" customWidth="1"/>
    <col min="15316" max="15316" width="0.7109375" style="34" customWidth="1"/>
    <col min="15317" max="15317" width="11.7109375" style="34" customWidth="1"/>
    <col min="15318" max="15318" width="0.7109375" style="34" customWidth="1"/>
    <col min="15319" max="15319" width="11.7109375" style="34" customWidth="1"/>
    <col min="15320" max="15562" width="8.85546875" style="34"/>
    <col min="15563" max="15565" width="1.42578125" style="34" customWidth="1"/>
    <col min="15566" max="15566" width="34.28515625" style="34" customWidth="1"/>
    <col min="15567" max="15567" width="5.7109375" style="34" bestFit="1" customWidth="1"/>
    <col min="15568" max="15568" width="0.7109375" style="34" customWidth="1"/>
    <col min="15569" max="15569" width="11.7109375" style="34" customWidth="1"/>
    <col min="15570" max="15570" width="0.7109375" style="34" customWidth="1"/>
    <col min="15571" max="15571" width="11.7109375" style="34" customWidth="1"/>
    <col min="15572" max="15572" width="0.7109375" style="34" customWidth="1"/>
    <col min="15573" max="15573" width="11.7109375" style="34" customWidth="1"/>
    <col min="15574" max="15574" width="0.7109375" style="34" customWidth="1"/>
    <col min="15575" max="15575" width="11.7109375" style="34" customWidth="1"/>
    <col min="15576" max="15818" width="8.85546875" style="34"/>
    <col min="15819" max="15821" width="1.42578125" style="34" customWidth="1"/>
    <col min="15822" max="15822" width="34.28515625" style="34" customWidth="1"/>
    <col min="15823" max="15823" width="5.7109375" style="34" bestFit="1" customWidth="1"/>
    <col min="15824" max="15824" width="0.7109375" style="34" customWidth="1"/>
    <col min="15825" max="15825" width="11.7109375" style="34" customWidth="1"/>
    <col min="15826" max="15826" width="0.7109375" style="34" customWidth="1"/>
    <col min="15827" max="15827" width="11.7109375" style="34" customWidth="1"/>
    <col min="15828" max="15828" width="0.7109375" style="34" customWidth="1"/>
    <col min="15829" max="15829" width="11.7109375" style="34" customWidth="1"/>
    <col min="15830" max="15830" width="0.7109375" style="34" customWidth="1"/>
    <col min="15831" max="15831" width="11.7109375" style="34" customWidth="1"/>
    <col min="15832" max="16384" width="8.85546875" style="34"/>
  </cols>
  <sheetData>
    <row r="1" spans="1:13" ht="16.5" customHeight="1" x14ac:dyDescent="0.2">
      <c r="A1" s="30" t="s">
        <v>0</v>
      </c>
      <c r="B1" s="30"/>
      <c r="C1" s="30"/>
      <c r="D1" s="30"/>
      <c r="E1" s="31"/>
    </row>
    <row r="2" spans="1:13" ht="16.5" customHeight="1" x14ac:dyDescent="0.2">
      <c r="A2" s="30" t="s">
        <v>41</v>
      </c>
      <c r="B2" s="30"/>
      <c r="C2" s="30"/>
      <c r="D2" s="30"/>
      <c r="E2" s="31"/>
    </row>
    <row r="3" spans="1:13" ht="16.5" customHeight="1" x14ac:dyDescent="0.2">
      <c r="A3" s="35" t="s">
        <v>187</v>
      </c>
      <c r="B3" s="35"/>
      <c r="C3" s="35"/>
      <c r="D3" s="35"/>
      <c r="E3" s="36"/>
      <c r="F3" s="37"/>
      <c r="G3" s="51"/>
      <c r="H3" s="37"/>
      <c r="I3" s="51"/>
      <c r="J3" s="37"/>
      <c r="K3" s="51"/>
      <c r="L3" s="37"/>
      <c r="M3" s="51"/>
    </row>
    <row r="4" spans="1:13" ht="16.5" customHeight="1" x14ac:dyDescent="0.2">
      <c r="A4" s="38"/>
      <c r="B4" s="38"/>
      <c r="C4" s="38"/>
      <c r="D4" s="38"/>
      <c r="E4" s="39"/>
      <c r="F4" s="33"/>
      <c r="G4" s="48"/>
      <c r="I4" s="48"/>
      <c r="J4" s="33"/>
      <c r="K4" s="48"/>
      <c r="L4" s="33"/>
      <c r="M4" s="48"/>
    </row>
    <row r="5" spans="1:13" ht="16.5" customHeight="1" x14ac:dyDescent="0.2">
      <c r="A5" s="30"/>
      <c r="B5" s="30"/>
      <c r="C5" s="30"/>
      <c r="D5" s="30"/>
      <c r="E5" s="31"/>
    </row>
    <row r="6" spans="1:13" ht="15.95" customHeight="1" x14ac:dyDescent="0.2">
      <c r="A6" s="30"/>
      <c r="B6" s="30"/>
      <c r="C6" s="30"/>
      <c r="D6" s="30"/>
      <c r="E6" s="31"/>
      <c r="G6" s="382" t="s">
        <v>3</v>
      </c>
      <c r="H6" s="382"/>
      <c r="I6" s="382"/>
      <c r="K6" s="382" t="s">
        <v>4</v>
      </c>
      <c r="L6" s="382"/>
      <c r="M6" s="382"/>
    </row>
    <row r="7" spans="1:13" ht="15.95" customHeight="1" x14ac:dyDescent="0.2">
      <c r="A7" s="30"/>
      <c r="B7" s="30"/>
      <c r="C7" s="30"/>
      <c r="D7" s="30"/>
      <c r="E7" s="31"/>
      <c r="G7" s="380" t="s">
        <v>42</v>
      </c>
      <c r="H7" s="380"/>
      <c r="I7" s="380"/>
      <c r="K7" s="380" t="s">
        <v>42</v>
      </c>
      <c r="L7" s="380"/>
      <c r="M7" s="380"/>
    </row>
    <row r="8" spans="1:13" ht="15.95" customHeight="1" x14ac:dyDescent="0.2">
      <c r="A8" s="30"/>
      <c r="B8" s="30"/>
      <c r="C8" s="30"/>
      <c r="D8" s="30"/>
      <c r="E8" s="31"/>
      <c r="G8" s="375"/>
      <c r="H8" s="375"/>
      <c r="I8" s="281" t="s">
        <v>172</v>
      </c>
      <c r="K8" s="375"/>
      <c r="L8" s="375"/>
      <c r="M8" s="375"/>
    </row>
    <row r="9" spans="1:13" ht="15.95" customHeight="1" x14ac:dyDescent="0.2">
      <c r="A9" s="30"/>
      <c r="B9" s="30"/>
      <c r="C9" s="30"/>
      <c r="D9" s="30"/>
      <c r="E9" s="31"/>
      <c r="G9" s="127" t="s">
        <v>76</v>
      </c>
      <c r="H9" s="375"/>
      <c r="I9" s="281" t="s">
        <v>76</v>
      </c>
      <c r="K9" s="127" t="s">
        <v>76</v>
      </c>
      <c r="L9" s="41"/>
      <c r="M9" s="127" t="s">
        <v>76</v>
      </c>
    </row>
    <row r="10" spans="1:13" ht="15.95" customHeight="1" x14ac:dyDescent="0.2">
      <c r="E10" s="40"/>
      <c r="F10" s="42"/>
      <c r="G10" s="359" t="s">
        <v>186</v>
      </c>
      <c r="H10" s="128"/>
      <c r="I10" s="359" t="s">
        <v>186</v>
      </c>
      <c r="J10" s="128"/>
      <c r="K10" s="359" t="s">
        <v>186</v>
      </c>
      <c r="L10" s="128"/>
      <c r="M10" s="359" t="s">
        <v>186</v>
      </c>
    </row>
    <row r="11" spans="1:13" ht="15.95" customHeight="1" x14ac:dyDescent="0.2">
      <c r="E11" s="40"/>
      <c r="F11" s="42"/>
      <c r="G11" s="128" t="s">
        <v>127</v>
      </c>
      <c r="H11" s="43"/>
      <c r="I11" s="128" t="s">
        <v>97</v>
      </c>
      <c r="J11" s="43"/>
      <c r="K11" s="128" t="s">
        <v>127</v>
      </c>
      <c r="L11" s="43"/>
      <c r="M11" s="128" t="s">
        <v>97</v>
      </c>
    </row>
    <row r="12" spans="1:13" ht="15.95" customHeight="1" x14ac:dyDescent="0.2">
      <c r="E12" s="275" t="s">
        <v>5</v>
      </c>
      <c r="F12" s="42"/>
      <c r="G12" s="129" t="s">
        <v>2</v>
      </c>
      <c r="H12" s="43"/>
      <c r="I12" s="129" t="s">
        <v>2</v>
      </c>
      <c r="J12" s="43"/>
      <c r="K12" s="129" t="s">
        <v>2</v>
      </c>
      <c r="L12" s="43"/>
      <c r="M12" s="129" t="s">
        <v>2</v>
      </c>
    </row>
    <row r="13" spans="1:13" ht="15.95" customHeight="1" x14ac:dyDescent="0.2">
      <c r="E13" s="39"/>
      <c r="F13" s="42"/>
      <c r="G13" s="130"/>
      <c r="H13" s="43"/>
      <c r="I13" s="132"/>
      <c r="J13" s="43"/>
      <c r="K13" s="130"/>
      <c r="L13" s="43"/>
      <c r="M13" s="132"/>
    </row>
    <row r="14" spans="1:13" ht="15.95" customHeight="1" x14ac:dyDescent="0.2">
      <c r="A14" s="30" t="s">
        <v>83</v>
      </c>
      <c r="E14" s="39"/>
      <c r="F14" s="42"/>
      <c r="G14" s="130"/>
      <c r="H14" s="43"/>
      <c r="I14" s="132"/>
      <c r="J14" s="43"/>
      <c r="K14" s="130"/>
      <c r="L14" s="43"/>
      <c r="M14" s="132"/>
    </row>
    <row r="15" spans="1:13" ht="15.95" customHeight="1" x14ac:dyDescent="0.2">
      <c r="A15" s="30"/>
      <c r="E15" s="39"/>
      <c r="F15" s="42"/>
      <c r="G15" s="130"/>
      <c r="H15" s="43"/>
      <c r="I15" s="132"/>
      <c r="J15" s="43"/>
      <c r="K15" s="130"/>
      <c r="L15" s="43"/>
      <c r="M15" s="132"/>
    </row>
    <row r="16" spans="1:13" ht="15.95" customHeight="1" x14ac:dyDescent="0.2">
      <c r="A16" s="45" t="s">
        <v>146</v>
      </c>
      <c r="B16" s="45"/>
      <c r="C16" s="45"/>
      <c r="D16" s="40"/>
      <c r="E16" s="40"/>
      <c r="F16" s="33"/>
      <c r="G16" s="115">
        <v>1694800</v>
      </c>
      <c r="H16" s="47"/>
      <c r="I16" s="373">
        <v>140000000</v>
      </c>
      <c r="J16" s="49"/>
      <c r="K16" s="115">
        <v>1694800</v>
      </c>
      <c r="L16" s="49"/>
      <c r="M16" s="360">
        <v>0</v>
      </c>
    </row>
    <row r="17" spans="1:13" ht="15.95" customHeight="1" x14ac:dyDescent="0.2">
      <c r="A17" s="45" t="s">
        <v>153</v>
      </c>
      <c r="B17" s="45"/>
      <c r="C17" s="45"/>
      <c r="D17" s="40"/>
      <c r="E17" s="40">
        <v>17</v>
      </c>
      <c r="F17" s="33"/>
      <c r="G17" s="115">
        <v>8914007</v>
      </c>
      <c r="H17" s="47"/>
      <c r="I17" s="360">
        <v>0</v>
      </c>
      <c r="J17" s="49"/>
      <c r="K17" s="115">
        <v>0</v>
      </c>
      <c r="L17" s="49"/>
      <c r="M17" s="360">
        <v>0</v>
      </c>
    </row>
    <row r="18" spans="1:13" ht="15.95" customHeight="1" x14ac:dyDescent="0.2">
      <c r="A18" s="45" t="s">
        <v>115</v>
      </c>
      <c r="B18" s="45"/>
      <c r="C18" s="45"/>
      <c r="D18" s="40"/>
      <c r="E18" s="40">
        <v>17</v>
      </c>
      <c r="F18" s="33"/>
      <c r="G18" s="115">
        <v>0</v>
      </c>
      <c r="H18" s="47"/>
      <c r="I18" s="360">
        <v>0</v>
      </c>
      <c r="J18" s="49"/>
      <c r="K18" s="115">
        <v>0</v>
      </c>
      <c r="L18" s="49"/>
      <c r="M18" s="360">
        <v>90500000</v>
      </c>
    </row>
    <row r="19" spans="1:13" ht="15.95" customHeight="1" x14ac:dyDescent="0.2">
      <c r="A19" s="34" t="s">
        <v>84</v>
      </c>
      <c r="B19" s="45"/>
      <c r="C19" s="45"/>
      <c r="D19" s="40"/>
      <c r="E19" s="40"/>
      <c r="F19" s="33"/>
      <c r="G19" s="117">
        <v>682933</v>
      </c>
      <c r="H19" s="46"/>
      <c r="I19" s="361">
        <v>1116561</v>
      </c>
      <c r="J19" s="364"/>
      <c r="K19" s="117">
        <v>2174366</v>
      </c>
      <c r="L19" s="364"/>
      <c r="M19" s="361">
        <v>2488758</v>
      </c>
    </row>
    <row r="20" spans="1:13" ht="15.95" customHeight="1" x14ac:dyDescent="0.2">
      <c r="B20" s="45"/>
      <c r="C20" s="45"/>
      <c r="D20" s="40"/>
      <c r="E20" s="40"/>
      <c r="F20" s="33"/>
      <c r="G20" s="118"/>
      <c r="H20" s="46"/>
      <c r="I20" s="48"/>
      <c r="J20" s="46"/>
      <c r="K20" s="118"/>
      <c r="L20" s="46"/>
      <c r="M20" s="48"/>
    </row>
    <row r="21" spans="1:13" ht="15.95" customHeight="1" x14ac:dyDescent="0.2">
      <c r="A21" s="52" t="s">
        <v>85</v>
      </c>
      <c r="B21" s="45"/>
      <c r="C21" s="45"/>
      <c r="D21" s="40"/>
      <c r="E21" s="40"/>
      <c r="F21" s="33"/>
      <c r="G21" s="113">
        <f>SUM(G16:G19)</f>
        <v>11291740</v>
      </c>
      <c r="H21" s="46"/>
      <c r="I21" s="51">
        <f>SUM(I16:I19)</f>
        <v>141116561</v>
      </c>
      <c r="J21" s="53"/>
      <c r="K21" s="113">
        <f>SUM(K16:K19)</f>
        <v>3869166</v>
      </c>
      <c r="L21" s="53"/>
      <c r="M21" s="51">
        <f>SUM(M16:M19)</f>
        <v>92988758</v>
      </c>
    </row>
    <row r="22" spans="1:13" ht="15.95" customHeight="1" x14ac:dyDescent="0.2">
      <c r="A22" s="52"/>
      <c r="B22" s="45"/>
      <c r="C22" s="45"/>
      <c r="D22" s="40"/>
      <c r="E22" s="40"/>
      <c r="F22" s="33"/>
      <c r="G22" s="118"/>
      <c r="H22" s="46"/>
      <c r="I22" s="48"/>
      <c r="J22" s="53"/>
      <c r="K22" s="118"/>
      <c r="L22" s="53"/>
      <c r="M22" s="48"/>
    </row>
    <row r="23" spans="1:13" ht="15.95" customHeight="1" x14ac:dyDescent="0.2">
      <c r="A23" s="52" t="s">
        <v>86</v>
      </c>
      <c r="B23" s="45"/>
      <c r="C23" s="45"/>
      <c r="D23" s="40"/>
      <c r="E23" s="40"/>
      <c r="F23" s="33"/>
      <c r="G23" s="118"/>
      <c r="H23" s="50"/>
      <c r="I23" s="48"/>
      <c r="J23" s="50"/>
      <c r="K23" s="118"/>
      <c r="L23" s="50"/>
      <c r="M23" s="48"/>
    </row>
    <row r="24" spans="1:13" ht="15.95" customHeight="1" x14ac:dyDescent="0.2">
      <c r="A24" s="52"/>
      <c r="B24" s="45"/>
      <c r="C24" s="45"/>
      <c r="D24" s="40"/>
      <c r="E24" s="40"/>
      <c r="F24" s="33"/>
      <c r="G24" s="118"/>
      <c r="H24" s="50"/>
      <c r="I24" s="48"/>
      <c r="J24" s="50"/>
      <c r="K24" s="118"/>
      <c r="L24" s="50"/>
      <c r="M24" s="48"/>
    </row>
    <row r="25" spans="1:13" ht="15.95" customHeight="1" x14ac:dyDescent="0.2">
      <c r="A25" s="45" t="s">
        <v>147</v>
      </c>
      <c r="C25" s="45"/>
      <c r="D25" s="40"/>
      <c r="E25" s="40"/>
      <c r="F25" s="33"/>
      <c r="G25" s="118">
        <v>-1045926</v>
      </c>
      <c r="H25" s="50"/>
      <c r="I25" s="362">
        <v>-81990876</v>
      </c>
      <c r="J25" s="364"/>
      <c r="K25" s="118">
        <v>-1045926</v>
      </c>
      <c r="L25" s="364"/>
      <c r="M25" s="362">
        <v>0</v>
      </c>
    </row>
    <row r="26" spans="1:13" ht="15.95" customHeight="1" x14ac:dyDescent="0.2">
      <c r="A26" s="45" t="s">
        <v>154</v>
      </c>
      <c r="C26" s="45"/>
      <c r="D26" s="40"/>
      <c r="E26" s="40"/>
      <c r="F26" s="33"/>
      <c r="G26" s="118">
        <v>-7797232</v>
      </c>
      <c r="H26" s="50"/>
      <c r="I26" s="48">
        <v>0</v>
      </c>
      <c r="J26" s="50"/>
      <c r="K26" s="118">
        <v>0</v>
      </c>
      <c r="L26" s="50"/>
      <c r="M26" s="48">
        <v>0</v>
      </c>
    </row>
    <row r="27" spans="1:13" ht="15.95" customHeight="1" x14ac:dyDescent="0.2">
      <c r="A27" s="45" t="s">
        <v>43</v>
      </c>
      <c r="C27" s="45"/>
      <c r="D27" s="40"/>
      <c r="E27" s="40"/>
      <c r="F27" s="33"/>
      <c r="G27" s="118">
        <v>-3644530</v>
      </c>
      <c r="H27" s="50"/>
      <c r="I27" s="362">
        <v>-5889177</v>
      </c>
      <c r="J27" s="364"/>
      <c r="K27" s="118">
        <v>-3644530</v>
      </c>
      <c r="L27" s="364"/>
      <c r="M27" s="362">
        <v>-265802</v>
      </c>
    </row>
    <row r="28" spans="1:13" ht="15.95" customHeight="1" x14ac:dyDescent="0.2">
      <c r="A28" s="45" t="s">
        <v>44</v>
      </c>
      <c r="C28" s="45"/>
      <c r="D28" s="40"/>
      <c r="E28" s="40"/>
      <c r="F28" s="33"/>
      <c r="G28" s="118">
        <v>-34986836</v>
      </c>
      <c r="H28" s="50"/>
      <c r="I28" s="362">
        <v>-5722416</v>
      </c>
      <c r="J28" s="364"/>
      <c r="K28" s="118">
        <v>-32996852</v>
      </c>
      <c r="L28" s="364"/>
      <c r="M28" s="362">
        <v>-3375457</v>
      </c>
    </row>
    <row r="29" spans="1:13" ht="15.95" customHeight="1" x14ac:dyDescent="0.2">
      <c r="A29" s="34" t="s">
        <v>87</v>
      </c>
      <c r="E29" s="40"/>
      <c r="F29" s="33"/>
      <c r="G29" s="113">
        <v>0</v>
      </c>
      <c r="H29" s="50"/>
      <c r="I29" s="363">
        <v>0</v>
      </c>
      <c r="J29" s="364"/>
      <c r="K29" s="113">
        <v>0</v>
      </c>
      <c r="L29" s="364"/>
      <c r="M29" s="363">
        <v>-4997</v>
      </c>
    </row>
    <row r="30" spans="1:13" ht="15.95" customHeight="1" x14ac:dyDescent="0.2">
      <c r="B30" s="45"/>
      <c r="C30" s="45"/>
      <c r="D30" s="40"/>
      <c r="E30" s="40"/>
      <c r="F30" s="33"/>
      <c r="G30" s="118"/>
      <c r="H30" s="46"/>
      <c r="I30" s="48"/>
      <c r="J30" s="46"/>
      <c r="K30" s="118"/>
      <c r="L30" s="46"/>
      <c r="M30" s="48"/>
    </row>
    <row r="31" spans="1:13" ht="15.95" customHeight="1" x14ac:dyDescent="0.2">
      <c r="A31" s="52" t="s">
        <v>45</v>
      </c>
      <c r="B31" s="45"/>
      <c r="C31" s="45"/>
      <c r="D31" s="40"/>
      <c r="E31" s="40"/>
      <c r="F31" s="33"/>
      <c r="G31" s="113">
        <f>SUM(G25:H29)</f>
        <v>-47474524</v>
      </c>
      <c r="H31" s="46"/>
      <c r="I31" s="51">
        <f>SUM(I25:J29)</f>
        <v>-93602469</v>
      </c>
      <c r="J31" s="50"/>
      <c r="K31" s="113">
        <f>SUM(K25:K29)</f>
        <v>-37687308</v>
      </c>
      <c r="L31" s="50"/>
      <c r="M31" s="51">
        <f>SUM(M25:M29)</f>
        <v>-3646256</v>
      </c>
    </row>
    <row r="32" spans="1:13" ht="15.95" customHeight="1" x14ac:dyDescent="0.2">
      <c r="A32" s="52"/>
      <c r="B32" s="45"/>
      <c r="C32" s="45"/>
      <c r="D32" s="40"/>
      <c r="E32" s="40"/>
      <c r="F32" s="33"/>
      <c r="G32" s="118"/>
      <c r="H32" s="46"/>
      <c r="I32" s="48"/>
      <c r="J32" s="50"/>
      <c r="K32" s="118"/>
      <c r="L32" s="50"/>
      <c r="M32" s="48"/>
    </row>
    <row r="33" spans="1:13" ht="15.95" customHeight="1" x14ac:dyDescent="0.2">
      <c r="A33" s="45" t="s">
        <v>107</v>
      </c>
      <c r="B33" s="45"/>
      <c r="C33" s="45"/>
      <c r="D33" s="40"/>
      <c r="E33" s="40"/>
      <c r="F33" s="33"/>
      <c r="G33" s="113">
        <v>0</v>
      </c>
      <c r="H33" s="46"/>
      <c r="I33" s="51">
        <v>-666276</v>
      </c>
      <c r="J33" s="48"/>
      <c r="K33" s="113">
        <v>0</v>
      </c>
      <c r="L33" s="48"/>
      <c r="M33" s="51">
        <v>0</v>
      </c>
    </row>
    <row r="34" spans="1:13" ht="15.95" customHeight="1" x14ac:dyDescent="0.2">
      <c r="A34" s="45"/>
      <c r="B34" s="45"/>
      <c r="C34" s="45"/>
      <c r="D34" s="40"/>
      <c r="E34" s="40"/>
      <c r="F34" s="33"/>
      <c r="G34" s="118"/>
      <c r="H34" s="46"/>
      <c r="I34" s="48"/>
      <c r="J34" s="48"/>
      <c r="K34" s="118"/>
      <c r="L34" s="48"/>
      <c r="M34" s="48"/>
    </row>
    <row r="35" spans="1:13" ht="15.95" customHeight="1" x14ac:dyDescent="0.2">
      <c r="A35" s="30" t="s">
        <v>138</v>
      </c>
      <c r="B35" s="52"/>
      <c r="C35" s="45"/>
      <c r="D35" s="40"/>
      <c r="E35" s="40"/>
      <c r="F35" s="33"/>
      <c r="G35" s="118">
        <f>G21+G31+G33</f>
        <v>-36182784</v>
      </c>
      <c r="H35" s="46"/>
      <c r="I35" s="48">
        <f>I21+I31+I33</f>
        <v>46847816</v>
      </c>
      <c r="J35" s="50"/>
      <c r="K35" s="118">
        <f>K21+K31+K33</f>
        <v>-33818142</v>
      </c>
      <c r="L35" s="50"/>
      <c r="M35" s="48">
        <f>M21+M31+M33</f>
        <v>89342502</v>
      </c>
    </row>
    <row r="36" spans="1:13" ht="15.95" customHeight="1" x14ac:dyDescent="0.2">
      <c r="A36" s="34" t="s">
        <v>197</v>
      </c>
      <c r="B36" s="45"/>
      <c r="C36" s="45"/>
      <c r="D36" s="40"/>
      <c r="E36" s="40"/>
      <c r="F36" s="33"/>
      <c r="G36" s="117">
        <v>6336630</v>
      </c>
      <c r="H36" s="55"/>
      <c r="I36" s="54">
        <v>-13179583</v>
      </c>
      <c r="J36" s="56"/>
      <c r="K36" s="113">
        <v>6775151</v>
      </c>
      <c r="L36" s="56"/>
      <c r="M36" s="51">
        <v>231530</v>
      </c>
    </row>
    <row r="37" spans="1:13" ht="15.95" customHeight="1" x14ac:dyDescent="0.2">
      <c r="B37" s="45"/>
      <c r="C37" s="45"/>
      <c r="D37" s="40"/>
      <c r="E37" s="40"/>
      <c r="F37" s="33"/>
      <c r="G37" s="118"/>
      <c r="H37" s="46"/>
      <c r="I37" s="48"/>
      <c r="J37" s="46"/>
      <c r="K37" s="118"/>
      <c r="L37" s="46"/>
      <c r="M37" s="48"/>
    </row>
    <row r="38" spans="1:13" ht="15.95" customHeight="1" x14ac:dyDescent="0.2">
      <c r="A38" s="30" t="s">
        <v>139</v>
      </c>
      <c r="B38" s="45"/>
      <c r="C38" s="45"/>
      <c r="D38" s="40"/>
      <c r="E38" s="40"/>
      <c r="F38" s="33"/>
      <c r="G38" s="118">
        <f>SUM(G35:G36)</f>
        <v>-29846154</v>
      </c>
      <c r="H38" s="50"/>
      <c r="I38" s="48">
        <f>SUM(I35:I36)</f>
        <v>33668233</v>
      </c>
      <c r="J38" s="50"/>
      <c r="K38" s="118">
        <f>SUM(K35:K36)</f>
        <v>-27042991</v>
      </c>
      <c r="L38" s="50"/>
      <c r="M38" s="48">
        <f>SUM(M35:M36)</f>
        <v>89574032</v>
      </c>
    </row>
    <row r="39" spans="1:13" ht="15.95" customHeight="1" x14ac:dyDescent="0.2">
      <c r="A39" s="45"/>
      <c r="B39" s="45"/>
      <c r="C39" s="45"/>
      <c r="D39" s="40"/>
      <c r="E39" s="40"/>
      <c r="F39" s="33"/>
      <c r="G39" s="118"/>
      <c r="H39" s="50"/>
      <c r="I39" s="48"/>
      <c r="J39" s="50"/>
      <c r="K39" s="118"/>
      <c r="L39" s="50"/>
      <c r="M39" s="48"/>
    </row>
    <row r="40" spans="1:13" ht="15.95" customHeight="1" x14ac:dyDescent="0.2">
      <c r="A40" s="52" t="s">
        <v>88</v>
      </c>
      <c r="B40" s="45"/>
      <c r="C40" s="45"/>
      <c r="D40" s="40"/>
      <c r="E40" s="40"/>
      <c r="F40" s="33"/>
      <c r="G40" s="118"/>
      <c r="H40" s="50"/>
      <c r="I40" s="48"/>
      <c r="J40" s="50"/>
      <c r="K40" s="118"/>
      <c r="L40" s="50"/>
      <c r="M40" s="48"/>
    </row>
    <row r="41" spans="1:13" ht="15.95" customHeight="1" x14ac:dyDescent="0.2">
      <c r="B41" s="52"/>
      <c r="C41" s="52"/>
      <c r="D41" s="40"/>
      <c r="E41" s="40"/>
      <c r="F41" s="33"/>
      <c r="G41" s="118"/>
      <c r="H41" s="50"/>
      <c r="I41" s="48"/>
      <c r="J41" s="50"/>
      <c r="K41" s="118"/>
      <c r="L41" s="50"/>
      <c r="M41" s="48"/>
    </row>
    <row r="42" spans="1:13" ht="15.95" customHeight="1" x14ac:dyDescent="0.2">
      <c r="A42" s="52" t="s">
        <v>148</v>
      </c>
      <c r="B42" s="52"/>
      <c r="C42" s="52"/>
      <c r="D42" s="40"/>
      <c r="E42" s="40"/>
      <c r="F42" s="33"/>
      <c r="G42" s="119">
        <v>0</v>
      </c>
      <c r="H42" s="50"/>
      <c r="I42" s="57">
        <v>0</v>
      </c>
      <c r="J42" s="50"/>
      <c r="K42" s="119">
        <v>0</v>
      </c>
      <c r="L42" s="50"/>
      <c r="M42" s="57">
        <v>0</v>
      </c>
    </row>
    <row r="43" spans="1:13" ht="15.95" customHeight="1" x14ac:dyDescent="0.2">
      <c r="A43" s="45"/>
      <c r="B43" s="45"/>
      <c r="C43" s="45"/>
      <c r="D43" s="40"/>
      <c r="E43" s="40"/>
      <c r="F43" s="33"/>
      <c r="G43" s="118"/>
      <c r="H43" s="50"/>
      <c r="I43" s="48"/>
      <c r="J43" s="50"/>
      <c r="K43" s="118"/>
      <c r="L43" s="50"/>
      <c r="M43" s="48"/>
    </row>
    <row r="44" spans="1:13" ht="15.95" customHeight="1" thickBot="1" x14ac:dyDescent="0.25">
      <c r="A44" s="30" t="s">
        <v>149</v>
      </c>
      <c r="B44" s="30"/>
      <c r="F44" s="34"/>
      <c r="G44" s="131">
        <f>SUM(G38:G42)</f>
        <v>-29846154</v>
      </c>
      <c r="H44" s="59"/>
      <c r="I44" s="276">
        <f>SUM(I38:I42)</f>
        <v>33668233</v>
      </c>
      <c r="J44" s="50"/>
      <c r="K44" s="131">
        <f>SUM(K38:K42)</f>
        <v>-27042991</v>
      </c>
      <c r="L44" s="50"/>
      <c r="M44" s="276">
        <f>SUM(M38:M42)</f>
        <v>89574032</v>
      </c>
    </row>
    <row r="45" spans="1:13" ht="15.95" customHeight="1" thickTop="1" x14ac:dyDescent="0.2">
      <c r="A45" s="30"/>
      <c r="B45" s="30"/>
      <c r="F45" s="34"/>
      <c r="G45" s="62"/>
      <c r="H45" s="59"/>
      <c r="I45" s="62"/>
      <c r="J45" s="50"/>
      <c r="K45" s="62"/>
      <c r="L45" s="50"/>
      <c r="M45" s="62"/>
    </row>
    <row r="46" spans="1:13" ht="15.95" customHeight="1" x14ac:dyDescent="0.2">
      <c r="A46" s="30"/>
      <c r="B46" s="30"/>
      <c r="F46" s="34"/>
      <c r="G46" s="62"/>
      <c r="H46" s="59"/>
      <c r="I46" s="62"/>
      <c r="J46" s="50"/>
      <c r="K46" s="62"/>
      <c r="L46" s="50"/>
      <c r="M46" s="62"/>
    </row>
    <row r="47" spans="1:13" ht="15.95" customHeight="1" x14ac:dyDescent="0.2">
      <c r="A47" s="30"/>
      <c r="B47" s="30"/>
      <c r="F47" s="34"/>
      <c r="G47" s="62"/>
      <c r="H47" s="59"/>
      <c r="I47" s="62"/>
      <c r="J47" s="50"/>
      <c r="K47" s="62"/>
      <c r="L47" s="50"/>
      <c r="M47" s="62"/>
    </row>
    <row r="48" spans="1:13" ht="15.95" customHeight="1" x14ac:dyDescent="0.2">
      <c r="A48" s="30"/>
      <c r="B48" s="30"/>
      <c r="F48" s="34"/>
      <c r="G48" s="62"/>
      <c r="H48" s="59"/>
      <c r="I48" s="62"/>
      <c r="J48" s="50"/>
      <c r="K48" s="62"/>
      <c r="L48" s="50"/>
      <c r="M48" s="62"/>
    </row>
    <row r="49" spans="1:13" ht="15.95" customHeight="1" x14ac:dyDescent="0.2">
      <c r="A49" s="30"/>
      <c r="B49" s="30"/>
      <c r="F49" s="34"/>
      <c r="G49" s="62"/>
      <c r="H49" s="59"/>
      <c r="I49" s="62"/>
      <c r="J49" s="50"/>
      <c r="K49" s="62"/>
      <c r="L49" s="50"/>
      <c r="M49" s="62"/>
    </row>
    <row r="50" spans="1:13" ht="15.95" customHeight="1" x14ac:dyDescent="0.2">
      <c r="A50" s="30"/>
      <c r="B50" s="30"/>
      <c r="F50" s="34"/>
      <c r="G50" s="62"/>
      <c r="H50" s="59"/>
      <c r="I50" s="62"/>
      <c r="J50" s="50"/>
      <c r="K50" s="62"/>
      <c r="L50" s="50"/>
      <c r="M50" s="62"/>
    </row>
    <row r="51" spans="1:13" ht="15.95" customHeight="1" x14ac:dyDescent="0.2">
      <c r="A51" s="30"/>
      <c r="B51" s="30"/>
      <c r="F51" s="34"/>
      <c r="G51" s="62"/>
      <c r="H51" s="59"/>
      <c r="I51" s="62"/>
      <c r="J51" s="50"/>
      <c r="K51" s="62"/>
      <c r="L51" s="50"/>
      <c r="M51" s="62"/>
    </row>
    <row r="52" spans="1:13" ht="14.25" customHeight="1" x14ac:dyDescent="0.2">
      <c r="A52" s="30"/>
      <c r="B52" s="30"/>
      <c r="F52" s="34"/>
      <c r="G52" s="62"/>
      <c r="H52" s="59"/>
      <c r="I52" s="62"/>
      <c r="J52" s="50"/>
      <c r="K52" s="62"/>
      <c r="L52" s="50"/>
      <c r="M52" s="62"/>
    </row>
    <row r="53" spans="1:13" ht="13.5" customHeight="1" x14ac:dyDescent="0.2">
      <c r="A53" s="30"/>
      <c r="B53" s="30"/>
      <c r="F53" s="34"/>
      <c r="G53" s="62"/>
      <c r="H53" s="59"/>
      <c r="I53" s="62"/>
      <c r="J53" s="50"/>
      <c r="K53" s="62"/>
      <c r="L53" s="50"/>
      <c r="M53" s="62"/>
    </row>
    <row r="54" spans="1:13" ht="9.75" customHeight="1" x14ac:dyDescent="0.2">
      <c r="A54" s="30"/>
      <c r="B54" s="30"/>
      <c r="F54" s="34"/>
      <c r="G54" s="62"/>
      <c r="H54" s="59"/>
      <c r="I54" s="62"/>
      <c r="J54" s="50"/>
      <c r="K54" s="62"/>
      <c r="L54" s="50"/>
      <c r="M54" s="62"/>
    </row>
    <row r="55" spans="1:13" ht="21.95" customHeight="1" x14ac:dyDescent="0.2">
      <c r="A55" s="381" t="str">
        <f>'2-4'!A152:K152</f>
        <v>The condensed notes to the interim financial information on page 14 to 30 are an integral part of these interim financial information.</v>
      </c>
      <c r="B55" s="381"/>
      <c r="C55" s="381"/>
      <c r="D55" s="381"/>
      <c r="E55" s="381"/>
      <c r="F55" s="381"/>
      <c r="G55" s="381"/>
      <c r="H55" s="381"/>
      <c r="I55" s="381"/>
      <c r="J55" s="381"/>
      <c r="K55" s="381"/>
      <c r="L55" s="381"/>
      <c r="M55" s="381"/>
    </row>
    <row r="56" spans="1:13" ht="16.5" customHeight="1" x14ac:dyDescent="0.2">
      <c r="A56" s="30" t="str">
        <f>A1</f>
        <v>World Corporation Public Company Limited</v>
      </c>
      <c r="B56" s="30"/>
      <c r="C56" s="30"/>
      <c r="D56" s="30"/>
      <c r="E56" s="31"/>
    </row>
    <row r="57" spans="1:13" ht="16.5" customHeight="1" x14ac:dyDescent="0.2">
      <c r="A57" s="30" t="s">
        <v>41</v>
      </c>
      <c r="B57" s="30"/>
      <c r="C57" s="30"/>
      <c r="D57" s="30"/>
      <c r="E57" s="31"/>
    </row>
    <row r="58" spans="1:13" ht="16.5" customHeight="1" x14ac:dyDescent="0.2">
      <c r="A58" s="35" t="str">
        <f>A3</f>
        <v>For the three-month period ended 30 September 2021</v>
      </c>
      <c r="B58" s="35"/>
      <c r="C58" s="35"/>
      <c r="D58" s="35"/>
      <c r="E58" s="36"/>
      <c r="F58" s="37"/>
      <c r="G58" s="51"/>
      <c r="H58" s="37"/>
      <c r="I58" s="51"/>
      <c r="J58" s="37"/>
      <c r="K58" s="51"/>
      <c r="L58" s="37"/>
      <c r="M58" s="51"/>
    </row>
    <row r="59" spans="1:13" ht="16.5" customHeight="1" x14ac:dyDescent="0.2">
      <c r="A59" s="38"/>
      <c r="B59" s="38"/>
      <c r="C59" s="38"/>
      <c r="D59" s="38"/>
      <c r="E59" s="39"/>
      <c r="F59" s="33"/>
      <c r="G59" s="48"/>
      <c r="I59" s="48"/>
      <c r="J59" s="33"/>
      <c r="K59" s="48"/>
      <c r="L59" s="33"/>
      <c r="M59" s="48"/>
    </row>
    <row r="60" spans="1:13" ht="16.5" customHeight="1" x14ac:dyDescent="0.2">
      <c r="A60" s="30"/>
      <c r="B60" s="30"/>
      <c r="C60" s="30"/>
      <c r="D60" s="30"/>
      <c r="E60" s="31"/>
    </row>
    <row r="61" spans="1:13" ht="16.5" customHeight="1" x14ac:dyDescent="0.2">
      <c r="A61" s="30"/>
      <c r="B61" s="30"/>
      <c r="C61" s="30"/>
      <c r="D61" s="30"/>
      <c r="E61" s="31"/>
      <c r="G61" s="382" t="s">
        <v>3</v>
      </c>
      <c r="H61" s="382"/>
      <c r="I61" s="382"/>
      <c r="K61" s="382" t="s">
        <v>4</v>
      </c>
      <c r="L61" s="382"/>
      <c r="M61" s="382"/>
    </row>
    <row r="62" spans="1:13" ht="16.5" customHeight="1" x14ac:dyDescent="0.2">
      <c r="A62" s="30"/>
      <c r="B62" s="30"/>
      <c r="C62" s="30"/>
      <c r="D62" s="30"/>
      <c r="E62" s="31"/>
      <c r="G62" s="380" t="s">
        <v>42</v>
      </c>
      <c r="H62" s="380"/>
      <c r="I62" s="380"/>
      <c r="K62" s="380" t="s">
        <v>42</v>
      </c>
      <c r="L62" s="380"/>
      <c r="M62" s="380"/>
    </row>
    <row r="63" spans="1:13" ht="16.5" customHeight="1" x14ac:dyDescent="0.2">
      <c r="A63" s="30"/>
      <c r="B63" s="30"/>
      <c r="C63" s="30"/>
      <c r="D63" s="30"/>
      <c r="E63" s="31"/>
      <c r="G63" s="375"/>
      <c r="H63" s="375"/>
      <c r="I63" s="127" t="s">
        <v>172</v>
      </c>
      <c r="K63" s="375"/>
      <c r="L63" s="375"/>
      <c r="M63" s="375"/>
    </row>
    <row r="64" spans="1:13" ht="16.5" customHeight="1" x14ac:dyDescent="0.2">
      <c r="A64" s="30"/>
      <c r="B64" s="30"/>
      <c r="C64" s="30"/>
      <c r="D64" s="30"/>
      <c r="E64" s="31"/>
      <c r="G64" s="127" t="s">
        <v>76</v>
      </c>
      <c r="H64" s="375"/>
      <c r="I64" s="127" t="s">
        <v>76</v>
      </c>
      <c r="K64" s="127" t="s">
        <v>76</v>
      </c>
      <c r="L64" s="41"/>
      <c r="M64" s="127" t="s">
        <v>76</v>
      </c>
    </row>
    <row r="65" spans="1:13" ht="16.5" customHeight="1" x14ac:dyDescent="0.2">
      <c r="F65" s="42"/>
      <c r="G65" s="359" t="s">
        <v>186</v>
      </c>
      <c r="H65" s="128"/>
      <c r="I65" s="359" t="s">
        <v>186</v>
      </c>
      <c r="J65" s="128"/>
      <c r="K65" s="359" t="s">
        <v>186</v>
      </c>
      <c r="L65" s="128"/>
      <c r="M65" s="359" t="s">
        <v>186</v>
      </c>
    </row>
    <row r="66" spans="1:13" ht="16.5" customHeight="1" x14ac:dyDescent="0.2">
      <c r="F66" s="42"/>
      <c r="G66" s="128" t="s">
        <v>127</v>
      </c>
      <c r="H66" s="43"/>
      <c r="I66" s="128" t="s">
        <v>97</v>
      </c>
      <c r="J66" s="43"/>
      <c r="K66" s="128" t="s">
        <v>127</v>
      </c>
      <c r="L66" s="43"/>
      <c r="M66" s="128" t="s">
        <v>97</v>
      </c>
    </row>
    <row r="67" spans="1:13" ht="16.5" customHeight="1" x14ac:dyDescent="0.2">
      <c r="E67" s="60"/>
      <c r="F67" s="42"/>
      <c r="G67" s="129" t="s">
        <v>2</v>
      </c>
      <c r="H67" s="43"/>
      <c r="I67" s="129" t="s">
        <v>2</v>
      </c>
      <c r="J67" s="43"/>
      <c r="K67" s="129" t="s">
        <v>2</v>
      </c>
      <c r="L67" s="43"/>
      <c r="M67" s="129" t="s">
        <v>2</v>
      </c>
    </row>
    <row r="68" spans="1:13" ht="16.5" customHeight="1" x14ac:dyDescent="0.2">
      <c r="E68" s="39"/>
      <c r="F68" s="42"/>
      <c r="G68" s="130"/>
      <c r="H68" s="43"/>
      <c r="I68" s="132"/>
      <c r="J68" s="43"/>
      <c r="K68" s="130"/>
      <c r="L68" s="43"/>
      <c r="M68" s="132"/>
    </row>
    <row r="69" spans="1:13" ht="16.5" customHeight="1" x14ac:dyDescent="0.2">
      <c r="A69" s="30" t="s">
        <v>140</v>
      </c>
      <c r="F69" s="34"/>
      <c r="G69" s="116"/>
      <c r="H69" s="61"/>
      <c r="I69" s="63"/>
      <c r="J69" s="34"/>
      <c r="K69" s="116"/>
      <c r="L69" s="34"/>
      <c r="M69" s="63"/>
    </row>
    <row r="70" spans="1:13" ht="16.5" customHeight="1" x14ac:dyDescent="0.2">
      <c r="A70" s="34" t="s">
        <v>89</v>
      </c>
      <c r="F70" s="34"/>
      <c r="G70" s="115">
        <f>G73-G71</f>
        <v>-29816761</v>
      </c>
      <c r="H70" s="59"/>
      <c r="I70" s="62">
        <f>I38</f>
        <v>33668233</v>
      </c>
      <c r="J70" s="34"/>
      <c r="K70" s="115">
        <f>K38</f>
        <v>-27042991</v>
      </c>
      <c r="L70" s="34"/>
      <c r="M70" s="62">
        <f>M38</f>
        <v>89574032</v>
      </c>
    </row>
    <row r="71" spans="1:13" ht="16.5" customHeight="1" x14ac:dyDescent="0.2">
      <c r="A71" s="34" t="s">
        <v>38</v>
      </c>
      <c r="F71" s="34"/>
      <c r="G71" s="112">
        <v>-29393</v>
      </c>
      <c r="H71" s="55"/>
      <c r="I71" s="64">
        <v>0</v>
      </c>
      <c r="J71" s="56"/>
      <c r="K71" s="112">
        <v>0</v>
      </c>
      <c r="L71" s="65"/>
      <c r="M71" s="64">
        <v>0</v>
      </c>
    </row>
    <row r="72" spans="1:13" ht="16.5" customHeight="1" x14ac:dyDescent="0.2">
      <c r="F72" s="34"/>
      <c r="G72" s="115"/>
      <c r="H72" s="55"/>
      <c r="I72" s="62"/>
      <c r="J72" s="55"/>
      <c r="K72" s="115"/>
      <c r="L72" s="55"/>
      <c r="M72" s="62"/>
    </row>
    <row r="73" spans="1:13" ht="16.5" customHeight="1" thickBot="1" x14ac:dyDescent="0.25">
      <c r="F73" s="34"/>
      <c r="G73" s="131">
        <f>G44</f>
        <v>-29846154</v>
      </c>
      <c r="H73" s="59"/>
      <c r="I73" s="133">
        <f>SUM(I70:I71)</f>
        <v>33668233</v>
      </c>
      <c r="J73" s="56"/>
      <c r="K73" s="131">
        <f>SUM(K70:K71)</f>
        <v>-27042991</v>
      </c>
      <c r="L73" s="56"/>
      <c r="M73" s="133">
        <f>SUM(M70:M71)</f>
        <v>89574032</v>
      </c>
    </row>
    <row r="74" spans="1:13" ht="16.5" customHeight="1" thickTop="1" x14ac:dyDescent="0.2">
      <c r="F74" s="34"/>
      <c r="G74" s="115"/>
      <c r="H74" s="59"/>
      <c r="I74" s="62"/>
      <c r="J74" s="56"/>
      <c r="K74" s="115"/>
      <c r="L74" s="56"/>
      <c r="M74" s="62"/>
    </row>
    <row r="75" spans="1:13" ht="16.5" customHeight="1" x14ac:dyDescent="0.2">
      <c r="A75" s="30" t="s">
        <v>141</v>
      </c>
      <c r="F75" s="34"/>
      <c r="G75" s="116"/>
      <c r="H75" s="55"/>
      <c r="I75" s="63"/>
      <c r="J75" s="56"/>
      <c r="K75" s="116"/>
      <c r="L75" s="56"/>
      <c r="M75" s="63"/>
    </row>
    <row r="76" spans="1:13" ht="16.5" customHeight="1" x14ac:dyDescent="0.2">
      <c r="A76" s="34" t="s">
        <v>89</v>
      </c>
      <c r="F76" s="34"/>
      <c r="G76" s="116">
        <f>G70</f>
        <v>-29816761</v>
      </c>
      <c r="H76" s="59"/>
      <c r="I76" s="63">
        <f>I70</f>
        <v>33668233</v>
      </c>
      <c r="J76" s="56"/>
      <c r="K76" s="116">
        <f>K70</f>
        <v>-27042991</v>
      </c>
      <c r="L76" s="56"/>
      <c r="M76" s="63">
        <f>M70</f>
        <v>89574032</v>
      </c>
    </row>
    <row r="77" spans="1:13" ht="16.5" customHeight="1" x14ac:dyDescent="0.2">
      <c r="A77" s="34" t="s">
        <v>38</v>
      </c>
      <c r="F77" s="34"/>
      <c r="G77" s="113">
        <f>G71</f>
        <v>-29393</v>
      </c>
      <c r="H77" s="55"/>
      <c r="I77" s="51">
        <v>0</v>
      </c>
      <c r="J77" s="56"/>
      <c r="K77" s="113">
        <v>0</v>
      </c>
      <c r="L77" s="65"/>
      <c r="M77" s="51">
        <v>0</v>
      </c>
    </row>
    <row r="78" spans="1:13" ht="16.5" customHeight="1" x14ac:dyDescent="0.2">
      <c r="F78" s="34"/>
      <c r="G78" s="115"/>
      <c r="H78" s="55"/>
      <c r="I78" s="62"/>
      <c r="J78" s="55"/>
      <c r="K78" s="115"/>
      <c r="L78" s="55"/>
      <c r="M78" s="62"/>
    </row>
    <row r="79" spans="1:13" ht="16.5" customHeight="1" thickBot="1" x14ac:dyDescent="0.25">
      <c r="F79" s="34"/>
      <c r="G79" s="114">
        <f>SUM(G76:G77)</f>
        <v>-29846154</v>
      </c>
      <c r="H79" s="59"/>
      <c r="I79" s="66">
        <f>SUM(I76:I77)</f>
        <v>33668233</v>
      </c>
      <c r="J79" s="56"/>
      <c r="K79" s="114">
        <f>SUM(K76:K77)</f>
        <v>-27042991</v>
      </c>
      <c r="L79" s="56"/>
      <c r="M79" s="66">
        <f>SUM(M76:M77)</f>
        <v>89574032</v>
      </c>
    </row>
    <row r="80" spans="1:13" ht="16.5" customHeight="1" thickTop="1" x14ac:dyDescent="0.2">
      <c r="F80" s="34"/>
      <c r="G80" s="115"/>
      <c r="H80" s="59"/>
      <c r="I80" s="62"/>
      <c r="J80" s="56"/>
      <c r="K80" s="115"/>
      <c r="L80" s="56"/>
      <c r="M80" s="62"/>
    </row>
    <row r="81" spans="1:13" ht="16.5" customHeight="1" x14ac:dyDescent="0.2">
      <c r="A81" s="30" t="s">
        <v>142</v>
      </c>
      <c r="F81" s="34"/>
      <c r="G81" s="115"/>
      <c r="H81" s="59"/>
      <c r="I81" s="62"/>
      <c r="J81" s="56"/>
      <c r="K81" s="115"/>
      <c r="L81" s="56"/>
      <c r="M81" s="62"/>
    </row>
    <row r="82" spans="1:13" ht="16.5" customHeight="1" x14ac:dyDescent="0.2">
      <c r="A82" s="30"/>
      <c r="B82" s="52" t="s">
        <v>150</v>
      </c>
      <c r="F82" s="34"/>
      <c r="G82" s="115"/>
      <c r="H82" s="61"/>
      <c r="I82" s="62"/>
      <c r="J82" s="34"/>
      <c r="K82" s="115"/>
      <c r="L82" s="34"/>
      <c r="M82" s="62"/>
    </row>
    <row r="83" spans="1:13" ht="16.5" customHeight="1" x14ac:dyDescent="0.2">
      <c r="A83" s="34" t="s">
        <v>143</v>
      </c>
      <c r="B83" s="30"/>
      <c r="F83" s="34"/>
      <c r="G83" s="148">
        <f>G73/G85</f>
        <v>-4.0903320915746614E-3</v>
      </c>
      <c r="H83" s="61"/>
      <c r="I83" s="67">
        <f>I73/I85</f>
        <v>4.6141373493721518E-3</v>
      </c>
      <c r="J83" s="34"/>
      <c r="K83" s="148">
        <f>K73/K85</f>
        <v>-3.7061664273214143E-3</v>
      </c>
      <c r="L83" s="34"/>
      <c r="M83" s="67">
        <f>M73/M85</f>
        <v>1.2275871043932013E-2</v>
      </c>
    </row>
    <row r="84" spans="1:13" ht="16.5" customHeight="1" x14ac:dyDescent="0.2">
      <c r="B84" s="30"/>
      <c r="F84" s="34"/>
      <c r="G84" s="115"/>
      <c r="H84" s="61"/>
      <c r="I84" s="62"/>
      <c r="J84" s="34"/>
      <c r="K84" s="115"/>
      <c r="L84" s="34"/>
      <c r="M84" s="62"/>
    </row>
    <row r="85" spans="1:13" ht="16.5" customHeight="1" x14ac:dyDescent="0.2">
      <c r="A85" s="45" t="s">
        <v>151</v>
      </c>
      <c r="G85" s="116">
        <v>7296755699</v>
      </c>
      <c r="H85" s="59"/>
      <c r="I85" s="63">
        <v>7296755699</v>
      </c>
      <c r="J85" s="56"/>
      <c r="K85" s="116">
        <v>7296755699</v>
      </c>
      <c r="L85" s="56"/>
      <c r="M85" s="63">
        <v>7296755699</v>
      </c>
    </row>
    <row r="86" spans="1:13" ht="16.5" customHeight="1" x14ac:dyDescent="0.2">
      <c r="G86" s="63"/>
      <c r="H86" s="59"/>
      <c r="I86" s="63"/>
      <c r="J86" s="56"/>
      <c r="K86" s="63"/>
      <c r="L86" s="56"/>
      <c r="M86" s="63"/>
    </row>
    <row r="87" spans="1:13" ht="16.5" customHeight="1" x14ac:dyDescent="0.2">
      <c r="G87" s="63"/>
      <c r="H87" s="59"/>
      <c r="I87" s="63"/>
      <c r="J87" s="56"/>
      <c r="K87" s="63"/>
      <c r="L87" s="56"/>
      <c r="M87" s="63"/>
    </row>
    <row r="88" spans="1:13" ht="16.5" customHeight="1" x14ac:dyDescent="0.2">
      <c r="G88" s="63"/>
      <c r="H88" s="59"/>
      <c r="I88" s="63"/>
      <c r="J88" s="56"/>
      <c r="K88" s="63"/>
      <c r="L88" s="56"/>
      <c r="M88" s="63"/>
    </row>
    <row r="89" spans="1:13" ht="16.5" customHeight="1" x14ac:dyDescent="0.2">
      <c r="G89" s="63"/>
      <c r="H89" s="59"/>
      <c r="I89" s="63"/>
      <c r="J89" s="56"/>
      <c r="K89" s="63"/>
      <c r="L89" s="56"/>
      <c r="M89" s="63"/>
    </row>
    <row r="90" spans="1:13" ht="16.5" customHeight="1" x14ac:dyDescent="0.2">
      <c r="G90" s="63"/>
      <c r="H90" s="59"/>
      <c r="I90" s="63"/>
      <c r="J90" s="56"/>
      <c r="K90" s="63"/>
      <c r="L90" s="56"/>
      <c r="M90" s="63"/>
    </row>
    <row r="91" spans="1:13" ht="16.5" customHeight="1" x14ac:dyDescent="0.2">
      <c r="G91" s="63"/>
      <c r="H91" s="59"/>
      <c r="I91" s="63"/>
      <c r="J91" s="56"/>
      <c r="K91" s="63"/>
      <c r="L91" s="56"/>
      <c r="M91" s="63"/>
    </row>
    <row r="92" spans="1:13" ht="16.5" customHeight="1" x14ac:dyDescent="0.2">
      <c r="G92" s="63"/>
      <c r="H92" s="59"/>
      <c r="I92" s="63"/>
      <c r="J92" s="56"/>
      <c r="K92" s="63"/>
      <c r="L92" s="56"/>
      <c r="M92" s="63"/>
    </row>
    <row r="93" spans="1:13" ht="16.5" customHeight="1" x14ac:dyDescent="0.2">
      <c r="G93" s="63"/>
      <c r="H93" s="59"/>
      <c r="I93" s="63"/>
      <c r="J93" s="56"/>
      <c r="K93" s="63"/>
      <c r="L93" s="56"/>
      <c r="M93" s="63"/>
    </row>
    <row r="94" spans="1:13" ht="16.5" customHeight="1" x14ac:dyDescent="0.2">
      <c r="G94" s="63"/>
      <c r="H94" s="59"/>
      <c r="I94" s="63"/>
      <c r="J94" s="56"/>
      <c r="K94" s="63"/>
      <c r="L94" s="56"/>
      <c r="M94" s="63"/>
    </row>
    <row r="95" spans="1:13" ht="16.5" customHeight="1" x14ac:dyDescent="0.2">
      <c r="G95" s="63"/>
      <c r="H95" s="59"/>
      <c r="I95" s="63"/>
      <c r="J95" s="56"/>
      <c r="K95" s="63"/>
      <c r="L95" s="56"/>
      <c r="M95" s="63"/>
    </row>
    <row r="96" spans="1:13" ht="16.5" customHeight="1" x14ac:dyDescent="0.2">
      <c r="G96" s="63"/>
      <c r="H96" s="59"/>
      <c r="I96" s="63"/>
      <c r="J96" s="56"/>
      <c r="K96" s="63"/>
      <c r="L96" s="56"/>
      <c r="M96" s="63"/>
    </row>
    <row r="97" spans="1:13" ht="16.5" customHeight="1" x14ac:dyDescent="0.2">
      <c r="G97" s="63"/>
      <c r="H97" s="59"/>
      <c r="I97" s="63"/>
      <c r="J97" s="56"/>
      <c r="K97" s="63"/>
      <c r="L97" s="56"/>
      <c r="M97" s="63"/>
    </row>
    <row r="98" spans="1:13" ht="16.5" customHeight="1" x14ac:dyDescent="0.2">
      <c r="G98" s="63"/>
      <c r="H98" s="59"/>
      <c r="I98" s="63"/>
      <c r="J98" s="56"/>
      <c r="K98" s="63"/>
      <c r="L98" s="56"/>
      <c r="M98" s="63"/>
    </row>
    <row r="99" spans="1:13" ht="16.5" customHeight="1" x14ac:dyDescent="0.2">
      <c r="G99" s="63"/>
      <c r="H99" s="59"/>
      <c r="I99" s="63"/>
      <c r="J99" s="56"/>
      <c r="K99" s="63"/>
      <c r="L99" s="56"/>
      <c r="M99" s="63"/>
    </row>
    <row r="100" spans="1:13" ht="16.5" customHeight="1" x14ac:dyDescent="0.2">
      <c r="G100" s="63"/>
      <c r="H100" s="59"/>
      <c r="I100" s="63"/>
      <c r="J100" s="56"/>
      <c r="K100" s="63"/>
      <c r="L100" s="56"/>
      <c r="M100" s="63"/>
    </row>
    <row r="101" spans="1:13" ht="16.5" customHeight="1" x14ac:dyDescent="0.2">
      <c r="G101" s="63"/>
      <c r="H101" s="59"/>
      <c r="I101" s="63"/>
      <c r="J101" s="56"/>
      <c r="K101" s="63"/>
      <c r="L101" s="56"/>
      <c r="M101" s="63"/>
    </row>
    <row r="102" spans="1:13" ht="16.5" customHeight="1" x14ac:dyDescent="0.2">
      <c r="G102" s="63"/>
      <c r="H102" s="59"/>
      <c r="I102" s="63"/>
      <c r="J102" s="56"/>
      <c r="K102" s="63"/>
      <c r="L102" s="56"/>
      <c r="M102" s="63"/>
    </row>
    <row r="103" spans="1:13" ht="16.5" customHeight="1" x14ac:dyDescent="0.2">
      <c r="G103" s="63"/>
      <c r="H103" s="59"/>
      <c r="I103" s="63"/>
      <c r="J103" s="56"/>
      <c r="K103" s="63"/>
      <c r="L103" s="56"/>
      <c r="M103" s="63"/>
    </row>
    <row r="104" spans="1:13" ht="16.5" customHeight="1" x14ac:dyDescent="0.2">
      <c r="G104" s="63"/>
      <c r="H104" s="59"/>
      <c r="I104" s="63"/>
      <c r="J104" s="56"/>
      <c r="K104" s="63"/>
      <c r="L104" s="56"/>
      <c r="M104" s="63"/>
    </row>
    <row r="105" spans="1:13" ht="16.5" customHeight="1" x14ac:dyDescent="0.2">
      <c r="G105" s="63"/>
      <c r="H105" s="59"/>
      <c r="I105" s="63"/>
      <c r="J105" s="56"/>
      <c r="K105" s="63"/>
      <c r="L105" s="56"/>
      <c r="M105" s="63"/>
    </row>
    <row r="106" spans="1:13" ht="15.75" customHeight="1" x14ac:dyDescent="0.2">
      <c r="G106" s="63"/>
      <c r="H106" s="59"/>
      <c r="I106" s="63"/>
      <c r="J106" s="56"/>
      <c r="K106" s="63"/>
      <c r="L106" s="56"/>
      <c r="M106" s="63"/>
    </row>
    <row r="107" spans="1:13" ht="10.5" customHeight="1" x14ac:dyDescent="0.2">
      <c r="G107" s="63"/>
      <c r="H107" s="59"/>
      <c r="I107" s="63"/>
      <c r="J107" s="56"/>
      <c r="K107" s="63"/>
      <c r="L107" s="56"/>
      <c r="M107" s="63"/>
    </row>
    <row r="108" spans="1:13" ht="21.95" customHeight="1" x14ac:dyDescent="0.2">
      <c r="A108" s="381" t="str">
        <f>'2-4'!A152:K152</f>
        <v>The condensed notes to the interim financial information on page 14 to 30 are an integral part of these interim financial information.</v>
      </c>
      <c r="B108" s="381"/>
      <c r="C108" s="381"/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</row>
  </sheetData>
  <mergeCells count="10">
    <mergeCell ref="G62:I62"/>
    <mergeCell ref="K62:M62"/>
    <mergeCell ref="A108:M108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5" max="16383" man="1"/>
  </rowBreaks>
  <ignoredErrors>
    <ignoredError sqref="G66:M66 G11:M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2F1-EA06-4AFF-894B-E64410143F60}">
  <dimension ref="A1:M107"/>
  <sheetViews>
    <sheetView zoomScaleNormal="100" zoomScaleSheetLayoutView="100" workbookViewId="0"/>
  </sheetViews>
  <sheetFormatPr defaultRowHeight="16.5" customHeight="1" x14ac:dyDescent="0.2"/>
  <cols>
    <col min="1" max="3" width="1.42578125" style="34" customWidth="1"/>
    <col min="4" max="4" width="37.5703125" style="34" customWidth="1"/>
    <col min="5" max="5" width="5" style="58" customWidth="1"/>
    <col min="6" max="6" width="0.7109375" style="32" customWidth="1"/>
    <col min="7" max="7" width="13.85546875" style="49" customWidth="1"/>
    <col min="8" max="8" width="0.7109375" style="33" customWidth="1"/>
    <col min="9" max="9" width="12" style="49" customWidth="1"/>
    <col min="10" max="10" width="0.7109375" style="32" customWidth="1"/>
    <col min="11" max="11" width="12" style="49" customWidth="1"/>
    <col min="12" max="12" width="0.7109375" style="32" customWidth="1"/>
    <col min="13" max="13" width="12" style="49" customWidth="1"/>
    <col min="14" max="205" width="9.140625" style="34"/>
    <col min="206" max="208" width="1.42578125" style="34" customWidth="1"/>
    <col min="209" max="209" width="34.28515625" style="34" customWidth="1"/>
    <col min="210" max="210" width="5.7109375" style="34" bestFit="1" customWidth="1"/>
    <col min="211" max="211" width="0.7109375" style="34" customWidth="1"/>
    <col min="212" max="212" width="11.7109375" style="34" customWidth="1"/>
    <col min="213" max="213" width="0.7109375" style="34" customWidth="1"/>
    <col min="214" max="214" width="11.7109375" style="34" customWidth="1"/>
    <col min="215" max="215" width="0.7109375" style="34" customWidth="1"/>
    <col min="216" max="216" width="11.7109375" style="34" customWidth="1"/>
    <col min="217" max="217" width="0.7109375" style="34" customWidth="1"/>
    <col min="218" max="218" width="11.7109375" style="34" customWidth="1"/>
    <col min="219" max="461" width="9.140625" style="34"/>
    <col min="462" max="464" width="1.42578125" style="34" customWidth="1"/>
    <col min="465" max="465" width="34.28515625" style="34" customWidth="1"/>
    <col min="466" max="466" width="5.7109375" style="34" bestFit="1" customWidth="1"/>
    <col min="467" max="467" width="0.7109375" style="34" customWidth="1"/>
    <col min="468" max="468" width="11.7109375" style="34" customWidth="1"/>
    <col min="469" max="469" width="0.7109375" style="34" customWidth="1"/>
    <col min="470" max="470" width="11.7109375" style="34" customWidth="1"/>
    <col min="471" max="471" width="0.7109375" style="34" customWidth="1"/>
    <col min="472" max="472" width="11.7109375" style="34" customWidth="1"/>
    <col min="473" max="473" width="0.7109375" style="34" customWidth="1"/>
    <col min="474" max="474" width="11.7109375" style="34" customWidth="1"/>
    <col min="475" max="717" width="9.140625" style="34"/>
    <col min="718" max="720" width="1.42578125" style="34" customWidth="1"/>
    <col min="721" max="721" width="34.28515625" style="34" customWidth="1"/>
    <col min="722" max="722" width="5.7109375" style="34" bestFit="1" customWidth="1"/>
    <col min="723" max="723" width="0.7109375" style="34" customWidth="1"/>
    <col min="724" max="724" width="11.7109375" style="34" customWidth="1"/>
    <col min="725" max="725" width="0.7109375" style="34" customWidth="1"/>
    <col min="726" max="726" width="11.7109375" style="34" customWidth="1"/>
    <col min="727" max="727" width="0.7109375" style="34" customWidth="1"/>
    <col min="728" max="728" width="11.7109375" style="34" customWidth="1"/>
    <col min="729" max="729" width="0.7109375" style="34" customWidth="1"/>
    <col min="730" max="730" width="11.7109375" style="34" customWidth="1"/>
    <col min="731" max="973" width="9.140625" style="34"/>
    <col min="974" max="976" width="1.42578125" style="34" customWidth="1"/>
    <col min="977" max="977" width="34.28515625" style="34" customWidth="1"/>
    <col min="978" max="978" width="5.7109375" style="34" bestFit="1" customWidth="1"/>
    <col min="979" max="979" width="0.7109375" style="34" customWidth="1"/>
    <col min="980" max="980" width="11.7109375" style="34" customWidth="1"/>
    <col min="981" max="981" width="0.7109375" style="34" customWidth="1"/>
    <col min="982" max="982" width="11.7109375" style="34" customWidth="1"/>
    <col min="983" max="983" width="0.7109375" style="34" customWidth="1"/>
    <col min="984" max="984" width="11.7109375" style="34" customWidth="1"/>
    <col min="985" max="985" width="0.7109375" style="34" customWidth="1"/>
    <col min="986" max="986" width="11.7109375" style="34" customWidth="1"/>
    <col min="987" max="1229" width="9.140625" style="34"/>
    <col min="1230" max="1232" width="1.42578125" style="34" customWidth="1"/>
    <col min="1233" max="1233" width="34.28515625" style="34" customWidth="1"/>
    <col min="1234" max="1234" width="5.7109375" style="34" bestFit="1" customWidth="1"/>
    <col min="1235" max="1235" width="0.7109375" style="34" customWidth="1"/>
    <col min="1236" max="1236" width="11.7109375" style="34" customWidth="1"/>
    <col min="1237" max="1237" width="0.7109375" style="34" customWidth="1"/>
    <col min="1238" max="1238" width="11.7109375" style="34" customWidth="1"/>
    <col min="1239" max="1239" width="0.7109375" style="34" customWidth="1"/>
    <col min="1240" max="1240" width="11.7109375" style="34" customWidth="1"/>
    <col min="1241" max="1241" width="0.7109375" style="34" customWidth="1"/>
    <col min="1242" max="1242" width="11.7109375" style="34" customWidth="1"/>
    <col min="1243" max="1485" width="9.140625" style="34"/>
    <col min="1486" max="1488" width="1.42578125" style="34" customWidth="1"/>
    <col min="1489" max="1489" width="34.28515625" style="34" customWidth="1"/>
    <col min="1490" max="1490" width="5.7109375" style="34" bestFit="1" customWidth="1"/>
    <col min="1491" max="1491" width="0.7109375" style="34" customWidth="1"/>
    <col min="1492" max="1492" width="11.7109375" style="34" customWidth="1"/>
    <col min="1493" max="1493" width="0.7109375" style="34" customWidth="1"/>
    <col min="1494" max="1494" width="11.7109375" style="34" customWidth="1"/>
    <col min="1495" max="1495" width="0.7109375" style="34" customWidth="1"/>
    <col min="1496" max="1496" width="11.7109375" style="34" customWidth="1"/>
    <col min="1497" max="1497" width="0.7109375" style="34" customWidth="1"/>
    <col min="1498" max="1498" width="11.7109375" style="34" customWidth="1"/>
    <col min="1499" max="1741" width="9.140625" style="34"/>
    <col min="1742" max="1744" width="1.42578125" style="34" customWidth="1"/>
    <col min="1745" max="1745" width="34.28515625" style="34" customWidth="1"/>
    <col min="1746" max="1746" width="5.7109375" style="34" bestFit="1" customWidth="1"/>
    <col min="1747" max="1747" width="0.7109375" style="34" customWidth="1"/>
    <col min="1748" max="1748" width="11.7109375" style="34" customWidth="1"/>
    <col min="1749" max="1749" width="0.7109375" style="34" customWidth="1"/>
    <col min="1750" max="1750" width="11.7109375" style="34" customWidth="1"/>
    <col min="1751" max="1751" width="0.7109375" style="34" customWidth="1"/>
    <col min="1752" max="1752" width="11.7109375" style="34" customWidth="1"/>
    <col min="1753" max="1753" width="0.7109375" style="34" customWidth="1"/>
    <col min="1754" max="1754" width="11.7109375" style="34" customWidth="1"/>
    <col min="1755" max="1997" width="9.140625" style="34"/>
    <col min="1998" max="2000" width="1.42578125" style="34" customWidth="1"/>
    <col min="2001" max="2001" width="34.28515625" style="34" customWidth="1"/>
    <col min="2002" max="2002" width="5.7109375" style="34" bestFit="1" customWidth="1"/>
    <col min="2003" max="2003" width="0.7109375" style="34" customWidth="1"/>
    <col min="2004" max="2004" width="11.7109375" style="34" customWidth="1"/>
    <col min="2005" max="2005" width="0.7109375" style="34" customWidth="1"/>
    <col min="2006" max="2006" width="11.7109375" style="34" customWidth="1"/>
    <col min="2007" max="2007" width="0.7109375" style="34" customWidth="1"/>
    <col min="2008" max="2008" width="11.7109375" style="34" customWidth="1"/>
    <col min="2009" max="2009" width="0.7109375" style="34" customWidth="1"/>
    <col min="2010" max="2010" width="11.7109375" style="34" customWidth="1"/>
    <col min="2011" max="2253" width="9.140625" style="34"/>
    <col min="2254" max="2256" width="1.42578125" style="34" customWidth="1"/>
    <col min="2257" max="2257" width="34.28515625" style="34" customWidth="1"/>
    <col min="2258" max="2258" width="5.7109375" style="34" bestFit="1" customWidth="1"/>
    <col min="2259" max="2259" width="0.7109375" style="34" customWidth="1"/>
    <col min="2260" max="2260" width="11.7109375" style="34" customWidth="1"/>
    <col min="2261" max="2261" width="0.7109375" style="34" customWidth="1"/>
    <col min="2262" max="2262" width="11.7109375" style="34" customWidth="1"/>
    <col min="2263" max="2263" width="0.7109375" style="34" customWidth="1"/>
    <col min="2264" max="2264" width="11.7109375" style="34" customWidth="1"/>
    <col min="2265" max="2265" width="0.7109375" style="34" customWidth="1"/>
    <col min="2266" max="2266" width="11.7109375" style="34" customWidth="1"/>
    <col min="2267" max="2509" width="9.140625" style="34"/>
    <col min="2510" max="2512" width="1.42578125" style="34" customWidth="1"/>
    <col min="2513" max="2513" width="34.28515625" style="34" customWidth="1"/>
    <col min="2514" max="2514" width="5.7109375" style="34" bestFit="1" customWidth="1"/>
    <col min="2515" max="2515" width="0.7109375" style="34" customWidth="1"/>
    <col min="2516" max="2516" width="11.7109375" style="34" customWidth="1"/>
    <col min="2517" max="2517" width="0.7109375" style="34" customWidth="1"/>
    <col min="2518" max="2518" width="11.7109375" style="34" customWidth="1"/>
    <col min="2519" max="2519" width="0.7109375" style="34" customWidth="1"/>
    <col min="2520" max="2520" width="11.7109375" style="34" customWidth="1"/>
    <col min="2521" max="2521" width="0.7109375" style="34" customWidth="1"/>
    <col min="2522" max="2522" width="11.7109375" style="34" customWidth="1"/>
    <col min="2523" max="2765" width="9.140625" style="34"/>
    <col min="2766" max="2768" width="1.42578125" style="34" customWidth="1"/>
    <col min="2769" max="2769" width="34.28515625" style="34" customWidth="1"/>
    <col min="2770" max="2770" width="5.7109375" style="34" bestFit="1" customWidth="1"/>
    <col min="2771" max="2771" width="0.7109375" style="34" customWidth="1"/>
    <col min="2772" max="2772" width="11.7109375" style="34" customWidth="1"/>
    <col min="2773" max="2773" width="0.7109375" style="34" customWidth="1"/>
    <col min="2774" max="2774" width="11.7109375" style="34" customWidth="1"/>
    <col min="2775" max="2775" width="0.7109375" style="34" customWidth="1"/>
    <col min="2776" max="2776" width="11.7109375" style="34" customWidth="1"/>
    <col min="2777" max="2777" width="0.7109375" style="34" customWidth="1"/>
    <col min="2778" max="2778" width="11.7109375" style="34" customWidth="1"/>
    <col min="2779" max="3021" width="9.140625" style="34"/>
    <col min="3022" max="3024" width="1.42578125" style="34" customWidth="1"/>
    <col min="3025" max="3025" width="34.28515625" style="34" customWidth="1"/>
    <col min="3026" max="3026" width="5.7109375" style="34" bestFit="1" customWidth="1"/>
    <col min="3027" max="3027" width="0.7109375" style="34" customWidth="1"/>
    <col min="3028" max="3028" width="11.7109375" style="34" customWidth="1"/>
    <col min="3029" max="3029" width="0.7109375" style="34" customWidth="1"/>
    <col min="3030" max="3030" width="11.7109375" style="34" customWidth="1"/>
    <col min="3031" max="3031" width="0.7109375" style="34" customWidth="1"/>
    <col min="3032" max="3032" width="11.7109375" style="34" customWidth="1"/>
    <col min="3033" max="3033" width="0.7109375" style="34" customWidth="1"/>
    <col min="3034" max="3034" width="11.7109375" style="34" customWidth="1"/>
    <col min="3035" max="3277" width="9.140625" style="34"/>
    <col min="3278" max="3280" width="1.42578125" style="34" customWidth="1"/>
    <col min="3281" max="3281" width="34.28515625" style="34" customWidth="1"/>
    <col min="3282" max="3282" width="5.7109375" style="34" bestFit="1" customWidth="1"/>
    <col min="3283" max="3283" width="0.7109375" style="34" customWidth="1"/>
    <col min="3284" max="3284" width="11.7109375" style="34" customWidth="1"/>
    <col min="3285" max="3285" width="0.7109375" style="34" customWidth="1"/>
    <col min="3286" max="3286" width="11.7109375" style="34" customWidth="1"/>
    <col min="3287" max="3287" width="0.7109375" style="34" customWidth="1"/>
    <col min="3288" max="3288" width="11.7109375" style="34" customWidth="1"/>
    <col min="3289" max="3289" width="0.7109375" style="34" customWidth="1"/>
    <col min="3290" max="3290" width="11.7109375" style="34" customWidth="1"/>
    <col min="3291" max="3533" width="9.140625" style="34"/>
    <col min="3534" max="3536" width="1.42578125" style="34" customWidth="1"/>
    <col min="3537" max="3537" width="34.28515625" style="34" customWidth="1"/>
    <col min="3538" max="3538" width="5.7109375" style="34" bestFit="1" customWidth="1"/>
    <col min="3539" max="3539" width="0.7109375" style="34" customWidth="1"/>
    <col min="3540" max="3540" width="11.7109375" style="34" customWidth="1"/>
    <col min="3541" max="3541" width="0.7109375" style="34" customWidth="1"/>
    <col min="3542" max="3542" width="11.7109375" style="34" customWidth="1"/>
    <col min="3543" max="3543" width="0.7109375" style="34" customWidth="1"/>
    <col min="3544" max="3544" width="11.7109375" style="34" customWidth="1"/>
    <col min="3545" max="3545" width="0.7109375" style="34" customWidth="1"/>
    <col min="3546" max="3546" width="11.7109375" style="34" customWidth="1"/>
    <col min="3547" max="3789" width="9.140625" style="34"/>
    <col min="3790" max="3792" width="1.42578125" style="34" customWidth="1"/>
    <col min="3793" max="3793" width="34.28515625" style="34" customWidth="1"/>
    <col min="3794" max="3794" width="5.7109375" style="34" bestFit="1" customWidth="1"/>
    <col min="3795" max="3795" width="0.7109375" style="34" customWidth="1"/>
    <col min="3796" max="3796" width="11.7109375" style="34" customWidth="1"/>
    <col min="3797" max="3797" width="0.7109375" style="34" customWidth="1"/>
    <col min="3798" max="3798" width="11.7109375" style="34" customWidth="1"/>
    <col min="3799" max="3799" width="0.7109375" style="34" customWidth="1"/>
    <col min="3800" max="3800" width="11.7109375" style="34" customWidth="1"/>
    <col min="3801" max="3801" width="0.7109375" style="34" customWidth="1"/>
    <col min="3802" max="3802" width="11.7109375" style="34" customWidth="1"/>
    <col min="3803" max="4045" width="9.140625" style="34"/>
    <col min="4046" max="4048" width="1.42578125" style="34" customWidth="1"/>
    <col min="4049" max="4049" width="34.28515625" style="34" customWidth="1"/>
    <col min="4050" max="4050" width="5.7109375" style="34" bestFit="1" customWidth="1"/>
    <col min="4051" max="4051" width="0.7109375" style="34" customWidth="1"/>
    <col min="4052" max="4052" width="11.7109375" style="34" customWidth="1"/>
    <col min="4053" max="4053" width="0.7109375" style="34" customWidth="1"/>
    <col min="4054" max="4054" width="11.7109375" style="34" customWidth="1"/>
    <col min="4055" max="4055" width="0.7109375" style="34" customWidth="1"/>
    <col min="4056" max="4056" width="11.7109375" style="34" customWidth="1"/>
    <col min="4057" max="4057" width="0.7109375" style="34" customWidth="1"/>
    <col min="4058" max="4058" width="11.7109375" style="34" customWidth="1"/>
    <col min="4059" max="4301" width="9.140625" style="34"/>
    <col min="4302" max="4304" width="1.42578125" style="34" customWidth="1"/>
    <col min="4305" max="4305" width="34.28515625" style="34" customWidth="1"/>
    <col min="4306" max="4306" width="5.7109375" style="34" bestFit="1" customWidth="1"/>
    <col min="4307" max="4307" width="0.7109375" style="34" customWidth="1"/>
    <col min="4308" max="4308" width="11.7109375" style="34" customWidth="1"/>
    <col min="4309" max="4309" width="0.7109375" style="34" customWidth="1"/>
    <col min="4310" max="4310" width="11.7109375" style="34" customWidth="1"/>
    <col min="4311" max="4311" width="0.7109375" style="34" customWidth="1"/>
    <col min="4312" max="4312" width="11.7109375" style="34" customWidth="1"/>
    <col min="4313" max="4313" width="0.7109375" style="34" customWidth="1"/>
    <col min="4314" max="4314" width="11.7109375" style="34" customWidth="1"/>
    <col min="4315" max="4557" width="9.140625" style="34"/>
    <col min="4558" max="4560" width="1.42578125" style="34" customWidth="1"/>
    <col min="4561" max="4561" width="34.28515625" style="34" customWidth="1"/>
    <col min="4562" max="4562" width="5.7109375" style="34" bestFit="1" customWidth="1"/>
    <col min="4563" max="4563" width="0.7109375" style="34" customWidth="1"/>
    <col min="4564" max="4564" width="11.7109375" style="34" customWidth="1"/>
    <col min="4565" max="4565" width="0.7109375" style="34" customWidth="1"/>
    <col min="4566" max="4566" width="11.7109375" style="34" customWidth="1"/>
    <col min="4567" max="4567" width="0.7109375" style="34" customWidth="1"/>
    <col min="4568" max="4568" width="11.7109375" style="34" customWidth="1"/>
    <col min="4569" max="4569" width="0.7109375" style="34" customWidth="1"/>
    <col min="4570" max="4570" width="11.7109375" style="34" customWidth="1"/>
    <col min="4571" max="4813" width="9.140625" style="34"/>
    <col min="4814" max="4816" width="1.42578125" style="34" customWidth="1"/>
    <col min="4817" max="4817" width="34.28515625" style="34" customWidth="1"/>
    <col min="4818" max="4818" width="5.7109375" style="34" bestFit="1" customWidth="1"/>
    <col min="4819" max="4819" width="0.7109375" style="34" customWidth="1"/>
    <col min="4820" max="4820" width="11.7109375" style="34" customWidth="1"/>
    <col min="4821" max="4821" width="0.7109375" style="34" customWidth="1"/>
    <col min="4822" max="4822" width="11.7109375" style="34" customWidth="1"/>
    <col min="4823" max="4823" width="0.7109375" style="34" customWidth="1"/>
    <col min="4824" max="4824" width="11.7109375" style="34" customWidth="1"/>
    <col min="4825" max="4825" width="0.7109375" style="34" customWidth="1"/>
    <col min="4826" max="4826" width="11.7109375" style="34" customWidth="1"/>
    <col min="4827" max="5069" width="9.140625" style="34"/>
    <col min="5070" max="5072" width="1.42578125" style="34" customWidth="1"/>
    <col min="5073" max="5073" width="34.28515625" style="34" customWidth="1"/>
    <col min="5074" max="5074" width="5.7109375" style="34" bestFit="1" customWidth="1"/>
    <col min="5075" max="5075" width="0.7109375" style="34" customWidth="1"/>
    <col min="5076" max="5076" width="11.7109375" style="34" customWidth="1"/>
    <col min="5077" max="5077" width="0.7109375" style="34" customWidth="1"/>
    <col min="5078" max="5078" width="11.7109375" style="34" customWidth="1"/>
    <col min="5079" max="5079" width="0.7109375" style="34" customWidth="1"/>
    <col min="5080" max="5080" width="11.7109375" style="34" customWidth="1"/>
    <col min="5081" max="5081" width="0.7109375" style="34" customWidth="1"/>
    <col min="5082" max="5082" width="11.7109375" style="34" customWidth="1"/>
    <col min="5083" max="5325" width="9.140625" style="34"/>
    <col min="5326" max="5328" width="1.42578125" style="34" customWidth="1"/>
    <col min="5329" max="5329" width="34.28515625" style="34" customWidth="1"/>
    <col min="5330" max="5330" width="5.7109375" style="34" bestFit="1" customWidth="1"/>
    <col min="5331" max="5331" width="0.7109375" style="34" customWidth="1"/>
    <col min="5332" max="5332" width="11.7109375" style="34" customWidth="1"/>
    <col min="5333" max="5333" width="0.7109375" style="34" customWidth="1"/>
    <col min="5334" max="5334" width="11.7109375" style="34" customWidth="1"/>
    <col min="5335" max="5335" width="0.7109375" style="34" customWidth="1"/>
    <col min="5336" max="5336" width="11.7109375" style="34" customWidth="1"/>
    <col min="5337" max="5337" width="0.7109375" style="34" customWidth="1"/>
    <col min="5338" max="5338" width="11.7109375" style="34" customWidth="1"/>
    <col min="5339" max="5581" width="9.140625" style="34"/>
    <col min="5582" max="5584" width="1.42578125" style="34" customWidth="1"/>
    <col min="5585" max="5585" width="34.28515625" style="34" customWidth="1"/>
    <col min="5586" max="5586" width="5.7109375" style="34" bestFit="1" customWidth="1"/>
    <col min="5587" max="5587" width="0.7109375" style="34" customWidth="1"/>
    <col min="5588" max="5588" width="11.7109375" style="34" customWidth="1"/>
    <col min="5589" max="5589" width="0.7109375" style="34" customWidth="1"/>
    <col min="5590" max="5590" width="11.7109375" style="34" customWidth="1"/>
    <col min="5591" max="5591" width="0.7109375" style="34" customWidth="1"/>
    <col min="5592" max="5592" width="11.7109375" style="34" customWidth="1"/>
    <col min="5593" max="5593" width="0.7109375" style="34" customWidth="1"/>
    <col min="5594" max="5594" width="11.7109375" style="34" customWidth="1"/>
    <col min="5595" max="5837" width="9.140625" style="34"/>
    <col min="5838" max="5840" width="1.42578125" style="34" customWidth="1"/>
    <col min="5841" max="5841" width="34.28515625" style="34" customWidth="1"/>
    <col min="5842" max="5842" width="5.7109375" style="34" bestFit="1" customWidth="1"/>
    <col min="5843" max="5843" width="0.7109375" style="34" customWidth="1"/>
    <col min="5844" max="5844" width="11.7109375" style="34" customWidth="1"/>
    <col min="5845" max="5845" width="0.7109375" style="34" customWidth="1"/>
    <col min="5846" max="5846" width="11.7109375" style="34" customWidth="1"/>
    <col min="5847" max="5847" width="0.7109375" style="34" customWidth="1"/>
    <col min="5848" max="5848" width="11.7109375" style="34" customWidth="1"/>
    <col min="5849" max="5849" width="0.7109375" style="34" customWidth="1"/>
    <col min="5850" max="5850" width="11.7109375" style="34" customWidth="1"/>
    <col min="5851" max="6093" width="9.140625" style="34"/>
    <col min="6094" max="6096" width="1.42578125" style="34" customWidth="1"/>
    <col min="6097" max="6097" width="34.28515625" style="34" customWidth="1"/>
    <col min="6098" max="6098" width="5.7109375" style="34" bestFit="1" customWidth="1"/>
    <col min="6099" max="6099" width="0.7109375" style="34" customWidth="1"/>
    <col min="6100" max="6100" width="11.7109375" style="34" customWidth="1"/>
    <col min="6101" max="6101" width="0.7109375" style="34" customWidth="1"/>
    <col min="6102" max="6102" width="11.7109375" style="34" customWidth="1"/>
    <col min="6103" max="6103" width="0.7109375" style="34" customWidth="1"/>
    <col min="6104" max="6104" width="11.7109375" style="34" customWidth="1"/>
    <col min="6105" max="6105" width="0.7109375" style="34" customWidth="1"/>
    <col min="6106" max="6106" width="11.7109375" style="34" customWidth="1"/>
    <col min="6107" max="6349" width="9.140625" style="34"/>
    <col min="6350" max="6352" width="1.42578125" style="34" customWidth="1"/>
    <col min="6353" max="6353" width="34.28515625" style="34" customWidth="1"/>
    <col min="6354" max="6354" width="5.7109375" style="34" bestFit="1" customWidth="1"/>
    <col min="6355" max="6355" width="0.7109375" style="34" customWidth="1"/>
    <col min="6356" max="6356" width="11.7109375" style="34" customWidth="1"/>
    <col min="6357" max="6357" width="0.7109375" style="34" customWidth="1"/>
    <col min="6358" max="6358" width="11.7109375" style="34" customWidth="1"/>
    <col min="6359" max="6359" width="0.7109375" style="34" customWidth="1"/>
    <col min="6360" max="6360" width="11.7109375" style="34" customWidth="1"/>
    <col min="6361" max="6361" width="0.7109375" style="34" customWidth="1"/>
    <col min="6362" max="6362" width="11.7109375" style="34" customWidth="1"/>
    <col min="6363" max="6605" width="9.140625" style="34"/>
    <col min="6606" max="6608" width="1.42578125" style="34" customWidth="1"/>
    <col min="6609" max="6609" width="34.28515625" style="34" customWidth="1"/>
    <col min="6610" max="6610" width="5.7109375" style="34" bestFit="1" customWidth="1"/>
    <col min="6611" max="6611" width="0.7109375" style="34" customWidth="1"/>
    <col min="6612" max="6612" width="11.7109375" style="34" customWidth="1"/>
    <col min="6613" max="6613" width="0.7109375" style="34" customWidth="1"/>
    <col min="6614" max="6614" width="11.7109375" style="34" customWidth="1"/>
    <col min="6615" max="6615" width="0.7109375" style="34" customWidth="1"/>
    <col min="6616" max="6616" width="11.7109375" style="34" customWidth="1"/>
    <col min="6617" max="6617" width="0.7109375" style="34" customWidth="1"/>
    <col min="6618" max="6618" width="11.7109375" style="34" customWidth="1"/>
    <col min="6619" max="6861" width="9.140625" style="34"/>
    <col min="6862" max="6864" width="1.42578125" style="34" customWidth="1"/>
    <col min="6865" max="6865" width="34.28515625" style="34" customWidth="1"/>
    <col min="6866" max="6866" width="5.7109375" style="34" bestFit="1" customWidth="1"/>
    <col min="6867" max="6867" width="0.7109375" style="34" customWidth="1"/>
    <col min="6868" max="6868" width="11.7109375" style="34" customWidth="1"/>
    <col min="6869" max="6869" width="0.7109375" style="34" customWidth="1"/>
    <col min="6870" max="6870" width="11.7109375" style="34" customWidth="1"/>
    <col min="6871" max="6871" width="0.7109375" style="34" customWidth="1"/>
    <col min="6872" max="6872" width="11.7109375" style="34" customWidth="1"/>
    <col min="6873" max="6873" width="0.7109375" style="34" customWidth="1"/>
    <col min="6874" max="6874" width="11.7109375" style="34" customWidth="1"/>
    <col min="6875" max="7117" width="9.140625" style="34"/>
    <col min="7118" max="7120" width="1.42578125" style="34" customWidth="1"/>
    <col min="7121" max="7121" width="34.28515625" style="34" customWidth="1"/>
    <col min="7122" max="7122" width="5.7109375" style="34" bestFit="1" customWidth="1"/>
    <col min="7123" max="7123" width="0.7109375" style="34" customWidth="1"/>
    <col min="7124" max="7124" width="11.7109375" style="34" customWidth="1"/>
    <col min="7125" max="7125" width="0.7109375" style="34" customWidth="1"/>
    <col min="7126" max="7126" width="11.7109375" style="34" customWidth="1"/>
    <col min="7127" max="7127" width="0.7109375" style="34" customWidth="1"/>
    <col min="7128" max="7128" width="11.7109375" style="34" customWidth="1"/>
    <col min="7129" max="7129" width="0.7109375" style="34" customWidth="1"/>
    <col min="7130" max="7130" width="11.7109375" style="34" customWidth="1"/>
    <col min="7131" max="7373" width="9.140625" style="34"/>
    <col min="7374" max="7376" width="1.42578125" style="34" customWidth="1"/>
    <col min="7377" max="7377" width="34.28515625" style="34" customWidth="1"/>
    <col min="7378" max="7378" width="5.7109375" style="34" bestFit="1" customWidth="1"/>
    <col min="7379" max="7379" width="0.7109375" style="34" customWidth="1"/>
    <col min="7380" max="7380" width="11.7109375" style="34" customWidth="1"/>
    <col min="7381" max="7381" width="0.7109375" style="34" customWidth="1"/>
    <col min="7382" max="7382" width="11.7109375" style="34" customWidth="1"/>
    <col min="7383" max="7383" width="0.7109375" style="34" customWidth="1"/>
    <col min="7384" max="7384" width="11.7109375" style="34" customWidth="1"/>
    <col min="7385" max="7385" width="0.7109375" style="34" customWidth="1"/>
    <col min="7386" max="7386" width="11.7109375" style="34" customWidth="1"/>
    <col min="7387" max="7629" width="9.140625" style="34"/>
    <col min="7630" max="7632" width="1.42578125" style="34" customWidth="1"/>
    <col min="7633" max="7633" width="34.28515625" style="34" customWidth="1"/>
    <col min="7634" max="7634" width="5.7109375" style="34" bestFit="1" customWidth="1"/>
    <col min="7635" max="7635" width="0.7109375" style="34" customWidth="1"/>
    <col min="7636" max="7636" width="11.7109375" style="34" customWidth="1"/>
    <col min="7637" max="7637" width="0.7109375" style="34" customWidth="1"/>
    <col min="7638" max="7638" width="11.7109375" style="34" customWidth="1"/>
    <col min="7639" max="7639" width="0.7109375" style="34" customWidth="1"/>
    <col min="7640" max="7640" width="11.7109375" style="34" customWidth="1"/>
    <col min="7641" max="7641" width="0.7109375" style="34" customWidth="1"/>
    <col min="7642" max="7642" width="11.7109375" style="34" customWidth="1"/>
    <col min="7643" max="7885" width="9.140625" style="34"/>
    <col min="7886" max="7888" width="1.42578125" style="34" customWidth="1"/>
    <col min="7889" max="7889" width="34.28515625" style="34" customWidth="1"/>
    <col min="7890" max="7890" width="5.7109375" style="34" bestFit="1" customWidth="1"/>
    <col min="7891" max="7891" width="0.7109375" style="34" customWidth="1"/>
    <col min="7892" max="7892" width="11.7109375" style="34" customWidth="1"/>
    <col min="7893" max="7893" width="0.7109375" style="34" customWidth="1"/>
    <col min="7894" max="7894" width="11.7109375" style="34" customWidth="1"/>
    <col min="7895" max="7895" width="0.7109375" style="34" customWidth="1"/>
    <col min="7896" max="7896" width="11.7109375" style="34" customWidth="1"/>
    <col min="7897" max="7897" width="0.7109375" style="34" customWidth="1"/>
    <col min="7898" max="7898" width="11.7109375" style="34" customWidth="1"/>
    <col min="7899" max="8141" width="9.140625" style="34"/>
    <col min="8142" max="8144" width="1.42578125" style="34" customWidth="1"/>
    <col min="8145" max="8145" width="34.28515625" style="34" customWidth="1"/>
    <col min="8146" max="8146" width="5.7109375" style="34" bestFit="1" customWidth="1"/>
    <col min="8147" max="8147" width="0.7109375" style="34" customWidth="1"/>
    <col min="8148" max="8148" width="11.7109375" style="34" customWidth="1"/>
    <col min="8149" max="8149" width="0.7109375" style="34" customWidth="1"/>
    <col min="8150" max="8150" width="11.7109375" style="34" customWidth="1"/>
    <col min="8151" max="8151" width="0.7109375" style="34" customWidth="1"/>
    <col min="8152" max="8152" width="11.7109375" style="34" customWidth="1"/>
    <col min="8153" max="8153" width="0.7109375" style="34" customWidth="1"/>
    <col min="8154" max="8154" width="11.7109375" style="34" customWidth="1"/>
    <col min="8155" max="8397" width="9.140625" style="34"/>
    <col min="8398" max="8400" width="1.42578125" style="34" customWidth="1"/>
    <col min="8401" max="8401" width="34.28515625" style="34" customWidth="1"/>
    <col min="8402" max="8402" width="5.7109375" style="34" bestFit="1" customWidth="1"/>
    <col min="8403" max="8403" width="0.7109375" style="34" customWidth="1"/>
    <col min="8404" max="8404" width="11.7109375" style="34" customWidth="1"/>
    <col min="8405" max="8405" width="0.7109375" style="34" customWidth="1"/>
    <col min="8406" max="8406" width="11.7109375" style="34" customWidth="1"/>
    <col min="8407" max="8407" width="0.7109375" style="34" customWidth="1"/>
    <col min="8408" max="8408" width="11.7109375" style="34" customWidth="1"/>
    <col min="8409" max="8409" width="0.7109375" style="34" customWidth="1"/>
    <col min="8410" max="8410" width="11.7109375" style="34" customWidth="1"/>
    <col min="8411" max="8653" width="9.140625" style="34"/>
    <col min="8654" max="8656" width="1.42578125" style="34" customWidth="1"/>
    <col min="8657" max="8657" width="34.28515625" style="34" customWidth="1"/>
    <col min="8658" max="8658" width="5.7109375" style="34" bestFit="1" customWidth="1"/>
    <col min="8659" max="8659" width="0.7109375" style="34" customWidth="1"/>
    <col min="8660" max="8660" width="11.7109375" style="34" customWidth="1"/>
    <col min="8661" max="8661" width="0.7109375" style="34" customWidth="1"/>
    <col min="8662" max="8662" width="11.7109375" style="34" customWidth="1"/>
    <col min="8663" max="8663" width="0.7109375" style="34" customWidth="1"/>
    <col min="8664" max="8664" width="11.7109375" style="34" customWidth="1"/>
    <col min="8665" max="8665" width="0.7109375" style="34" customWidth="1"/>
    <col min="8666" max="8666" width="11.7109375" style="34" customWidth="1"/>
    <col min="8667" max="8909" width="9.140625" style="34"/>
    <col min="8910" max="8912" width="1.42578125" style="34" customWidth="1"/>
    <col min="8913" max="8913" width="34.28515625" style="34" customWidth="1"/>
    <col min="8914" max="8914" width="5.7109375" style="34" bestFit="1" customWidth="1"/>
    <col min="8915" max="8915" width="0.7109375" style="34" customWidth="1"/>
    <col min="8916" max="8916" width="11.7109375" style="34" customWidth="1"/>
    <col min="8917" max="8917" width="0.7109375" style="34" customWidth="1"/>
    <col min="8918" max="8918" width="11.7109375" style="34" customWidth="1"/>
    <col min="8919" max="8919" width="0.7109375" style="34" customWidth="1"/>
    <col min="8920" max="8920" width="11.7109375" style="34" customWidth="1"/>
    <col min="8921" max="8921" width="0.7109375" style="34" customWidth="1"/>
    <col min="8922" max="8922" width="11.7109375" style="34" customWidth="1"/>
    <col min="8923" max="9165" width="9.140625" style="34"/>
    <col min="9166" max="9168" width="1.42578125" style="34" customWidth="1"/>
    <col min="9169" max="9169" width="34.28515625" style="34" customWidth="1"/>
    <col min="9170" max="9170" width="5.7109375" style="34" bestFit="1" customWidth="1"/>
    <col min="9171" max="9171" width="0.7109375" style="34" customWidth="1"/>
    <col min="9172" max="9172" width="11.7109375" style="34" customWidth="1"/>
    <col min="9173" max="9173" width="0.7109375" style="34" customWidth="1"/>
    <col min="9174" max="9174" width="11.7109375" style="34" customWidth="1"/>
    <col min="9175" max="9175" width="0.7109375" style="34" customWidth="1"/>
    <col min="9176" max="9176" width="11.7109375" style="34" customWidth="1"/>
    <col min="9177" max="9177" width="0.7109375" style="34" customWidth="1"/>
    <col min="9178" max="9178" width="11.7109375" style="34" customWidth="1"/>
    <col min="9179" max="9421" width="9.140625" style="34"/>
    <col min="9422" max="9424" width="1.42578125" style="34" customWidth="1"/>
    <col min="9425" max="9425" width="34.28515625" style="34" customWidth="1"/>
    <col min="9426" max="9426" width="5.7109375" style="34" bestFit="1" customWidth="1"/>
    <col min="9427" max="9427" width="0.7109375" style="34" customWidth="1"/>
    <col min="9428" max="9428" width="11.7109375" style="34" customWidth="1"/>
    <col min="9429" max="9429" width="0.7109375" style="34" customWidth="1"/>
    <col min="9430" max="9430" width="11.7109375" style="34" customWidth="1"/>
    <col min="9431" max="9431" width="0.7109375" style="34" customWidth="1"/>
    <col min="9432" max="9432" width="11.7109375" style="34" customWidth="1"/>
    <col min="9433" max="9433" width="0.7109375" style="34" customWidth="1"/>
    <col min="9434" max="9434" width="11.7109375" style="34" customWidth="1"/>
    <col min="9435" max="9677" width="9.140625" style="34"/>
    <col min="9678" max="9680" width="1.42578125" style="34" customWidth="1"/>
    <col min="9681" max="9681" width="34.28515625" style="34" customWidth="1"/>
    <col min="9682" max="9682" width="5.7109375" style="34" bestFit="1" customWidth="1"/>
    <col min="9683" max="9683" width="0.7109375" style="34" customWidth="1"/>
    <col min="9684" max="9684" width="11.7109375" style="34" customWidth="1"/>
    <col min="9685" max="9685" width="0.7109375" style="34" customWidth="1"/>
    <col min="9686" max="9686" width="11.7109375" style="34" customWidth="1"/>
    <col min="9687" max="9687" width="0.7109375" style="34" customWidth="1"/>
    <col min="9688" max="9688" width="11.7109375" style="34" customWidth="1"/>
    <col min="9689" max="9689" width="0.7109375" style="34" customWidth="1"/>
    <col min="9690" max="9690" width="11.7109375" style="34" customWidth="1"/>
    <col min="9691" max="9933" width="9.140625" style="34"/>
    <col min="9934" max="9936" width="1.42578125" style="34" customWidth="1"/>
    <col min="9937" max="9937" width="34.28515625" style="34" customWidth="1"/>
    <col min="9938" max="9938" width="5.7109375" style="34" bestFit="1" customWidth="1"/>
    <col min="9939" max="9939" width="0.7109375" style="34" customWidth="1"/>
    <col min="9940" max="9940" width="11.7109375" style="34" customWidth="1"/>
    <col min="9941" max="9941" width="0.7109375" style="34" customWidth="1"/>
    <col min="9942" max="9942" width="11.7109375" style="34" customWidth="1"/>
    <col min="9943" max="9943" width="0.7109375" style="34" customWidth="1"/>
    <col min="9944" max="9944" width="11.7109375" style="34" customWidth="1"/>
    <col min="9945" max="9945" width="0.7109375" style="34" customWidth="1"/>
    <col min="9946" max="9946" width="11.7109375" style="34" customWidth="1"/>
    <col min="9947" max="10189" width="9.140625" style="34"/>
    <col min="10190" max="10192" width="1.42578125" style="34" customWidth="1"/>
    <col min="10193" max="10193" width="34.28515625" style="34" customWidth="1"/>
    <col min="10194" max="10194" width="5.7109375" style="34" bestFit="1" customWidth="1"/>
    <col min="10195" max="10195" width="0.7109375" style="34" customWidth="1"/>
    <col min="10196" max="10196" width="11.7109375" style="34" customWidth="1"/>
    <col min="10197" max="10197" width="0.7109375" style="34" customWidth="1"/>
    <col min="10198" max="10198" width="11.7109375" style="34" customWidth="1"/>
    <col min="10199" max="10199" width="0.7109375" style="34" customWidth="1"/>
    <col min="10200" max="10200" width="11.7109375" style="34" customWidth="1"/>
    <col min="10201" max="10201" width="0.7109375" style="34" customWidth="1"/>
    <col min="10202" max="10202" width="11.7109375" style="34" customWidth="1"/>
    <col min="10203" max="10445" width="9.140625" style="34"/>
    <col min="10446" max="10448" width="1.42578125" style="34" customWidth="1"/>
    <col min="10449" max="10449" width="34.28515625" style="34" customWidth="1"/>
    <col min="10450" max="10450" width="5.7109375" style="34" bestFit="1" customWidth="1"/>
    <col min="10451" max="10451" width="0.7109375" style="34" customWidth="1"/>
    <col min="10452" max="10452" width="11.7109375" style="34" customWidth="1"/>
    <col min="10453" max="10453" width="0.7109375" style="34" customWidth="1"/>
    <col min="10454" max="10454" width="11.7109375" style="34" customWidth="1"/>
    <col min="10455" max="10455" width="0.7109375" style="34" customWidth="1"/>
    <col min="10456" max="10456" width="11.7109375" style="34" customWidth="1"/>
    <col min="10457" max="10457" width="0.7109375" style="34" customWidth="1"/>
    <col min="10458" max="10458" width="11.7109375" style="34" customWidth="1"/>
    <col min="10459" max="10701" width="9.140625" style="34"/>
    <col min="10702" max="10704" width="1.42578125" style="34" customWidth="1"/>
    <col min="10705" max="10705" width="34.28515625" style="34" customWidth="1"/>
    <col min="10706" max="10706" width="5.7109375" style="34" bestFit="1" customWidth="1"/>
    <col min="10707" max="10707" width="0.7109375" style="34" customWidth="1"/>
    <col min="10708" max="10708" width="11.7109375" style="34" customWidth="1"/>
    <col min="10709" max="10709" width="0.7109375" style="34" customWidth="1"/>
    <col min="10710" max="10710" width="11.7109375" style="34" customWidth="1"/>
    <col min="10711" max="10711" width="0.7109375" style="34" customWidth="1"/>
    <col min="10712" max="10712" width="11.7109375" style="34" customWidth="1"/>
    <col min="10713" max="10713" width="0.7109375" style="34" customWidth="1"/>
    <col min="10714" max="10714" width="11.7109375" style="34" customWidth="1"/>
    <col min="10715" max="10957" width="9.140625" style="34"/>
    <col min="10958" max="10960" width="1.42578125" style="34" customWidth="1"/>
    <col min="10961" max="10961" width="34.28515625" style="34" customWidth="1"/>
    <col min="10962" max="10962" width="5.7109375" style="34" bestFit="1" customWidth="1"/>
    <col min="10963" max="10963" width="0.7109375" style="34" customWidth="1"/>
    <col min="10964" max="10964" width="11.7109375" style="34" customWidth="1"/>
    <col min="10965" max="10965" width="0.7109375" style="34" customWidth="1"/>
    <col min="10966" max="10966" width="11.7109375" style="34" customWidth="1"/>
    <col min="10967" max="10967" width="0.7109375" style="34" customWidth="1"/>
    <col min="10968" max="10968" width="11.7109375" style="34" customWidth="1"/>
    <col min="10969" max="10969" width="0.7109375" style="34" customWidth="1"/>
    <col min="10970" max="10970" width="11.7109375" style="34" customWidth="1"/>
    <col min="10971" max="11213" width="9.140625" style="34"/>
    <col min="11214" max="11216" width="1.42578125" style="34" customWidth="1"/>
    <col min="11217" max="11217" width="34.28515625" style="34" customWidth="1"/>
    <col min="11218" max="11218" width="5.7109375" style="34" bestFit="1" customWidth="1"/>
    <col min="11219" max="11219" width="0.7109375" style="34" customWidth="1"/>
    <col min="11220" max="11220" width="11.7109375" style="34" customWidth="1"/>
    <col min="11221" max="11221" width="0.7109375" style="34" customWidth="1"/>
    <col min="11222" max="11222" width="11.7109375" style="34" customWidth="1"/>
    <col min="11223" max="11223" width="0.7109375" style="34" customWidth="1"/>
    <col min="11224" max="11224" width="11.7109375" style="34" customWidth="1"/>
    <col min="11225" max="11225" width="0.7109375" style="34" customWidth="1"/>
    <col min="11226" max="11226" width="11.7109375" style="34" customWidth="1"/>
    <col min="11227" max="11469" width="9.140625" style="34"/>
    <col min="11470" max="11472" width="1.42578125" style="34" customWidth="1"/>
    <col min="11473" max="11473" width="34.28515625" style="34" customWidth="1"/>
    <col min="11474" max="11474" width="5.7109375" style="34" bestFit="1" customWidth="1"/>
    <col min="11475" max="11475" width="0.7109375" style="34" customWidth="1"/>
    <col min="11476" max="11476" width="11.7109375" style="34" customWidth="1"/>
    <col min="11477" max="11477" width="0.7109375" style="34" customWidth="1"/>
    <col min="11478" max="11478" width="11.7109375" style="34" customWidth="1"/>
    <col min="11479" max="11479" width="0.7109375" style="34" customWidth="1"/>
    <col min="11480" max="11480" width="11.7109375" style="34" customWidth="1"/>
    <col min="11481" max="11481" width="0.7109375" style="34" customWidth="1"/>
    <col min="11482" max="11482" width="11.7109375" style="34" customWidth="1"/>
    <col min="11483" max="11725" width="9.140625" style="34"/>
    <col min="11726" max="11728" width="1.42578125" style="34" customWidth="1"/>
    <col min="11729" max="11729" width="34.28515625" style="34" customWidth="1"/>
    <col min="11730" max="11730" width="5.7109375" style="34" bestFit="1" customWidth="1"/>
    <col min="11731" max="11731" width="0.7109375" style="34" customWidth="1"/>
    <col min="11732" max="11732" width="11.7109375" style="34" customWidth="1"/>
    <col min="11733" max="11733" width="0.7109375" style="34" customWidth="1"/>
    <col min="11734" max="11734" width="11.7109375" style="34" customWidth="1"/>
    <col min="11735" max="11735" width="0.7109375" style="34" customWidth="1"/>
    <col min="11736" max="11736" width="11.7109375" style="34" customWidth="1"/>
    <col min="11737" max="11737" width="0.7109375" style="34" customWidth="1"/>
    <col min="11738" max="11738" width="11.7109375" style="34" customWidth="1"/>
    <col min="11739" max="11981" width="9.140625" style="34"/>
    <col min="11982" max="11984" width="1.42578125" style="34" customWidth="1"/>
    <col min="11985" max="11985" width="34.28515625" style="34" customWidth="1"/>
    <col min="11986" max="11986" width="5.7109375" style="34" bestFit="1" customWidth="1"/>
    <col min="11987" max="11987" width="0.7109375" style="34" customWidth="1"/>
    <col min="11988" max="11988" width="11.7109375" style="34" customWidth="1"/>
    <col min="11989" max="11989" width="0.7109375" style="34" customWidth="1"/>
    <col min="11990" max="11990" width="11.7109375" style="34" customWidth="1"/>
    <col min="11991" max="11991" width="0.7109375" style="34" customWidth="1"/>
    <col min="11992" max="11992" width="11.7109375" style="34" customWidth="1"/>
    <col min="11993" max="11993" width="0.7109375" style="34" customWidth="1"/>
    <col min="11994" max="11994" width="11.7109375" style="34" customWidth="1"/>
    <col min="11995" max="12237" width="9.140625" style="34"/>
    <col min="12238" max="12240" width="1.42578125" style="34" customWidth="1"/>
    <col min="12241" max="12241" width="34.28515625" style="34" customWidth="1"/>
    <col min="12242" max="12242" width="5.7109375" style="34" bestFit="1" customWidth="1"/>
    <col min="12243" max="12243" width="0.7109375" style="34" customWidth="1"/>
    <col min="12244" max="12244" width="11.7109375" style="34" customWidth="1"/>
    <col min="12245" max="12245" width="0.7109375" style="34" customWidth="1"/>
    <col min="12246" max="12246" width="11.7109375" style="34" customWidth="1"/>
    <col min="12247" max="12247" width="0.7109375" style="34" customWidth="1"/>
    <col min="12248" max="12248" width="11.7109375" style="34" customWidth="1"/>
    <col min="12249" max="12249" width="0.7109375" style="34" customWidth="1"/>
    <col min="12250" max="12250" width="11.7109375" style="34" customWidth="1"/>
    <col min="12251" max="12493" width="9.140625" style="34"/>
    <col min="12494" max="12496" width="1.42578125" style="34" customWidth="1"/>
    <col min="12497" max="12497" width="34.28515625" style="34" customWidth="1"/>
    <col min="12498" max="12498" width="5.7109375" style="34" bestFit="1" customWidth="1"/>
    <col min="12499" max="12499" width="0.7109375" style="34" customWidth="1"/>
    <col min="12500" max="12500" width="11.7109375" style="34" customWidth="1"/>
    <col min="12501" max="12501" width="0.7109375" style="34" customWidth="1"/>
    <col min="12502" max="12502" width="11.7109375" style="34" customWidth="1"/>
    <col min="12503" max="12503" width="0.7109375" style="34" customWidth="1"/>
    <col min="12504" max="12504" width="11.7109375" style="34" customWidth="1"/>
    <col min="12505" max="12505" width="0.7109375" style="34" customWidth="1"/>
    <col min="12506" max="12506" width="11.7109375" style="34" customWidth="1"/>
    <col min="12507" max="12749" width="9.140625" style="34"/>
    <col min="12750" max="12752" width="1.42578125" style="34" customWidth="1"/>
    <col min="12753" max="12753" width="34.28515625" style="34" customWidth="1"/>
    <col min="12754" max="12754" width="5.7109375" style="34" bestFit="1" customWidth="1"/>
    <col min="12755" max="12755" width="0.7109375" style="34" customWidth="1"/>
    <col min="12756" max="12756" width="11.7109375" style="34" customWidth="1"/>
    <col min="12757" max="12757" width="0.7109375" style="34" customWidth="1"/>
    <col min="12758" max="12758" width="11.7109375" style="34" customWidth="1"/>
    <col min="12759" max="12759" width="0.7109375" style="34" customWidth="1"/>
    <col min="12760" max="12760" width="11.7109375" style="34" customWidth="1"/>
    <col min="12761" max="12761" width="0.7109375" style="34" customWidth="1"/>
    <col min="12762" max="12762" width="11.7109375" style="34" customWidth="1"/>
    <col min="12763" max="13005" width="9.140625" style="34"/>
    <col min="13006" max="13008" width="1.42578125" style="34" customWidth="1"/>
    <col min="13009" max="13009" width="34.28515625" style="34" customWidth="1"/>
    <col min="13010" max="13010" width="5.7109375" style="34" bestFit="1" customWidth="1"/>
    <col min="13011" max="13011" width="0.7109375" style="34" customWidth="1"/>
    <col min="13012" max="13012" width="11.7109375" style="34" customWidth="1"/>
    <col min="13013" max="13013" width="0.7109375" style="34" customWidth="1"/>
    <col min="13014" max="13014" width="11.7109375" style="34" customWidth="1"/>
    <col min="13015" max="13015" width="0.7109375" style="34" customWidth="1"/>
    <col min="13016" max="13016" width="11.7109375" style="34" customWidth="1"/>
    <col min="13017" max="13017" width="0.7109375" style="34" customWidth="1"/>
    <col min="13018" max="13018" width="11.7109375" style="34" customWidth="1"/>
    <col min="13019" max="13261" width="9.140625" style="34"/>
    <col min="13262" max="13264" width="1.42578125" style="34" customWidth="1"/>
    <col min="13265" max="13265" width="34.28515625" style="34" customWidth="1"/>
    <col min="13266" max="13266" width="5.7109375" style="34" bestFit="1" customWidth="1"/>
    <col min="13267" max="13267" width="0.7109375" style="34" customWidth="1"/>
    <col min="13268" max="13268" width="11.7109375" style="34" customWidth="1"/>
    <col min="13269" max="13269" width="0.7109375" style="34" customWidth="1"/>
    <col min="13270" max="13270" width="11.7109375" style="34" customWidth="1"/>
    <col min="13271" max="13271" width="0.7109375" style="34" customWidth="1"/>
    <col min="13272" max="13272" width="11.7109375" style="34" customWidth="1"/>
    <col min="13273" max="13273" width="0.7109375" style="34" customWidth="1"/>
    <col min="13274" max="13274" width="11.7109375" style="34" customWidth="1"/>
    <col min="13275" max="13517" width="9.140625" style="34"/>
    <col min="13518" max="13520" width="1.42578125" style="34" customWidth="1"/>
    <col min="13521" max="13521" width="34.28515625" style="34" customWidth="1"/>
    <col min="13522" max="13522" width="5.7109375" style="34" bestFit="1" customWidth="1"/>
    <col min="13523" max="13523" width="0.7109375" style="34" customWidth="1"/>
    <col min="13524" max="13524" width="11.7109375" style="34" customWidth="1"/>
    <col min="13525" max="13525" width="0.7109375" style="34" customWidth="1"/>
    <col min="13526" max="13526" width="11.7109375" style="34" customWidth="1"/>
    <col min="13527" max="13527" width="0.7109375" style="34" customWidth="1"/>
    <col min="13528" max="13528" width="11.7109375" style="34" customWidth="1"/>
    <col min="13529" max="13529" width="0.7109375" style="34" customWidth="1"/>
    <col min="13530" max="13530" width="11.7109375" style="34" customWidth="1"/>
    <col min="13531" max="13773" width="9.140625" style="34"/>
    <col min="13774" max="13776" width="1.42578125" style="34" customWidth="1"/>
    <col min="13777" max="13777" width="34.28515625" style="34" customWidth="1"/>
    <col min="13778" max="13778" width="5.7109375" style="34" bestFit="1" customWidth="1"/>
    <col min="13779" max="13779" width="0.7109375" style="34" customWidth="1"/>
    <col min="13780" max="13780" width="11.7109375" style="34" customWidth="1"/>
    <col min="13781" max="13781" width="0.7109375" style="34" customWidth="1"/>
    <col min="13782" max="13782" width="11.7109375" style="34" customWidth="1"/>
    <col min="13783" max="13783" width="0.7109375" style="34" customWidth="1"/>
    <col min="13784" max="13784" width="11.7109375" style="34" customWidth="1"/>
    <col min="13785" max="13785" width="0.7109375" style="34" customWidth="1"/>
    <col min="13786" max="13786" width="11.7109375" style="34" customWidth="1"/>
    <col min="13787" max="14029" width="9.140625" style="34"/>
    <col min="14030" max="14032" width="1.42578125" style="34" customWidth="1"/>
    <col min="14033" max="14033" width="34.28515625" style="34" customWidth="1"/>
    <col min="14034" max="14034" width="5.7109375" style="34" bestFit="1" customWidth="1"/>
    <col min="14035" max="14035" width="0.7109375" style="34" customWidth="1"/>
    <col min="14036" max="14036" width="11.7109375" style="34" customWidth="1"/>
    <col min="14037" max="14037" width="0.7109375" style="34" customWidth="1"/>
    <col min="14038" max="14038" width="11.7109375" style="34" customWidth="1"/>
    <col min="14039" max="14039" width="0.7109375" style="34" customWidth="1"/>
    <col min="14040" max="14040" width="11.7109375" style="34" customWidth="1"/>
    <col min="14041" max="14041" width="0.7109375" style="34" customWidth="1"/>
    <col min="14042" max="14042" width="11.7109375" style="34" customWidth="1"/>
    <col min="14043" max="14285" width="9.140625" style="34"/>
    <col min="14286" max="14288" width="1.42578125" style="34" customWidth="1"/>
    <col min="14289" max="14289" width="34.28515625" style="34" customWidth="1"/>
    <col min="14290" max="14290" width="5.7109375" style="34" bestFit="1" customWidth="1"/>
    <col min="14291" max="14291" width="0.7109375" style="34" customWidth="1"/>
    <col min="14292" max="14292" width="11.7109375" style="34" customWidth="1"/>
    <col min="14293" max="14293" width="0.7109375" style="34" customWidth="1"/>
    <col min="14294" max="14294" width="11.7109375" style="34" customWidth="1"/>
    <col min="14295" max="14295" width="0.7109375" style="34" customWidth="1"/>
    <col min="14296" max="14296" width="11.7109375" style="34" customWidth="1"/>
    <col min="14297" max="14297" width="0.7109375" style="34" customWidth="1"/>
    <col min="14298" max="14298" width="11.7109375" style="34" customWidth="1"/>
    <col min="14299" max="14541" width="9.140625" style="34"/>
    <col min="14542" max="14544" width="1.42578125" style="34" customWidth="1"/>
    <col min="14545" max="14545" width="34.28515625" style="34" customWidth="1"/>
    <col min="14546" max="14546" width="5.7109375" style="34" bestFit="1" customWidth="1"/>
    <col min="14547" max="14547" width="0.7109375" style="34" customWidth="1"/>
    <col min="14548" max="14548" width="11.7109375" style="34" customWidth="1"/>
    <col min="14549" max="14549" width="0.7109375" style="34" customWidth="1"/>
    <col min="14550" max="14550" width="11.7109375" style="34" customWidth="1"/>
    <col min="14551" max="14551" width="0.7109375" style="34" customWidth="1"/>
    <col min="14552" max="14552" width="11.7109375" style="34" customWidth="1"/>
    <col min="14553" max="14553" width="0.7109375" style="34" customWidth="1"/>
    <col min="14554" max="14554" width="11.7109375" style="34" customWidth="1"/>
    <col min="14555" max="14797" width="9.140625" style="34"/>
    <col min="14798" max="14800" width="1.42578125" style="34" customWidth="1"/>
    <col min="14801" max="14801" width="34.28515625" style="34" customWidth="1"/>
    <col min="14802" max="14802" width="5.7109375" style="34" bestFit="1" customWidth="1"/>
    <col min="14803" max="14803" width="0.7109375" style="34" customWidth="1"/>
    <col min="14804" max="14804" width="11.7109375" style="34" customWidth="1"/>
    <col min="14805" max="14805" width="0.7109375" style="34" customWidth="1"/>
    <col min="14806" max="14806" width="11.7109375" style="34" customWidth="1"/>
    <col min="14807" max="14807" width="0.7109375" style="34" customWidth="1"/>
    <col min="14808" max="14808" width="11.7109375" style="34" customWidth="1"/>
    <col min="14809" max="14809" width="0.7109375" style="34" customWidth="1"/>
    <col min="14810" max="14810" width="11.7109375" style="34" customWidth="1"/>
    <col min="14811" max="15053" width="9.140625" style="34"/>
    <col min="15054" max="15056" width="1.42578125" style="34" customWidth="1"/>
    <col min="15057" max="15057" width="34.28515625" style="34" customWidth="1"/>
    <col min="15058" max="15058" width="5.7109375" style="34" bestFit="1" customWidth="1"/>
    <col min="15059" max="15059" width="0.7109375" style="34" customWidth="1"/>
    <col min="15060" max="15060" width="11.7109375" style="34" customWidth="1"/>
    <col min="15061" max="15061" width="0.7109375" style="34" customWidth="1"/>
    <col min="15062" max="15062" width="11.7109375" style="34" customWidth="1"/>
    <col min="15063" max="15063" width="0.7109375" style="34" customWidth="1"/>
    <col min="15064" max="15064" width="11.7109375" style="34" customWidth="1"/>
    <col min="15065" max="15065" width="0.7109375" style="34" customWidth="1"/>
    <col min="15066" max="15066" width="11.7109375" style="34" customWidth="1"/>
    <col min="15067" max="15309" width="9.140625" style="34"/>
    <col min="15310" max="15312" width="1.42578125" style="34" customWidth="1"/>
    <col min="15313" max="15313" width="34.28515625" style="34" customWidth="1"/>
    <col min="15314" max="15314" width="5.7109375" style="34" bestFit="1" customWidth="1"/>
    <col min="15315" max="15315" width="0.7109375" style="34" customWidth="1"/>
    <col min="15316" max="15316" width="11.7109375" style="34" customWidth="1"/>
    <col min="15317" max="15317" width="0.7109375" style="34" customWidth="1"/>
    <col min="15318" max="15318" width="11.7109375" style="34" customWidth="1"/>
    <col min="15319" max="15319" width="0.7109375" style="34" customWidth="1"/>
    <col min="15320" max="15320" width="11.7109375" style="34" customWidth="1"/>
    <col min="15321" max="15321" width="0.7109375" style="34" customWidth="1"/>
    <col min="15322" max="15322" width="11.7109375" style="34" customWidth="1"/>
    <col min="15323" max="15565" width="9.140625" style="34"/>
    <col min="15566" max="15568" width="1.42578125" style="34" customWidth="1"/>
    <col min="15569" max="15569" width="34.28515625" style="34" customWidth="1"/>
    <col min="15570" max="15570" width="5.7109375" style="34" bestFit="1" customWidth="1"/>
    <col min="15571" max="15571" width="0.7109375" style="34" customWidth="1"/>
    <col min="15572" max="15572" width="11.7109375" style="34" customWidth="1"/>
    <col min="15573" max="15573" width="0.7109375" style="34" customWidth="1"/>
    <col min="15574" max="15574" width="11.7109375" style="34" customWidth="1"/>
    <col min="15575" max="15575" width="0.7109375" style="34" customWidth="1"/>
    <col min="15576" max="15576" width="11.7109375" style="34" customWidth="1"/>
    <col min="15577" max="15577" width="0.7109375" style="34" customWidth="1"/>
    <col min="15578" max="15578" width="11.7109375" style="34" customWidth="1"/>
    <col min="15579" max="15821" width="9.140625" style="34"/>
    <col min="15822" max="15824" width="1.42578125" style="34" customWidth="1"/>
    <col min="15825" max="15825" width="34.28515625" style="34" customWidth="1"/>
    <col min="15826" max="15826" width="5.7109375" style="34" bestFit="1" customWidth="1"/>
    <col min="15827" max="15827" width="0.7109375" style="34" customWidth="1"/>
    <col min="15828" max="15828" width="11.7109375" style="34" customWidth="1"/>
    <col min="15829" max="15829" width="0.7109375" style="34" customWidth="1"/>
    <col min="15830" max="15830" width="11.7109375" style="34" customWidth="1"/>
    <col min="15831" max="15831" width="0.7109375" style="34" customWidth="1"/>
    <col min="15832" max="15832" width="11.7109375" style="34" customWidth="1"/>
    <col min="15833" max="15833" width="0.7109375" style="34" customWidth="1"/>
    <col min="15834" max="15834" width="11.7109375" style="34" customWidth="1"/>
    <col min="15835" max="16384" width="9.140625" style="34"/>
  </cols>
  <sheetData>
    <row r="1" spans="1:13" ht="16.5" customHeight="1" x14ac:dyDescent="0.2">
      <c r="A1" s="30" t="s">
        <v>0</v>
      </c>
      <c r="B1" s="30"/>
      <c r="C1" s="30"/>
      <c r="D1" s="30"/>
      <c r="E1" s="31"/>
    </row>
    <row r="2" spans="1:13" ht="16.5" customHeight="1" x14ac:dyDescent="0.2">
      <c r="A2" s="30" t="s">
        <v>41</v>
      </c>
      <c r="B2" s="30"/>
      <c r="C2" s="30"/>
      <c r="D2" s="30"/>
      <c r="E2" s="31"/>
    </row>
    <row r="3" spans="1:13" ht="16.5" customHeight="1" x14ac:dyDescent="0.2">
      <c r="A3" s="35" t="s">
        <v>188</v>
      </c>
      <c r="B3" s="35"/>
      <c r="C3" s="35"/>
      <c r="D3" s="35"/>
      <c r="E3" s="36"/>
      <c r="F3" s="37"/>
      <c r="G3" s="51"/>
      <c r="H3" s="37"/>
      <c r="I3" s="51"/>
      <c r="J3" s="37"/>
      <c r="K3" s="51"/>
      <c r="L3" s="37"/>
      <c r="M3" s="51"/>
    </row>
    <row r="4" spans="1:13" ht="16.5" customHeight="1" x14ac:dyDescent="0.2">
      <c r="A4" s="38"/>
      <c r="B4" s="38"/>
      <c r="C4" s="38"/>
      <c r="D4" s="38"/>
      <c r="E4" s="39"/>
      <c r="F4" s="33"/>
      <c r="G4" s="48"/>
      <c r="I4" s="48"/>
      <c r="J4" s="33"/>
      <c r="K4" s="48"/>
      <c r="L4" s="33"/>
      <c r="M4" s="48"/>
    </row>
    <row r="5" spans="1:13" ht="16.5" customHeight="1" x14ac:dyDescent="0.2">
      <c r="A5" s="30"/>
      <c r="B5" s="30"/>
      <c r="C5" s="30"/>
      <c r="D5" s="30"/>
      <c r="E5" s="31"/>
    </row>
    <row r="6" spans="1:13" ht="15.95" customHeight="1" x14ac:dyDescent="0.2">
      <c r="A6" s="30"/>
      <c r="B6" s="30"/>
      <c r="C6" s="30"/>
      <c r="D6" s="30"/>
      <c r="E6" s="31"/>
      <c r="G6" s="382" t="s">
        <v>3</v>
      </c>
      <c r="H6" s="382"/>
      <c r="I6" s="382"/>
      <c r="K6" s="382" t="s">
        <v>4</v>
      </c>
      <c r="L6" s="382"/>
      <c r="M6" s="382"/>
    </row>
    <row r="7" spans="1:13" ht="15.95" customHeight="1" x14ac:dyDescent="0.2">
      <c r="A7" s="30"/>
      <c r="B7" s="30"/>
      <c r="C7" s="30"/>
      <c r="D7" s="30"/>
      <c r="E7" s="31"/>
      <c r="G7" s="380" t="s">
        <v>42</v>
      </c>
      <c r="H7" s="380"/>
      <c r="I7" s="380"/>
      <c r="K7" s="380" t="s">
        <v>42</v>
      </c>
      <c r="L7" s="380"/>
      <c r="M7" s="380"/>
    </row>
    <row r="8" spans="1:13" ht="15.95" customHeight="1" x14ac:dyDescent="0.2">
      <c r="A8" s="30"/>
      <c r="B8" s="30"/>
      <c r="C8" s="30"/>
      <c r="D8" s="30"/>
      <c r="E8" s="31"/>
      <c r="G8" s="358"/>
      <c r="H8" s="358"/>
      <c r="I8" s="281" t="s">
        <v>172</v>
      </c>
      <c r="K8" s="358"/>
      <c r="L8" s="358"/>
      <c r="M8" s="358"/>
    </row>
    <row r="9" spans="1:13" ht="15.95" customHeight="1" x14ac:dyDescent="0.2">
      <c r="A9" s="30"/>
      <c r="B9" s="30"/>
      <c r="C9" s="30"/>
      <c r="D9" s="30"/>
      <c r="E9" s="31"/>
      <c r="G9" s="127" t="s">
        <v>76</v>
      </c>
      <c r="H9" s="358"/>
      <c r="I9" s="281" t="s">
        <v>76</v>
      </c>
      <c r="K9" s="127" t="s">
        <v>76</v>
      </c>
      <c r="L9" s="41"/>
      <c r="M9" s="127" t="s">
        <v>76</v>
      </c>
    </row>
    <row r="10" spans="1:13" ht="15.95" customHeight="1" x14ac:dyDescent="0.2">
      <c r="E10" s="40"/>
      <c r="F10" s="42"/>
      <c r="G10" s="359" t="s">
        <v>186</v>
      </c>
      <c r="H10" s="128"/>
      <c r="I10" s="359" t="s">
        <v>186</v>
      </c>
      <c r="J10" s="128"/>
      <c r="K10" s="359" t="s">
        <v>186</v>
      </c>
      <c r="L10" s="128"/>
      <c r="M10" s="359" t="s">
        <v>186</v>
      </c>
    </row>
    <row r="11" spans="1:13" ht="15.95" customHeight="1" x14ac:dyDescent="0.2">
      <c r="E11" s="40"/>
      <c r="F11" s="42"/>
      <c r="G11" s="128" t="s">
        <v>127</v>
      </c>
      <c r="H11" s="43"/>
      <c r="I11" s="128" t="s">
        <v>97</v>
      </c>
      <c r="J11" s="43"/>
      <c r="K11" s="128" t="s">
        <v>127</v>
      </c>
      <c r="L11" s="43"/>
      <c r="M11" s="128" t="s">
        <v>97</v>
      </c>
    </row>
    <row r="12" spans="1:13" ht="15.95" customHeight="1" x14ac:dyDescent="0.2">
      <c r="E12" s="275" t="s">
        <v>5</v>
      </c>
      <c r="F12" s="42"/>
      <c r="G12" s="129" t="s">
        <v>2</v>
      </c>
      <c r="H12" s="43"/>
      <c r="I12" s="129" t="s">
        <v>2</v>
      </c>
      <c r="J12" s="43"/>
      <c r="K12" s="129" t="s">
        <v>2</v>
      </c>
      <c r="L12" s="43"/>
      <c r="M12" s="129" t="s">
        <v>2</v>
      </c>
    </row>
    <row r="13" spans="1:13" ht="15.95" customHeight="1" x14ac:dyDescent="0.2">
      <c r="E13" s="39"/>
      <c r="F13" s="42"/>
      <c r="G13" s="130"/>
      <c r="H13" s="43"/>
      <c r="I13" s="132"/>
      <c r="J13" s="43"/>
      <c r="K13" s="130"/>
      <c r="L13" s="43"/>
      <c r="M13" s="132"/>
    </row>
    <row r="14" spans="1:13" ht="15.95" customHeight="1" x14ac:dyDescent="0.2">
      <c r="A14" s="30" t="s">
        <v>83</v>
      </c>
      <c r="E14" s="39"/>
      <c r="F14" s="42"/>
      <c r="G14" s="130"/>
      <c r="H14" s="43"/>
      <c r="I14" s="132"/>
      <c r="J14" s="43"/>
      <c r="K14" s="130"/>
      <c r="L14" s="43"/>
      <c r="M14" s="132"/>
    </row>
    <row r="15" spans="1:13" ht="15.95" customHeight="1" x14ac:dyDescent="0.2">
      <c r="A15" s="30"/>
      <c r="E15" s="39"/>
      <c r="F15" s="42"/>
      <c r="G15" s="130"/>
      <c r="H15" s="43"/>
      <c r="I15" s="132"/>
      <c r="J15" s="43"/>
      <c r="K15" s="130"/>
      <c r="L15" s="43"/>
      <c r="M15" s="132"/>
    </row>
    <row r="16" spans="1:13" ht="15.95" customHeight="1" x14ac:dyDescent="0.2">
      <c r="A16" s="45" t="s">
        <v>146</v>
      </c>
      <c r="B16" s="45"/>
      <c r="C16" s="45"/>
      <c r="D16" s="40"/>
      <c r="E16" s="40"/>
      <c r="F16" s="33"/>
      <c r="G16" s="115">
        <v>1231667803</v>
      </c>
      <c r="H16" s="47"/>
      <c r="I16" s="360">
        <v>197155336</v>
      </c>
      <c r="J16" s="362"/>
      <c r="K16" s="366">
        <v>3504800</v>
      </c>
      <c r="L16" s="360"/>
      <c r="M16" s="360">
        <v>3130050</v>
      </c>
    </row>
    <row r="17" spans="1:13" ht="15.95" customHeight="1" x14ac:dyDescent="0.2">
      <c r="A17" s="45" t="s">
        <v>153</v>
      </c>
      <c r="B17" s="45"/>
      <c r="C17" s="45"/>
      <c r="D17" s="40"/>
      <c r="E17" s="40">
        <v>17</v>
      </c>
      <c r="F17" s="33"/>
      <c r="G17" s="115">
        <v>15574166</v>
      </c>
      <c r="H17" s="47"/>
      <c r="I17" s="360">
        <v>0</v>
      </c>
      <c r="J17" s="362"/>
      <c r="K17" s="366">
        <v>0</v>
      </c>
      <c r="L17" s="360"/>
      <c r="M17" s="360">
        <v>0</v>
      </c>
    </row>
    <row r="18" spans="1:13" ht="15.95" customHeight="1" x14ac:dyDescent="0.2">
      <c r="A18" s="45" t="s">
        <v>115</v>
      </c>
      <c r="B18" s="45"/>
      <c r="C18" s="45"/>
      <c r="D18" s="40"/>
      <c r="E18" s="40" t="s">
        <v>175</v>
      </c>
      <c r="F18" s="33"/>
      <c r="G18" s="115">
        <v>0</v>
      </c>
      <c r="H18" s="47"/>
      <c r="I18" s="360">
        <v>0</v>
      </c>
      <c r="J18" s="362"/>
      <c r="K18" s="366">
        <v>60000000</v>
      </c>
      <c r="L18" s="360"/>
      <c r="M18" s="360">
        <v>90500000</v>
      </c>
    </row>
    <row r="19" spans="1:13" ht="15.95" customHeight="1" x14ac:dyDescent="0.2">
      <c r="A19" s="45" t="s">
        <v>155</v>
      </c>
      <c r="B19" s="45"/>
      <c r="C19" s="45"/>
      <c r="D19" s="40"/>
      <c r="E19" s="40">
        <v>12</v>
      </c>
      <c r="F19" s="33"/>
      <c r="G19" s="115">
        <v>-846245</v>
      </c>
      <c r="H19" s="47"/>
      <c r="I19" s="360">
        <v>0</v>
      </c>
      <c r="J19" s="362"/>
      <c r="K19" s="366">
        <v>32000000</v>
      </c>
      <c r="L19" s="360"/>
      <c r="M19" s="360">
        <v>0</v>
      </c>
    </row>
    <row r="20" spans="1:13" ht="15.95" customHeight="1" x14ac:dyDescent="0.2">
      <c r="A20" s="45" t="s">
        <v>163</v>
      </c>
      <c r="B20" s="45"/>
      <c r="C20" s="45"/>
      <c r="D20" s="40"/>
      <c r="E20" s="34"/>
      <c r="F20" s="34"/>
      <c r="G20" s="115"/>
      <c r="H20" s="34"/>
      <c r="I20" s="34"/>
      <c r="J20" s="34"/>
      <c r="K20" s="118"/>
      <c r="L20" s="34"/>
      <c r="M20" s="34"/>
    </row>
    <row r="21" spans="1:13" ht="15.95" customHeight="1" x14ac:dyDescent="0.2">
      <c r="A21" s="45"/>
      <c r="B21" s="45" t="s">
        <v>164</v>
      </c>
      <c r="C21" s="45"/>
      <c r="D21" s="40"/>
      <c r="E21" s="34"/>
      <c r="F21" s="34"/>
      <c r="G21" s="115"/>
      <c r="H21" s="34"/>
      <c r="I21" s="34"/>
      <c r="J21" s="34"/>
      <c r="K21" s="118"/>
      <c r="L21" s="34"/>
      <c r="M21" s="34"/>
    </row>
    <row r="22" spans="1:13" ht="15.95" customHeight="1" x14ac:dyDescent="0.2">
      <c r="A22" s="45"/>
      <c r="B22" s="45" t="s">
        <v>165</v>
      </c>
      <c r="C22" s="45"/>
      <c r="D22" s="40"/>
      <c r="E22" s="40">
        <v>12</v>
      </c>
      <c r="F22" s="33"/>
      <c r="G22" s="115">
        <v>17467</v>
      </c>
      <c r="H22" s="47"/>
      <c r="I22" s="48">
        <v>0</v>
      </c>
      <c r="J22" s="49"/>
      <c r="K22" s="118">
        <v>0</v>
      </c>
      <c r="L22" s="49"/>
      <c r="M22" s="48">
        <v>0</v>
      </c>
    </row>
    <row r="23" spans="1:13" ht="15.95" customHeight="1" x14ac:dyDescent="0.2">
      <c r="A23" s="45" t="s">
        <v>180</v>
      </c>
      <c r="B23" s="45"/>
      <c r="C23" s="45"/>
      <c r="D23" s="40"/>
      <c r="E23" s="40">
        <v>11</v>
      </c>
      <c r="F23" s="33"/>
      <c r="G23" s="115">
        <v>17508482</v>
      </c>
      <c r="H23" s="47"/>
      <c r="I23" s="48">
        <v>0</v>
      </c>
      <c r="J23" s="49"/>
      <c r="K23" s="118">
        <v>0</v>
      </c>
      <c r="L23" s="49"/>
      <c r="M23" s="48">
        <v>0</v>
      </c>
    </row>
    <row r="24" spans="1:13" ht="15.95" customHeight="1" x14ac:dyDescent="0.2">
      <c r="A24" s="34" t="s">
        <v>84</v>
      </c>
      <c r="B24" s="45"/>
      <c r="C24" s="45"/>
      <c r="D24" s="40"/>
      <c r="E24" s="40"/>
      <c r="F24" s="33"/>
      <c r="G24" s="117">
        <v>2465321</v>
      </c>
      <c r="H24" s="46"/>
      <c r="I24" s="361">
        <v>2823100</v>
      </c>
      <c r="J24" s="362"/>
      <c r="K24" s="367">
        <v>6493470</v>
      </c>
      <c r="L24" s="362"/>
      <c r="M24" s="361">
        <v>8596165</v>
      </c>
    </row>
    <row r="25" spans="1:13" ht="15.95" customHeight="1" x14ac:dyDescent="0.2">
      <c r="B25" s="45"/>
      <c r="C25" s="45"/>
      <c r="D25" s="40"/>
      <c r="E25" s="40"/>
      <c r="F25" s="33"/>
      <c r="G25" s="118"/>
      <c r="H25" s="46"/>
      <c r="I25" s="48"/>
      <c r="J25" s="46"/>
      <c r="K25" s="118"/>
      <c r="L25" s="46"/>
      <c r="M25" s="48"/>
    </row>
    <row r="26" spans="1:13" ht="15.95" customHeight="1" x14ac:dyDescent="0.2">
      <c r="A26" s="52" t="s">
        <v>85</v>
      </c>
      <c r="B26" s="45"/>
      <c r="C26" s="45"/>
      <c r="D26" s="40"/>
      <c r="E26" s="40"/>
      <c r="F26" s="33"/>
      <c r="G26" s="113">
        <f>SUM(G16:G24)</f>
        <v>1266386994</v>
      </c>
      <c r="H26" s="46"/>
      <c r="I26" s="51">
        <f>SUM(I16:I24)</f>
        <v>199978436</v>
      </c>
      <c r="J26" s="53"/>
      <c r="K26" s="113">
        <f>SUM(K16:K24)</f>
        <v>101998270</v>
      </c>
      <c r="L26" s="53"/>
      <c r="M26" s="51">
        <f>SUM(M16:M24)</f>
        <v>102226215</v>
      </c>
    </row>
    <row r="27" spans="1:13" ht="15.95" customHeight="1" x14ac:dyDescent="0.2">
      <c r="A27" s="52"/>
      <c r="B27" s="45"/>
      <c r="C27" s="45"/>
      <c r="D27" s="40"/>
      <c r="E27" s="40"/>
      <c r="F27" s="33"/>
      <c r="G27" s="118"/>
      <c r="H27" s="46"/>
      <c r="I27" s="48"/>
      <c r="J27" s="53"/>
      <c r="K27" s="118"/>
      <c r="L27" s="53"/>
      <c r="M27" s="48"/>
    </row>
    <row r="28" spans="1:13" ht="15.95" customHeight="1" x14ac:dyDescent="0.2">
      <c r="A28" s="52" t="s">
        <v>86</v>
      </c>
      <c r="B28" s="45"/>
      <c r="C28" s="45"/>
      <c r="D28" s="40"/>
      <c r="E28" s="40"/>
      <c r="F28" s="33"/>
      <c r="G28" s="118"/>
      <c r="H28" s="50"/>
      <c r="I28" s="48"/>
      <c r="J28" s="50"/>
      <c r="K28" s="118"/>
      <c r="L28" s="50"/>
      <c r="M28" s="48"/>
    </row>
    <row r="29" spans="1:13" ht="15.95" customHeight="1" x14ac:dyDescent="0.2">
      <c r="A29" s="52"/>
      <c r="B29" s="45"/>
      <c r="C29" s="45"/>
      <c r="D29" s="40"/>
      <c r="E29" s="40"/>
      <c r="F29" s="33"/>
      <c r="G29" s="118"/>
      <c r="H29" s="50"/>
      <c r="I29" s="48"/>
      <c r="J29" s="50"/>
      <c r="K29" s="118"/>
      <c r="L29" s="50"/>
      <c r="M29" s="48"/>
    </row>
    <row r="30" spans="1:13" ht="15.95" customHeight="1" x14ac:dyDescent="0.2">
      <c r="A30" s="45" t="s">
        <v>147</v>
      </c>
      <c r="C30" s="45"/>
      <c r="D30" s="40"/>
      <c r="E30" s="40"/>
      <c r="F30" s="33"/>
      <c r="G30" s="118">
        <v>-1029288754</v>
      </c>
      <c r="H30" s="50"/>
      <c r="I30" s="362">
        <v>-114565396</v>
      </c>
      <c r="J30" s="362"/>
      <c r="K30" s="368">
        <v>-2096352</v>
      </c>
      <c r="L30" s="362"/>
      <c r="M30" s="362">
        <v>-2074848</v>
      </c>
    </row>
    <row r="31" spans="1:13" ht="15.95" customHeight="1" x14ac:dyDescent="0.2">
      <c r="A31" s="45" t="s">
        <v>154</v>
      </c>
      <c r="C31" s="45"/>
      <c r="D31" s="40"/>
      <c r="E31" s="40"/>
      <c r="F31" s="33"/>
      <c r="G31" s="118">
        <v>-12317459</v>
      </c>
      <c r="H31" s="50"/>
      <c r="I31" s="362">
        <v>0</v>
      </c>
      <c r="J31" s="362"/>
      <c r="K31" s="368">
        <v>0</v>
      </c>
      <c r="L31" s="362"/>
      <c r="M31" s="362">
        <v>0</v>
      </c>
    </row>
    <row r="32" spans="1:13" ht="15.95" customHeight="1" x14ac:dyDescent="0.2">
      <c r="A32" s="45" t="s">
        <v>43</v>
      </c>
      <c r="C32" s="45"/>
      <c r="D32" s="40"/>
      <c r="E32" s="40"/>
      <c r="F32" s="33"/>
      <c r="G32" s="118">
        <v>-79570952</v>
      </c>
      <c r="H32" s="50"/>
      <c r="I32" s="362">
        <v>-6894584</v>
      </c>
      <c r="J32" s="362"/>
      <c r="K32" s="368">
        <v>-4646702</v>
      </c>
      <c r="L32" s="362"/>
      <c r="M32" s="362">
        <v>-680526</v>
      </c>
    </row>
    <row r="33" spans="1:13" ht="15.95" customHeight="1" x14ac:dyDescent="0.2">
      <c r="A33" s="45" t="s">
        <v>44</v>
      </c>
      <c r="C33" s="45"/>
      <c r="D33" s="40"/>
      <c r="E33" s="40"/>
      <c r="F33" s="33"/>
      <c r="G33" s="118">
        <v>-45790634</v>
      </c>
      <c r="H33" s="50"/>
      <c r="I33" s="362">
        <v>-17670478</v>
      </c>
      <c r="J33" s="362"/>
      <c r="K33" s="368">
        <v>-39666262</v>
      </c>
      <c r="L33" s="362"/>
      <c r="M33" s="362">
        <v>-9853238</v>
      </c>
    </row>
    <row r="34" spans="1:13" ht="15.95" customHeight="1" x14ac:dyDescent="0.2">
      <c r="A34" s="34" t="s">
        <v>87</v>
      </c>
      <c r="E34" s="40"/>
      <c r="F34" s="33"/>
      <c r="G34" s="113">
        <v>-288395</v>
      </c>
      <c r="H34" s="50"/>
      <c r="I34" s="363">
        <v>0</v>
      </c>
      <c r="J34" s="362"/>
      <c r="K34" s="369">
        <v>-294707</v>
      </c>
      <c r="L34" s="362"/>
      <c r="M34" s="363">
        <v>-10367</v>
      </c>
    </row>
    <row r="35" spans="1:13" ht="15.95" customHeight="1" x14ac:dyDescent="0.2">
      <c r="B35" s="45"/>
      <c r="C35" s="45"/>
      <c r="D35" s="40"/>
      <c r="E35" s="40"/>
      <c r="F35" s="33"/>
      <c r="G35" s="118"/>
      <c r="H35" s="46"/>
      <c r="I35" s="48"/>
      <c r="J35" s="46"/>
      <c r="K35" s="118"/>
      <c r="L35" s="46"/>
      <c r="M35" s="48"/>
    </row>
    <row r="36" spans="1:13" ht="15.95" customHeight="1" x14ac:dyDescent="0.2">
      <c r="A36" s="52" t="s">
        <v>45</v>
      </c>
      <c r="B36" s="45"/>
      <c r="C36" s="45"/>
      <c r="D36" s="40"/>
      <c r="E36" s="40"/>
      <c r="F36" s="33"/>
      <c r="G36" s="113">
        <f>SUM(G30:H34)</f>
        <v>-1167256194</v>
      </c>
      <c r="H36" s="46"/>
      <c r="I36" s="51">
        <f>SUM(I30:J34)</f>
        <v>-139130458</v>
      </c>
      <c r="J36" s="50"/>
      <c r="K36" s="113">
        <f>SUM(K30:K34)</f>
        <v>-46704023</v>
      </c>
      <c r="L36" s="50"/>
      <c r="M36" s="51">
        <f>SUM(M30:M34)</f>
        <v>-12618979</v>
      </c>
    </row>
    <row r="37" spans="1:13" ht="15.95" customHeight="1" x14ac:dyDescent="0.2">
      <c r="A37" s="52"/>
      <c r="B37" s="45"/>
      <c r="C37" s="45"/>
      <c r="D37" s="40"/>
      <c r="E37" s="40"/>
      <c r="F37" s="33"/>
      <c r="G37" s="118"/>
      <c r="H37" s="46"/>
      <c r="I37" s="48"/>
      <c r="J37" s="50"/>
      <c r="K37" s="118"/>
      <c r="L37" s="50"/>
      <c r="M37" s="48"/>
    </row>
    <row r="38" spans="1:13" ht="15.95" customHeight="1" x14ac:dyDescent="0.2">
      <c r="A38" s="45" t="s">
        <v>107</v>
      </c>
      <c r="B38" s="45"/>
      <c r="C38" s="45"/>
      <c r="D38" s="40"/>
      <c r="E38" s="40"/>
      <c r="F38" s="33"/>
      <c r="G38" s="113">
        <v>-1314300</v>
      </c>
      <c r="H38" s="46"/>
      <c r="I38" s="51">
        <v>-1992037</v>
      </c>
      <c r="J38" s="362"/>
      <c r="K38" s="369">
        <v>0</v>
      </c>
      <c r="L38" s="362"/>
      <c r="M38" s="372">
        <v>0</v>
      </c>
    </row>
    <row r="39" spans="1:13" ht="15.95" customHeight="1" x14ac:dyDescent="0.2">
      <c r="A39" s="45"/>
      <c r="B39" s="45"/>
      <c r="C39" s="45"/>
      <c r="D39" s="40"/>
      <c r="E39" s="40"/>
      <c r="F39" s="33"/>
      <c r="G39" s="118"/>
      <c r="H39" s="46"/>
      <c r="I39" s="48"/>
      <c r="J39" s="48"/>
      <c r="K39" s="118"/>
      <c r="L39" s="48"/>
      <c r="M39" s="48"/>
    </row>
    <row r="40" spans="1:13" ht="15.95" customHeight="1" x14ac:dyDescent="0.2">
      <c r="A40" s="30" t="s">
        <v>120</v>
      </c>
      <c r="B40" s="52"/>
      <c r="C40" s="45"/>
      <c r="D40" s="40"/>
      <c r="E40" s="40"/>
      <c r="F40" s="33"/>
      <c r="G40" s="118">
        <f>G26+G36+G38</f>
        <v>97816500</v>
      </c>
      <c r="H40" s="46"/>
      <c r="I40" s="48">
        <f>I26+I36+I38</f>
        <v>58855941</v>
      </c>
      <c r="J40" s="50"/>
      <c r="K40" s="118">
        <f>K26+K36+K38</f>
        <v>55294247</v>
      </c>
      <c r="L40" s="50"/>
      <c r="M40" s="48">
        <f>M26+M36+M38</f>
        <v>89607236</v>
      </c>
    </row>
    <row r="41" spans="1:13" ht="15.95" customHeight="1" x14ac:dyDescent="0.2">
      <c r="A41" s="34" t="s">
        <v>197</v>
      </c>
      <c r="B41" s="45"/>
      <c r="C41" s="45"/>
      <c r="D41" s="40"/>
      <c r="E41" s="40"/>
      <c r="F41" s="33"/>
      <c r="G41" s="117">
        <v>-62263035</v>
      </c>
      <c r="H41" s="55"/>
      <c r="I41" s="370">
        <v>-20440136</v>
      </c>
      <c r="J41" s="362"/>
      <c r="K41" s="371">
        <v>1203648</v>
      </c>
      <c r="L41" s="362"/>
      <c r="M41" s="370">
        <v>176383</v>
      </c>
    </row>
    <row r="42" spans="1:13" ht="15.95" customHeight="1" x14ac:dyDescent="0.2">
      <c r="B42" s="45"/>
      <c r="C42" s="45"/>
      <c r="D42" s="40"/>
      <c r="E42" s="40"/>
      <c r="F42" s="33"/>
      <c r="G42" s="118"/>
      <c r="H42" s="46"/>
      <c r="I42" s="48"/>
      <c r="J42" s="46"/>
      <c r="K42" s="118"/>
      <c r="L42" s="46"/>
      <c r="M42" s="48"/>
    </row>
    <row r="43" spans="1:13" ht="15.95" customHeight="1" x14ac:dyDescent="0.2">
      <c r="A43" s="30" t="s">
        <v>119</v>
      </c>
      <c r="B43" s="45"/>
      <c r="C43" s="45"/>
      <c r="D43" s="40"/>
      <c r="E43" s="40"/>
      <c r="F43" s="33"/>
      <c r="G43" s="118">
        <f>SUM(G40:G41)</f>
        <v>35553465</v>
      </c>
      <c r="H43" s="50"/>
      <c r="I43" s="48">
        <f>SUM(I40:I41)</f>
        <v>38415805</v>
      </c>
      <c r="J43" s="50"/>
      <c r="K43" s="118">
        <f>SUM(K40:K41)</f>
        <v>56497895</v>
      </c>
      <c r="L43" s="50"/>
      <c r="M43" s="48">
        <f>SUM(M40:M41)</f>
        <v>89783619</v>
      </c>
    </row>
    <row r="44" spans="1:13" ht="15.95" customHeight="1" x14ac:dyDescent="0.2">
      <c r="A44" s="45"/>
      <c r="B44" s="45"/>
      <c r="C44" s="45"/>
      <c r="D44" s="40"/>
      <c r="E44" s="40"/>
      <c r="F44" s="33"/>
      <c r="G44" s="118"/>
      <c r="H44" s="50"/>
      <c r="I44" s="48"/>
      <c r="J44" s="50"/>
      <c r="K44" s="118"/>
      <c r="L44" s="50"/>
      <c r="M44" s="48"/>
    </row>
    <row r="45" spans="1:13" ht="15.95" customHeight="1" x14ac:dyDescent="0.2">
      <c r="A45" s="52" t="s">
        <v>88</v>
      </c>
      <c r="B45" s="45"/>
      <c r="C45" s="45"/>
      <c r="D45" s="40"/>
      <c r="E45" s="40"/>
      <c r="F45" s="33"/>
      <c r="G45" s="118"/>
      <c r="H45" s="50"/>
      <c r="I45" s="48"/>
      <c r="J45" s="50"/>
      <c r="K45" s="118"/>
      <c r="L45" s="50"/>
      <c r="M45" s="48"/>
    </row>
    <row r="46" spans="1:13" ht="15.95" customHeight="1" x14ac:dyDescent="0.2">
      <c r="B46" s="45"/>
      <c r="C46" s="45"/>
      <c r="D46" s="40"/>
      <c r="E46" s="40"/>
      <c r="F46" s="33"/>
      <c r="G46" s="118"/>
      <c r="H46" s="46"/>
      <c r="I46" s="48"/>
      <c r="J46" s="46"/>
      <c r="K46" s="118"/>
      <c r="L46" s="46"/>
      <c r="M46" s="48"/>
    </row>
    <row r="47" spans="1:13" ht="15.95" customHeight="1" x14ac:dyDescent="0.2">
      <c r="A47" s="52" t="s">
        <v>148</v>
      </c>
      <c r="B47" s="52"/>
      <c r="C47" s="52"/>
      <c r="D47" s="40"/>
      <c r="E47" s="40"/>
      <c r="F47" s="33"/>
      <c r="G47" s="119">
        <v>0</v>
      </c>
      <c r="H47" s="50"/>
      <c r="I47" s="57">
        <v>0</v>
      </c>
      <c r="J47" s="50"/>
      <c r="K47" s="119">
        <v>0</v>
      </c>
      <c r="L47" s="50"/>
      <c r="M47" s="57">
        <v>0</v>
      </c>
    </row>
    <row r="48" spans="1:13" ht="15.95" customHeight="1" x14ac:dyDescent="0.2">
      <c r="A48" s="45"/>
      <c r="B48" s="45"/>
      <c r="C48" s="45"/>
      <c r="D48" s="40"/>
      <c r="E48" s="40"/>
      <c r="F48" s="33"/>
      <c r="G48" s="118"/>
      <c r="H48" s="50"/>
      <c r="I48" s="48"/>
      <c r="J48" s="50"/>
      <c r="K48" s="118"/>
      <c r="L48" s="50"/>
      <c r="M48" s="48"/>
    </row>
    <row r="49" spans="1:13" ht="15.95" customHeight="1" thickBot="1" x14ac:dyDescent="0.25">
      <c r="A49" s="30" t="s">
        <v>152</v>
      </c>
      <c r="B49" s="30"/>
      <c r="F49" s="34"/>
      <c r="G49" s="131">
        <f>SUM(G43:G47)</f>
        <v>35553465</v>
      </c>
      <c r="H49" s="59"/>
      <c r="I49" s="276">
        <f>SUM(I43:I47)</f>
        <v>38415805</v>
      </c>
      <c r="J49" s="50"/>
      <c r="K49" s="131">
        <f>SUM(K43:K47)</f>
        <v>56497895</v>
      </c>
      <c r="L49" s="50"/>
      <c r="M49" s="276">
        <f>SUM(M43:M47)</f>
        <v>89783619</v>
      </c>
    </row>
    <row r="50" spans="1:13" ht="15.95" customHeight="1" thickTop="1" x14ac:dyDescent="0.2">
      <c r="A50" s="30"/>
      <c r="B50" s="30"/>
      <c r="F50" s="34"/>
      <c r="G50" s="62"/>
      <c r="H50" s="59"/>
      <c r="I50" s="62"/>
      <c r="J50" s="50"/>
      <c r="K50" s="62"/>
      <c r="L50" s="50"/>
      <c r="M50" s="62"/>
    </row>
    <row r="51" spans="1:13" ht="15.95" customHeight="1" x14ac:dyDescent="0.2">
      <c r="A51" s="30"/>
      <c r="B51" s="30"/>
      <c r="F51" s="34"/>
      <c r="G51" s="62"/>
      <c r="H51" s="59"/>
      <c r="I51" s="62"/>
      <c r="J51" s="50"/>
      <c r="K51" s="62"/>
      <c r="L51" s="50"/>
      <c r="M51" s="62"/>
    </row>
    <row r="52" spans="1:13" ht="18.75" customHeight="1" x14ac:dyDescent="0.2">
      <c r="A52" s="30"/>
      <c r="B52" s="30"/>
      <c r="F52" s="34"/>
      <c r="G52" s="62"/>
      <c r="H52" s="59"/>
      <c r="I52" s="62"/>
      <c r="J52" s="50"/>
      <c r="K52" s="62"/>
      <c r="L52" s="50"/>
      <c r="M52" s="62"/>
    </row>
    <row r="53" spans="1:13" ht="18.75" customHeight="1" x14ac:dyDescent="0.2">
      <c r="A53" s="30"/>
      <c r="B53" s="30"/>
      <c r="F53" s="34"/>
      <c r="G53" s="62"/>
      <c r="H53" s="59"/>
      <c r="I53" s="62"/>
      <c r="J53" s="50"/>
      <c r="K53" s="62"/>
      <c r="L53" s="50"/>
      <c r="M53" s="62"/>
    </row>
    <row r="54" spans="1:13" ht="21.95" customHeight="1" x14ac:dyDescent="0.2">
      <c r="A54" s="383" t="str">
        <f>'2-4'!A152:K152</f>
        <v>The condensed notes to the interim financial information on page 14 to 30 are an integral part of these interim financial information.</v>
      </c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</row>
    <row r="55" spans="1:13" ht="16.5" customHeight="1" x14ac:dyDescent="0.2">
      <c r="A55" s="30" t="str">
        <f>A1</f>
        <v>World Corporation Public Company Limited</v>
      </c>
      <c r="B55" s="30"/>
      <c r="C55" s="30"/>
      <c r="D55" s="30"/>
      <c r="E55" s="31"/>
    </row>
    <row r="56" spans="1:13" ht="16.5" customHeight="1" x14ac:dyDescent="0.2">
      <c r="A56" s="30" t="s">
        <v>41</v>
      </c>
      <c r="B56" s="30"/>
      <c r="C56" s="30"/>
      <c r="D56" s="30"/>
      <c r="E56" s="31"/>
    </row>
    <row r="57" spans="1:13" ht="16.5" customHeight="1" x14ac:dyDescent="0.2">
      <c r="A57" s="35" t="str">
        <f>A3</f>
        <v>For the nine-month period ended 30 September 2021</v>
      </c>
      <c r="B57" s="35"/>
      <c r="C57" s="35"/>
      <c r="D57" s="35"/>
      <c r="E57" s="36"/>
      <c r="F57" s="37"/>
      <c r="G57" s="51"/>
      <c r="H57" s="37"/>
      <c r="I57" s="51"/>
      <c r="J57" s="37"/>
      <c r="K57" s="51"/>
      <c r="L57" s="37"/>
      <c r="M57" s="51"/>
    </row>
    <row r="58" spans="1:13" ht="16.5" customHeight="1" x14ac:dyDescent="0.2">
      <c r="A58" s="38"/>
      <c r="B58" s="38"/>
      <c r="C58" s="38"/>
      <c r="D58" s="38"/>
      <c r="E58" s="39"/>
      <c r="F58" s="33"/>
      <c r="G58" s="48"/>
      <c r="I58" s="48"/>
      <c r="J58" s="33"/>
      <c r="K58" s="48"/>
      <c r="L58" s="33"/>
      <c r="M58" s="48"/>
    </row>
    <row r="59" spans="1:13" ht="16.5" customHeight="1" x14ac:dyDescent="0.2">
      <c r="A59" s="30"/>
      <c r="B59" s="30"/>
      <c r="C59" s="30"/>
      <c r="D59" s="30"/>
      <c r="E59" s="31"/>
    </row>
    <row r="60" spans="1:13" ht="16.5" customHeight="1" x14ac:dyDescent="0.2">
      <c r="A60" s="30"/>
      <c r="B60" s="30"/>
      <c r="C60" s="30"/>
      <c r="D60" s="30"/>
      <c r="E60" s="31"/>
      <c r="G60" s="382" t="s">
        <v>3</v>
      </c>
      <c r="H60" s="382"/>
      <c r="I60" s="382"/>
      <c r="K60" s="382" t="s">
        <v>4</v>
      </c>
      <c r="L60" s="382"/>
      <c r="M60" s="382"/>
    </row>
    <row r="61" spans="1:13" ht="16.5" customHeight="1" x14ac:dyDescent="0.2">
      <c r="A61" s="30"/>
      <c r="B61" s="30"/>
      <c r="C61" s="30"/>
      <c r="D61" s="30"/>
      <c r="E61" s="31"/>
      <c r="G61" s="380" t="s">
        <v>42</v>
      </c>
      <c r="H61" s="380"/>
      <c r="I61" s="380"/>
      <c r="K61" s="380" t="s">
        <v>42</v>
      </c>
      <c r="L61" s="380"/>
      <c r="M61" s="380"/>
    </row>
    <row r="62" spans="1:13" ht="16.5" customHeight="1" x14ac:dyDescent="0.2">
      <c r="A62" s="30"/>
      <c r="B62" s="30"/>
      <c r="C62" s="30"/>
      <c r="D62" s="30"/>
      <c r="E62" s="31"/>
      <c r="G62" s="358"/>
      <c r="H62" s="358"/>
      <c r="I62" s="127" t="s">
        <v>172</v>
      </c>
      <c r="K62" s="358"/>
      <c r="L62" s="358"/>
      <c r="M62" s="358"/>
    </row>
    <row r="63" spans="1:13" ht="16.5" customHeight="1" x14ac:dyDescent="0.2">
      <c r="A63" s="30"/>
      <c r="B63" s="30"/>
      <c r="C63" s="30"/>
      <c r="D63" s="30"/>
      <c r="E63" s="31"/>
      <c r="G63" s="127" t="s">
        <v>76</v>
      </c>
      <c r="H63" s="358"/>
      <c r="I63" s="127" t="s">
        <v>76</v>
      </c>
      <c r="K63" s="127" t="s">
        <v>76</v>
      </c>
      <c r="L63" s="41"/>
      <c r="M63" s="127" t="s">
        <v>76</v>
      </c>
    </row>
    <row r="64" spans="1:13" ht="16.5" customHeight="1" x14ac:dyDescent="0.2">
      <c r="F64" s="42"/>
      <c r="G64" s="359" t="s">
        <v>186</v>
      </c>
      <c r="H64" s="128"/>
      <c r="I64" s="359" t="s">
        <v>186</v>
      </c>
      <c r="J64" s="128"/>
      <c r="K64" s="359" t="s">
        <v>186</v>
      </c>
      <c r="L64" s="128"/>
      <c r="M64" s="359" t="s">
        <v>186</v>
      </c>
    </row>
    <row r="65" spans="1:13" ht="16.5" customHeight="1" x14ac:dyDescent="0.2">
      <c r="F65" s="42"/>
      <c r="G65" s="128" t="s">
        <v>127</v>
      </c>
      <c r="H65" s="43"/>
      <c r="I65" s="128" t="s">
        <v>97</v>
      </c>
      <c r="J65" s="43"/>
      <c r="K65" s="128" t="s">
        <v>127</v>
      </c>
      <c r="L65" s="43"/>
      <c r="M65" s="128" t="s">
        <v>97</v>
      </c>
    </row>
    <row r="66" spans="1:13" ht="16.5" customHeight="1" x14ac:dyDescent="0.2">
      <c r="E66" s="60"/>
      <c r="F66" s="42"/>
      <c r="G66" s="129" t="s">
        <v>2</v>
      </c>
      <c r="H66" s="43"/>
      <c r="I66" s="129" t="s">
        <v>2</v>
      </c>
      <c r="J66" s="43"/>
      <c r="K66" s="129" t="s">
        <v>2</v>
      </c>
      <c r="L66" s="43"/>
      <c r="M66" s="129" t="s">
        <v>2</v>
      </c>
    </row>
    <row r="67" spans="1:13" ht="16.5" customHeight="1" x14ac:dyDescent="0.2">
      <c r="E67" s="39"/>
      <c r="F67" s="42"/>
      <c r="G67" s="130"/>
      <c r="H67" s="43"/>
      <c r="I67" s="132"/>
      <c r="J67" s="43"/>
      <c r="K67" s="130"/>
      <c r="L67" s="43"/>
      <c r="M67" s="132"/>
    </row>
    <row r="68" spans="1:13" ht="16.5" customHeight="1" x14ac:dyDescent="0.2">
      <c r="A68" s="30" t="s">
        <v>140</v>
      </c>
      <c r="F68" s="34"/>
      <c r="G68" s="116"/>
      <c r="H68" s="61"/>
      <c r="I68" s="63"/>
      <c r="J68" s="34"/>
      <c r="K68" s="116"/>
      <c r="L68" s="34"/>
      <c r="M68" s="63"/>
    </row>
    <row r="69" spans="1:13" ht="16.5" customHeight="1" x14ac:dyDescent="0.2">
      <c r="A69" s="34" t="s">
        <v>89</v>
      </c>
      <c r="F69" s="34"/>
      <c r="G69" s="115">
        <f>G72-G70</f>
        <v>35582858</v>
      </c>
      <c r="H69" s="59"/>
      <c r="I69" s="62">
        <f>I43</f>
        <v>38415805</v>
      </c>
      <c r="J69" s="34"/>
      <c r="K69" s="115">
        <f>K49</f>
        <v>56497895</v>
      </c>
      <c r="L69" s="34"/>
      <c r="M69" s="62">
        <f>M43</f>
        <v>89783619</v>
      </c>
    </row>
    <row r="70" spans="1:13" ht="16.5" customHeight="1" x14ac:dyDescent="0.2">
      <c r="A70" s="34" t="s">
        <v>38</v>
      </c>
      <c r="F70" s="34"/>
      <c r="G70" s="112">
        <v>-29393</v>
      </c>
      <c r="H70" s="55"/>
      <c r="I70" s="64">
        <v>0</v>
      </c>
      <c r="J70" s="56"/>
      <c r="K70" s="112">
        <v>0</v>
      </c>
      <c r="L70" s="65"/>
      <c r="M70" s="64">
        <v>0</v>
      </c>
    </row>
    <row r="71" spans="1:13" ht="16.5" customHeight="1" x14ac:dyDescent="0.2">
      <c r="F71" s="34"/>
      <c r="G71" s="115"/>
      <c r="H71" s="55"/>
      <c r="I71" s="62"/>
      <c r="J71" s="55"/>
      <c r="K71" s="115"/>
      <c r="L71" s="55"/>
      <c r="M71" s="62"/>
    </row>
    <row r="72" spans="1:13" ht="16.5" customHeight="1" thickBot="1" x14ac:dyDescent="0.25">
      <c r="F72" s="34"/>
      <c r="G72" s="131">
        <f>G49</f>
        <v>35553465</v>
      </c>
      <c r="H72" s="59"/>
      <c r="I72" s="133">
        <f>SUM(I69:I70)</f>
        <v>38415805</v>
      </c>
      <c r="J72" s="56"/>
      <c r="K72" s="131">
        <f>SUM(K69:K70)</f>
        <v>56497895</v>
      </c>
      <c r="L72" s="56"/>
      <c r="M72" s="133">
        <f>SUM(M69:M70)</f>
        <v>89783619</v>
      </c>
    </row>
    <row r="73" spans="1:13" ht="16.5" customHeight="1" thickTop="1" x14ac:dyDescent="0.2">
      <c r="F73" s="34"/>
      <c r="G73" s="115"/>
      <c r="H73" s="59"/>
      <c r="I73" s="62"/>
      <c r="J73" s="56"/>
      <c r="K73" s="115"/>
      <c r="L73" s="56"/>
      <c r="M73" s="62"/>
    </row>
    <row r="74" spans="1:13" ht="16.5" customHeight="1" x14ac:dyDescent="0.2">
      <c r="A74" s="30" t="s">
        <v>141</v>
      </c>
      <c r="F74" s="34"/>
      <c r="G74" s="116"/>
      <c r="H74" s="55"/>
      <c r="I74" s="63"/>
      <c r="J74" s="56"/>
      <c r="K74" s="116"/>
      <c r="L74" s="56"/>
      <c r="M74" s="63"/>
    </row>
    <row r="75" spans="1:13" ht="16.5" customHeight="1" x14ac:dyDescent="0.2">
      <c r="A75" s="34" t="s">
        <v>89</v>
      </c>
      <c r="F75" s="34"/>
      <c r="G75" s="116">
        <f>G78-G76</f>
        <v>35582858</v>
      </c>
      <c r="H75" s="59"/>
      <c r="I75" s="63">
        <f>I69</f>
        <v>38415805</v>
      </c>
      <c r="J75" s="56"/>
      <c r="K75" s="116">
        <f>K49</f>
        <v>56497895</v>
      </c>
      <c r="L75" s="56"/>
      <c r="M75" s="63">
        <f>M69</f>
        <v>89783619</v>
      </c>
    </row>
    <row r="76" spans="1:13" ht="16.5" customHeight="1" x14ac:dyDescent="0.2">
      <c r="A76" s="34" t="s">
        <v>38</v>
      </c>
      <c r="F76" s="34"/>
      <c r="G76" s="113">
        <v>-29393</v>
      </c>
      <c r="H76" s="55"/>
      <c r="I76" s="51">
        <v>0</v>
      </c>
      <c r="J76" s="56"/>
      <c r="K76" s="113">
        <v>0</v>
      </c>
      <c r="L76" s="65"/>
      <c r="M76" s="51">
        <v>0</v>
      </c>
    </row>
    <row r="77" spans="1:13" ht="16.5" customHeight="1" x14ac:dyDescent="0.2">
      <c r="F77" s="34"/>
      <c r="G77" s="115"/>
      <c r="H77" s="55"/>
      <c r="I77" s="62"/>
      <c r="J77" s="55"/>
      <c r="K77" s="115"/>
      <c r="L77" s="55"/>
      <c r="M77" s="62"/>
    </row>
    <row r="78" spans="1:13" ht="16.5" customHeight="1" thickBot="1" x14ac:dyDescent="0.25">
      <c r="F78" s="34"/>
      <c r="G78" s="114">
        <f>G49</f>
        <v>35553465</v>
      </c>
      <c r="H78" s="59"/>
      <c r="I78" s="66">
        <f>SUM(I75:I76)</f>
        <v>38415805</v>
      </c>
      <c r="J78" s="56"/>
      <c r="K78" s="114">
        <f>SUM(K75:K76)</f>
        <v>56497895</v>
      </c>
      <c r="L78" s="56"/>
      <c r="M78" s="66">
        <f>SUM(M75:M76)</f>
        <v>89783619</v>
      </c>
    </row>
    <row r="79" spans="1:13" ht="16.5" customHeight="1" thickTop="1" x14ac:dyDescent="0.2">
      <c r="F79" s="34"/>
      <c r="G79" s="115"/>
      <c r="H79" s="59"/>
      <c r="I79" s="62"/>
      <c r="J79" s="56"/>
      <c r="K79" s="115"/>
      <c r="L79" s="56"/>
      <c r="M79" s="62"/>
    </row>
    <row r="80" spans="1:13" ht="16.5" customHeight="1" x14ac:dyDescent="0.2">
      <c r="A80" s="30" t="s">
        <v>182</v>
      </c>
      <c r="F80" s="34"/>
      <c r="G80" s="115"/>
      <c r="H80" s="59"/>
      <c r="I80" s="62"/>
      <c r="J80" s="56"/>
      <c r="K80" s="115"/>
      <c r="L80" s="56"/>
      <c r="M80" s="62"/>
    </row>
    <row r="81" spans="1:13" ht="16.5" customHeight="1" x14ac:dyDescent="0.2">
      <c r="A81" s="30"/>
      <c r="B81" s="52" t="s">
        <v>150</v>
      </c>
      <c r="F81" s="34"/>
      <c r="G81" s="115"/>
      <c r="H81" s="61"/>
      <c r="I81" s="62"/>
      <c r="J81" s="34"/>
      <c r="K81" s="115"/>
      <c r="L81" s="34"/>
      <c r="M81" s="62"/>
    </row>
    <row r="82" spans="1:13" ht="16.5" customHeight="1" x14ac:dyDescent="0.2">
      <c r="A82" s="34" t="s">
        <v>183</v>
      </c>
      <c r="B82" s="30"/>
      <c r="F82" s="34"/>
      <c r="G82" s="67">
        <f>G72/G84</f>
        <v>4.8725031324363104E-3</v>
      </c>
      <c r="H82" s="61"/>
      <c r="I82" s="67">
        <f>I72/I84</f>
        <v>5.2647788393497645E-3</v>
      </c>
      <c r="J82" s="34"/>
      <c r="K82" s="67">
        <f>K72/K84</f>
        <v>7.7428787985519207E-3</v>
      </c>
      <c r="L82" s="34"/>
      <c r="M82" s="67">
        <f>M72/M84</f>
        <v>1.2304594357229829E-2</v>
      </c>
    </row>
    <row r="83" spans="1:13" ht="16.5" customHeight="1" x14ac:dyDescent="0.2">
      <c r="B83" s="30"/>
      <c r="F83" s="34"/>
      <c r="G83" s="115"/>
      <c r="H83" s="61"/>
      <c r="I83" s="62"/>
      <c r="J83" s="34"/>
      <c r="K83" s="115"/>
      <c r="L83" s="34"/>
      <c r="M83" s="62"/>
    </row>
    <row r="84" spans="1:13" ht="16.5" customHeight="1" x14ac:dyDescent="0.2">
      <c r="A84" s="45" t="s">
        <v>151</v>
      </c>
      <c r="G84" s="116">
        <v>7296755699</v>
      </c>
      <c r="H84" s="59"/>
      <c r="I84" s="63">
        <v>7296755699</v>
      </c>
      <c r="J84" s="56"/>
      <c r="K84" s="116">
        <v>7296755699</v>
      </c>
      <c r="L84" s="56"/>
      <c r="M84" s="63">
        <v>7296755699</v>
      </c>
    </row>
    <row r="85" spans="1:13" ht="16.5" customHeight="1" x14ac:dyDescent="0.2">
      <c r="G85" s="63"/>
      <c r="H85" s="59"/>
      <c r="I85" s="63"/>
      <c r="J85" s="56"/>
      <c r="K85" s="63"/>
      <c r="L85" s="56"/>
      <c r="M85" s="63"/>
    </row>
    <row r="86" spans="1:13" ht="16.5" customHeight="1" x14ac:dyDescent="0.2">
      <c r="G86" s="63"/>
      <c r="H86" s="59"/>
      <c r="I86" s="63"/>
      <c r="J86" s="56"/>
      <c r="K86" s="63"/>
      <c r="L86" s="56"/>
      <c r="M86" s="63"/>
    </row>
    <row r="87" spans="1:13" ht="16.5" customHeight="1" x14ac:dyDescent="0.2">
      <c r="G87" s="63"/>
      <c r="H87" s="59"/>
      <c r="I87" s="63"/>
      <c r="J87" s="56"/>
      <c r="K87" s="63"/>
      <c r="L87" s="56"/>
      <c r="M87" s="63"/>
    </row>
    <row r="88" spans="1:13" ht="16.5" customHeight="1" x14ac:dyDescent="0.2">
      <c r="G88" s="63"/>
      <c r="H88" s="59"/>
      <c r="I88" s="63"/>
      <c r="J88" s="56"/>
      <c r="K88" s="63"/>
      <c r="L88" s="56"/>
      <c r="M88" s="63"/>
    </row>
    <row r="89" spans="1:13" ht="16.5" customHeight="1" x14ac:dyDescent="0.2">
      <c r="G89" s="63"/>
      <c r="H89" s="59"/>
      <c r="I89" s="63"/>
      <c r="J89" s="56"/>
      <c r="K89" s="63"/>
      <c r="L89" s="56"/>
      <c r="M89" s="63"/>
    </row>
    <row r="90" spans="1:13" ht="16.5" customHeight="1" x14ac:dyDescent="0.2">
      <c r="G90" s="63"/>
      <c r="H90" s="59"/>
      <c r="I90" s="63"/>
      <c r="J90" s="56"/>
      <c r="K90" s="63"/>
      <c r="L90" s="56"/>
      <c r="M90" s="63"/>
    </row>
    <row r="91" spans="1:13" ht="16.5" customHeight="1" x14ac:dyDescent="0.2">
      <c r="G91" s="63"/>
      <c r="H91" s="59"/>
      <c r="I91" s="63"/>
      <c r="J91" s="56"/>
      <c r="K91" s="63"/>
      <c r="L91" s="56"/>
      <c r="M91" s="63"/>
    </row>
    <row r="92" spans="1:13" ht="16.5" customHeight="1" x14ac:dyDescent="0.2">
      <c r="G92" s="63"/>
      <c r="H92" s="59"/>
      <c r="I92" s="63"/>
      <c r="J92" s="56"/>
      <c r="K92" s="63"/>
      <c r="L92" s="56"/>
      <c r="M92" s="63"/>
    </row>
    <row r="93" spans="1:13" ht="16.5" customHeight="1" x14ac:dyDescent="0.2">
      <c r="G93" s="63"/>
      <c r="H93" s="59"/>
      <c r="I93" s="63"/>
      <c r="J93" s="56"/>
      <c r="K93" s="63"/>
      <c r="L93" s="56"/>
      <c r="M93" s="63"/>
    </row>
    <row r="94" spans="1:13" ht="16.5" customHeight="1" x14ac:dyDescent="0.2">
      <c r="G94" s="63"/>
      <c r="H94" s="59"/>
      <c r="I94" s="63"/>
      <c r="J94" s="56"/>
      <c r="K94" s="63"/>
      <c r="L94" s="56"/>
      <c r="M94" s="63"/>
    </row>
    <row r="95" spans="1:13" ht="16.5" customHeight="1" x14ac:dyDescent="0.2">
      <c r="G95" s="63"/>
      <c r="H95" s="59"/>
      <c r="I95" s="63"/>
      <c r="J95" s="56"/>
      <c r="K95" s="63"/>
      <c r="L95" s="56"/>
      <c r="M95" s="63"/>
    </row>
    <row r="96" spans="1:13" ht="16.5" customHeight="1" x14ac:dyDescent="0.2">
      <c r="G96" s="63"/>
      <c r="H96" s="59"/>
      <c r="I96" s="63"/>
      <c r="J96" s="56"/>
      <c r="K96" s="63"/>
      <c r="L96" s="56"/>
      <c r="M96" s="63"/>
    </row>
    <row r="97" spans="1:13" ht="16.5" customHeight="1" x14ac:dyDescent="0.2">
      <c r="G97" s="63"/>
      <c r="H97" s="59"/>
      <c r="I97" s="63"/>
      <c r="J97" s="56"/>
      <c r="K97" s="63"/>
      <c r="L97" s="56"/>
      <c r="M97" s="63"/>
    </row>
    <row r="98" spans="1:13" ht="16.5" customHeight="1" x14ac:dyDescent="0.2">
      <c r="G98" s="63"/>
      <c r="H98" s="59"/>
      <c r="I98" s="63"/>
      <c r="J98" s="56"/>
      <c r="K98" s="63"/>
      <c r="L98" s="56"/>
      <c r="M98" s="63"/>
    </row>
    <row r="99" spans="1:13" ht="16.5" customHeight="1" x14ac:dyDescent="0.2">
      <c r="G99" s="63"/>
      <c r="H99" s="59"/>
      <c r="I99" s="63"/>
      <c r="J99" s="56"/>
      <c r="K99" s="63"/>
      <c r="L99" s="56"/>
      <c r="M99" s="63"/>
    </row>
    <row r="100" spans="1:13" ht="16.5" customHeight="1" x14ac:dyDescent="0.2">
      <c r="G100" s="63"/>
      <c r="H100" s="59"/>
      <c r="I100" s="63"/>
      <c r="J100" s="56"/>
      <c r="K100" s="63"/>
      <c r="L100" s="56"/>
      <c r="M100" s="63"/>
    </row>
    <row r="101" spans="1:13" ht="16.5" customHeight="1" x14ac:dyDescent="0.2">
      <c r="G101" s="63"/>
      <c r="H101" s="59"/>
      <c r="I101" s="63"/>
      <c r="J101" s="56"/>
      <c r="K101" s="63"/>
      <c r="L101" s="56"/>
      <c r="M101" s="63"/>
    </row>
    <row r="102" spans="1:13" ht="16.5" customHeight="1" x14ac:dyDescent="0.2">
      <c r="G102" s="63"/>
      <c r="H102" s="59"/>
      <c r="I102" s="63"/>
      <c r="J102" s="56"/>
      <c r="K102" s="63"/>
      <c r="L102" s="56"/>
      <c r="M102" s="63"/>
    </row>
    <row r="103" spans="1:13" ht="16.5" customHeight="1" x14ac:dyDescent="0.2">
      <c r="G103" s="63"/>
      <c r="H103" s="59"/>
      <c r="I103" s="63"/>
      <c r="J103" s="56"/>
      <c r="K103" s="63"/>
      <c r="L103" s="56"/>
      <c r="M103" s="63"/>
    </row>
    <row r="104" spans="1:13" ht="16.5" customHeight="1" x14ac:dyDescent="0.2">
      <c r="G104" s="63"/>
      <c r="H104" s="59"/>
      <c r="I104" s="63"/>
      <c r="J104" s="56"/>
      <c r="K104" s="63"/>
      <c r="L104" s="56"/>
      <c r="M104" s="63"/>
    </row>
    <row r="105" spans="1:13" ht="16.5" customHeight="1" x14ac:dyDescent="0.2">
      <c r="G105" s="63"/>
      <c r="H105" s="59"/>
      <c r="I105" s="63"/>
      <c r="J105" s="56"/>
      <c r="K105" s="63"/>
      <c r="L105" s="56"/>
      <c r="M105" s="63"/>
    </row>
    <row r="106" spans="1:13" ht="9" customHeight="1" x14ac:dyDescent="0.2">
      <c r="G106" s="63"/>
      <c r="H106" s="59"/>
      <c r="I106" s="63"/>
      <c r="J106" s="56"/>
      <c r="K106" s="63"/>
      <c r="L106" s="56"/>
      <c r="M106" s="63"/>
    </row>
    <row r="107" spans="1:13" ht="21.95" customHeight="1" x14ac:dyDescent="0.2">
      <c r="A107" s="383" t="str">
        <f>'2-4'!A152:K152</f>
        <v>The condensed notes to the interim financial information on page 14 to 30 are an integral part of these interim financial information.</v>
      </c>
      <c r="B107" s="383"/>
      <c r="C107" s="383"/>
      <c r="D107" s="383"/>
      <c r="E107" s="383"/>
      <c r="F107" s="383"/>
      <c r="G107" s="383"/>
      <c r="H107" s="383"/>
      <c r="I107" s="383"/>
      <c r="J107" s="383"/>
      <c r="K107" s="383"/>
      <c r="L107" s="383"/>
      <c r="M107" s="383"/>
    </row>
  </sheetData>
  <mergeCells count="10">
    <mergeCell ref="G61:I61"/>
    <mergeCell ref="K61:M61"/>
    <mergeCell ref="A107:M107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  <ignoredErrors>
    <ignoredError sqref="G65:N65 L11 J11 H11 G11 I11 K11 M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zoomScaleNormal="100" zoomScaleSheetLayoutView="133" workbookViewId="0">
      <selection activeCell="N12" sqref="N12"/>
    </sheetView>
  </sheetViews>
  <sheetFormatPr defaultRowHeight="16.5" customHeight="1" x14ac:dyDescent="0.2"/>
  <cols>
    <col min="1" max="1" width="1.42578125" style="258" customWidth="1"/>
    <col min="2" max="3" width="1.42578125" style="262" customWidth="1"/>
    <col min="4" max="4" width="22.5703125" style="257" customWidth="1"/>
    <col min="5" max="5" width="3.7109375" style="257" customWidth="1"/>
    <col min="6" max="6" width="5.28515625" style="257" customWidth="1"/>
    <col min="7" max="7" width="0.7109375" style="258" customWidth="1"/>
    <col min="8" max="8" width="12.7109375" style="315" customWidth="1"/>
    <col min="9" max="9" width="0.7109375" style="315" customWidth="1"/>
    <col min="10" max="10" width="12.7109375" style="315" customWidth="1"/>
    <col min="11" max="11" width="0.7109375" style="315" customWidth="1"/>
    <col min="12" max="12" width="12.85546875" style="315" customWidth="1"/>
    <col min="13" max="13" width="0.7109375" style="315" customWidth="1"/>
    <col min="14" max="14" width="10.7109375" style="315" customWidth="1"/>
    <col min="15" max="15" width="0.7109375" style="315" customWidth="1"/>
    <col min="16" max="16" width="13" style="315" customWidth="1"/>
    <col min="17" max="17" width="0.7109375" style="315" customWidth="1"/>
    <col min="18" max="18" width="11.5703125" style="315" bestFit="1" customWidth="1"/>
    <col min="19" max="19" width="0.7109375" style="315" customWidth="1"/>
    <col min="20" max="20" width="12.5703125" style="315" customWidth="1"/>
    <col min="21" max="21" width="0.7109375" style="315" customWidth="1"/>
    <col min="22" max="22" width="12.7109375" style="315" customWidth="1"/>
    <col min="23" max="218" width="8.85546875" style="258"/>
    <col min="219" max="221" width="0.7109375" style="258" customWidth="1"/>
    <col min="222" max="222" width="22.7109375" style="258" customWidth="1"/>
    <col min="223" max="223" width="4.28515625" style="258" customWidth="1"/>
    <col min="224" max="224" width="3.7109375" style="258" customWidth="1"/>
    <col min="225" max="225" width="9" style="258" customWidth="1"/>
    <col min="226" max="226" width="0.5703125" style="258" customWidth="1"/>
    <col min="227" max="227" width="10" style="258" customWidth="1"/>
    <col min="228" max="228" width="0.5703125" style="258" customWidth="1"/>
    <col min="229" max="229" width="11.28515625" style="258" customWidth="1"/>
    <col min="230" max="230" width="0.5703125" style="258" customWidth="1"/>
    <col min="231" max="231" width="13.42578125" style="258" customWidth="1"/>
    <col min="232" max="232" width="0.5703125" style="258" customWidth="1"/>
    <col min="233" max="233" width="11.28515625" style="258" customWidth="1"/>
    <col min="234" max="234" width="0.5703125" style="258" customWidth="1"/>
    <col min="235" max="235" width="9.42578125" style="258" customWidth="1"/>
    <col min="236" max="236" width="0.5703125" style="258" customWidth="1"/>
    <col min="237" max="237" width="11" style="258" customWidth="1"/>
    <col min="238" max="238" width="0.5703125" style="258" customWidth="1"/>
    <col min="239" max="239" width="9.28515625" style="258" customWidth="1"/>
    <col min="240" max="240" width="0.5703125" style="258" customWidth="1"/>
    <col min="241" max="241" width="10.5703125" style="258" customWidth="1"/>
    <col min="242" max="242" width="0.5703125" style="258" customWidth="1"/>
    <col min="243" max="243" width="9.7109375" style="258" customWidth="1"/>
    <col min="244" max="474" width="8.85546875" style="258"/>
    <col min="475" max="477" width="0.7109375" style="258" customWidth="1"/>
    <col min="478" max="478" width="22.7109375" style="258" customWidth="1"/>
    <col min="479" max="479" width="4.28515625" style="258" customWidth="1"/>
    <col min="480" max="480" width="3.7109375" style="258" customWidth="1"/>
    <col min="481" max="481" width="9" style="258" customWidth="1"/>
    <col min="482" max="482" width="0.5703125" style="258" customWidth="1"/>
    <col min="483" max="483" width="10" style="258" customWidth="1"/>
    <col min="484" max="484" width="0.5703125" style="258" customWidth="1"/>
    <col min="485" max="485" width="11.28515625" style="258" customWidth="1"/>
    <col min="486" max="486" width="0.5703125" style="258" customWidth="1"/>
    <col min="487" max="487" width="13.42578125" style="258" customWidth="1"/>
    <col min="488" max="488" width="0.5703125" style="258" customWidth="1"/>
    <col min="489" max="489" width="11.28515625" style="258" customWidth="1"/>
    <col min="490" max="490" width="0.5703125" style="258" customWidth="1"/>
    <col min="491" max="491" width="9.42578125" style="258" customWidth="1"/>
    <col min="492" max="492" width="0.5703125" style="258" customWidth="1"/>
    <col min="493" max="493" width="11" style="258" customWidth="1"/>
    <col min="494" max="494" width="0.5703125" style="258" customWidth="1"/>
    <col min="495" max="495" width="9.28515625" style="258" customWidth="1"/>
    <col min="496" max="496" width="0.5703125" style="258" customWidth="1"/>
    <col min="497" max="497" width="10.5703125" style="258" customWidth="1"/>
    <col min="498" max="498" width="0.5703125" style="258" customWidth="1"/>
    <col min="499" max="499" width="9.7109375" style="258" customWidth="1"/>
    <col min="500" max="730" width="8.85546875" style="258"/>
    <col min="731" max="733" width="0.7109375" style="258" customWidth="1"/>
    <col min="734" max="734" width="22.7109375" style="258" customWidth="1"/>
    <col min="735" max="735" width="4.28515625" style="258" customWidth="1"/>
    <col min="736" max="736" width="3.7109375" style="258" customWidth="1"/>
    <col min="737" max="737" width="9" style="258" customWidth="1"/>
    <col min="738" max="738" width="0.5703125" style="258" customWidth="1"/>
    <col min="739" max="739" width="10" style="258" customWidth="1"/>
    <col min="740" max="740" width="0.5703125" style="258" customWidth="1"/>
    <col min="741" max="741" width="11.28515625" style="258" customWidth="1"/>
    <col min="742" max="742" width="0.5703125" style="258" customWidth="1"/>
    <col min="743" max="743" width="13.42578125" style="258" customWidth="1"/>
    <col min="744" max="744" width="0.5703125" style="258" customWidth="1"/>
    <col min="745" max="745" width="11.28515625" style="258" customWidth="1"/>
    <col min="746" max="746" width="0.5703125" style="258" customWidth="1"/>
    <col min="747" max="747" width="9.42578125" style="258" customWidth="1"/>
    <col min="748" max="748" width="0.5703125" style="258" customWidth="1"/>
    <col min="749" max="749" width="11" style="258" customWidth="1"/>
    <col min="750" max="750" width="0.5703125" style="258" customWidth="1"/>
    <col min="751" max="751" width="9.28515625" style="258" customWidth="1"/>
    <col min="752" max="752" width="0.5703125" style="258" customWidth="1"/>
    <col min="753" max="753" width="10.5703125" style="258" customWidth="1"/>
    <col min="754" max="754" width="0.5703125" style="258" customWidth="1"/>
    <col min="755" max="755" width="9.7109375" style="258" customWidth="1"/>
    <col min="756" max="986" width="8.85546875" style="258"/>
    <col min="987" max="989" width="0.7109375" style="258" customWidth="1"/>
    <col min="990" max="990" width="22.7109375" style="258" customWidth="1"/>
    <col min="991" max="991" width="4.28515625" style="258" customWidth="1"/>
    <col min="992" max="992" width="3.7109375" style="258" customWidth="1"/>
    <col min="993" max="993" width="9" style="258" customWidth="1"/>
    <col min="994" max="994" width="0.5703125" style="258" customWidth="1"/>
    <col min="995" max="995" width="10" style="258" customWidth="1"/>
    <col min="996" max="996" width="0.5703125" style="258" customWidth="1"/>
    <col min="997" max="997" width="11.28515625" style="258" customWidth="1"/>
    <col min="998" max="998" width="0.5703125" style="258" customWidth="1"/>
    <col min="999" max="999" width="13.42578125" style="258" customWidth="1"/>
    <col min="1000" max="1000" width="0.5703125" style="258" customWidth="1"/>
    <col min="1001" max="1001" width="11.28515625" style="258" customWidth="1"/>
    <col min="1002" max="1002" width="0.5703125" style="258" customWidth="1"/>
    <col min="1003" max="1003" width="9.42578125" style="258" customWidth="1"/>
    <col min="1004" max="1004" width="0.5703125" style="258" customWidth="1"/>
    <col min="1005" max="1005" width="11" style="258" customWidth="1"/>
    <col min="1006" max="1006" width="0.5703125" style="258" customWidth="1"/>
    <col min="1007" max="1007" width="9.28515625" style="258" customWidth="1"/>
    <col min="1008" max="1008" width="0.5703125" style="258" customWidth="1"/>
    <col min="1009" max="1009" width="10.5703125" style="258" customWidth="1"/>
    <col min="1010" max="1010" width="0.5703125" style="258" customWidth="1"/>
    <col min="1011" max="1011" width="9.7109375" style="258" customWidth="1"/>
    <col min="1012" max="1242" width="8.85546875" style="258"/>
    <col min="1243" max="1245" width="0.7109375" style="258" customWidth="1"/>
    <col min="1246" max="1246" width="22.7109375" style="258" customWidth="1"/>
    <col min="1247" max="1247" width="4.28515625" style="258" customWidth="1"/>
    <col min="1248" max="1248" width="3.7109375" style="258" customWidth="1"/>
    <col min="1249" max="1249" width="9" style="258" customWidth="1"/>
    <col min="1250" max="1250" width="0.5703125" style="258" customWidth="1"/>
    <col min="1251" max="1251" width="10" style="258" customWidth="1"/>
    <col min="1252" max="1252" width="0.5703125" style="258" customWidth="1"/>
    <col min="1253" max="1253" width="11.28515625" style="258" customWidth="1"/>
    <col min="1254" max="1254" width="0.5703125" style="258" customWidth="1"/>
    <col min="1255" max="1255" width="13.42578125" style="258" customWidth="1"/>
    <col min="1256" max="1256" width="0.5703125" style="258" customWidth="1"/>
    <col min="1257" max="1257" width="11.28515625" style="258" customWidth="1"/>
    <col min="1258" max="1258" width="0.5703125" style="258" customWidth="1"/>
    <col min="1259" max="1259" width="9.42578125" style="258" customWidth="1"/>
    <col min="1260" max="1260" width="0.5703125" style="258" customWidth="1"/>
    <col min="1261" max="1261" width="11" style="258" customWidth="1"/>
    <col min="1262" max="1262" width="0.5703125" style="258" customWidth="1"/>
    <col min="1263" max="1263" width="9.28515625" style="258" customWidth="1"/>
    <col min="1264" max="1264" width="0.5703125" style="258" customWidth="1"/>
    <col min="1265" max="1265" width="10.5703125" style="258" customWidth="1"/>
    <col min="1266" max="1266" width="0.5703125" style="258" customWidth="1"/>
    <col min="1267" max="1267" width="9.7109375" style="258" customWidth="1"/>
    <col min="1268" max="1498" width="8.85546875" style="258"/>
    <col min="1499" max="1501" width="0.7109375" style="258" customWidth="1"/>
    <col min="1502" max="1502" width="22.7109375" style="258" customWidth="1"/>
    <col min="1503" max="1503" width="4.28515625" style="258" customWidth="1"/>
    <col min="1504" max="1504" width="3.7109375" style="258" customWidth="1"/>
    <col min="1505" max="1505" width="9" style="258" customWidth="1"/>
    <col min="1506" max="1506" width="0.5703125" style="258" customWidth="1"/>
    <col min="1507" max="1507" width="10" style="258" customWidth="1"/>
    <col min="1508" max="1508" width="0.5703125" style="258" customWidth="1"/>
    <col min="1509" max="1509" width="11.28515625" style="258" customWidth="1"/>
    <col min="1510" max="1510" width="0.5703125" style="258" customWidth="1"/>
    <col min="1511" max="1511" width="13.42578125" style="258" customWidth="1"/>
    <col min="1512" max="1512" width="0.5703125" style="258" customWidth="1"/>
    <col min="1513" max="1513" width="11.28515625" style="258" customWidth="1"/>
    <col min="1514" max="1514" width="0.5703125" style="258" customWidth="1"/>
    <col min="1515" max="1515" width="9.42578125" style="258" customWidth="1"/>
    <col min="1516" max="1516" width="0.5703125" style="258" customWidth="1"/>
    <col min="1517" max="1517" width="11" style="258" customWidth="1"/>
    <col min="1518" max="1518" width="0.5703125" style="258" customWidth="1"/>
    <col min="1519" max="1519" width="9.28515625" style="258" customWidth="1"/>
    <col min="1520" max="1520" width="0.5703125" style="258" customWidth="1"/>
    <col min="1521" max="1521" width="10.5703125" style="258" customWidth="1"/>
    <col min="1522" max="1522" width="0.5703125" style="258" customWidth="1"/>
    <col min="1523" max="1523" width="9.7109375" style="258" customWidth="1"/>
    <col min="1524" max="1754" width="8.85546875" style="258"/>
    <col min="1755" max="1757" width="0.7109375" style="258" customWidth="1"/>
    <col min="1758" max="1758" width="22.7109375" style="258" customWidth="1"/>
    <col min="1759" max="1759" width="4.28515625" style="258" customWidth="1"/>
    <col min="1760" max="1760" width="3.7109375" style="258" customWidth="1"/>
    <col min="1761" max="1761" width="9" style="258" customWidth="1"/>
    <col min="1762" max="1762" width="0.5703125" style="258" customWidth="1"/>
    <col min="1763" max="1763" width="10" style="258" customWidth="1"/>
    <col min="1764" max="1764" width="0.5703125" style="258" customWidth="1"/>
    <col min="1765" max="1765" width="11.28515625" style="258" customWidth="1"/>
    <col min="1766" max="1766" width="0.5703125" style="258" customWidth="1"/>
    <col min="1767" max="1767" width="13.42578125" style="258" customWidth="1"/>
    <col min="1768" max="1768" width="0.5703125" style="258" customWidth="1"/>
    <col min="1769" max="1769" width="11.28515625" style="258" customWidth="1"/>
    <col min="1770" max="1770" width="0.5703125" style="258" customWidth="1"/>
    <col min="1771" max="1771" width="9.42578125" style="258" customWidth="1"/>
    <col min="1772" max="1772" width="0.5703125" style="258" customWidth="1"/>
    <col min="1773" max="1773" width="11" style="258" customWidth="1"/>
    <col min="1774" max="1774" width="0.5703125" style="258" customWidth="1"/>
    <col min="1775" max="1775" width="9.28515625" style="258" customWidth="1"/>
    <col min="1776" max="1776" width="0.5703125" style="258" customWidth="1"/>
    <col min="1777" max="1777" width="10.5703125" style="258" customWidth="1"/>
    <col min="1778" max="1778" width="0.5703125" style="258" customWidth="1"/>
    <col min="1779" max="1779" width="9.7109375" style="258" customWidth="1"/>
    <col min="1780" max="2010" width="8.85546875" style="258"/>
    <col min="2011" max="2013" width="0.7109375" style="258" customWidth="1"/>
    <col min="2014" max="2014" width="22.7109375" style="258" customWidth="1"/>
    <col min="2015" max="2015" width="4.28515625" style="258" customWidth="1"/>
    <col min="2016" max="2016" width="3.7109375" style="258" customWidth="1"/>
    <col min="2017" max="2017" width="9" style="258" customWidth="1"/>
    <col min="2018" max="2018" width="0.5703125" style="258" customWidth="1"/>
    <col min="2019" max="2019" width="10" style="258" customWidth="1"/>
    <col min="2020" max="2020" width="0.5703125" style="258" customWidth="1"/>
    <col min="2021" max="2021" width="11.28515625" style="258" customWidth="1"/>
    <col min="2022" max="2022" width="0.5703125" style="258" customWidth="1"/>
    <col min="2023" max="2023" width="13.42578125" style="258" customWidth="1"/>
    <col min="2024" max="2024" width="0.5703125" style="258" customWidth="1"/>
    <col min="2025" max="2025" width="11.28515625" style="258" customWidth="1"/>
    <col min="2026" max="2026" width="0.5703125" style="258" customWidth="1"/>
    <col min="2027" max="2027" width="9.42578125" style="258" customWidth="1"/>
    <col min="2028" max="2028" width="0.5703125" style="258" customWidth="1"/>
    <col min="2029" max="2029" width="11" style="258" customWidth="1"/>
    <col min="2030" max="2030" width="0.5703125" style="258" customWidth="1"/>
    <col min="2031" max="2031" width="9.28515625" style="258" customWidth="1"/>
    <col min="2032" max="2032" width="0.5703125" style="258" customWidth="1"/>
    <col min="2033" max="2033" width="10.5703125" style="258" customWidth="1"/>
    <col min="2034" max="2034" width="0.5703125" style="258" customWidth="1"/>
    <col min="2035" max="2035" width="9.7109375" style="258" customWidth="1"/>
    <col min="2036" max="2266" width="8.85546875" style="258"/>
    <col min="2267" max="2269" width="0.7109375" style="258" customWidth="1"/>
    <col min="2270" max="2270" width="22.7109375" style="258" customWidth="1"/>
    <col min="2271" max="2271" width="4.28515625" style="258" customWidth="1"/>
    <col min="2272" max="2272" width="3.7109375" style="258" customWidth="1"/>
    <col min="2273" max="2273" width="9" style="258" customWidth="1"/>
    <col min="2274" max="2274" width="0.5703125" style="258" customWidth="1"/>
    <col min="2275" max="2275" width="10" style="258" customWidth="1"/>
    <col min="2276" max="2276" width="0.5703125" style="258" customWidth="1"/>
    <col min="2277" max="2277" width="11.28515625" style="258" customWidth="1"/>
    <col min="2278" max="2278" width="0.5703125" style="258" customWidth="1"/>
    <col min="2279" max="2279" width="13.42578125" style="258" customWidth="1"/>
    <col min="2280" max="2280" width="0.5703125" style="258" customWidth="1"/>
    <col min="2281" max="2281" width="11.28515625" style="258" customWidth="1"/>
    <col min="2282" max="2282" width="0.5703125" style="258" customWidth="1"/>
    <col min="2283" max="2283" width="9.42578125" style="258" customWidth="1"/>
    <col min="2284" max="2284" width="0.5703125" style="258" customWidth="1"/>
    <col min="2285" max="2285" width="11" style="258" customWidth="1"/>
    <col min="2286" max="2286" width="0.5703125" style="258" customWidth="1"/>
    <col min="2287" max="2287" width="9.28515625" style="258" customWidth="1"/>
    <col min="2288" max="2288" width="0.5703125" style="258" customWidth="1"/>
    <col min="2289" max="2289" width="10.5703125" style="258" customWidth="1"/>
    <col min="2290" max="2290" width="0.5703125" style="258" customWidth="1"/>
    <col min="2291" max="2291" width="9.7109375" style="258" customWidth="1"/>
    <col min="2292" max="2522" width="8.85546875" style="258"/>
    <col min="2523" max="2525" width="0.7109375" style="258" customWidth="1"/>
    <col min="2526" max="2526" width="22.7109375" style="258" customWidth="1"/>
    <col min="2527" max="2527" width="4.28515625" style="258" customWidth="1"/>
    <col min="2528" max="2528" width="3.7109375" style="258" customWidth="1"/>
    <col min="2529" max="2529" width="9" style="258" customWidth="1"/>
    <col min="2530" max="2530" width="0.5703125" style="258" customWidth="1"/>
    <col min="2531" max="2531" width="10" style="258" customWidth="1"/>
    <col min="2532" max="2532" width="0.5703125" style="258" customWidth="1"/>
    <col min="2533" max="2533" width="11.28515625" style="258" customWidth="1"/>
    <col min="2534" max="2534" width="0.5703125" style="258" customWidth="1"/>
    <col min="2535" max="2535" width="13.42578125" style="258" customWidth="1"/>
    <col min="2536" max="2536" width="0.5703125" style="258" customWidth="1"/>
    <col min="2537" max="2537" width="11.28515625" style="258" customWidth="1"/>
    <col min="2538" max="2538" width="0.5703125" style="258" customWidth="1"/>
    <col min="2539" max="2539" width="9.42578125" style="258" customWidth="1"/>
    <col min="2540" max="2540" width="0.5703125" style="258" customWidth="1"/>
    <col min="2541" max="2541" width="11" style="258" customWidth="1"/>
    <col min="2542" max="2542" width="0.5703125" style="258" customWidth="1"/>
    <col min="2543" max="2543" width="9.28515625" style="258" customWidth="1"/>
    <col min="2544" max="2544" width="0.5703125" style="258" customWidth="1"/>
    <col min="2545" max="2545" width="10.5703125" style="258" customWidth="1"/>
    <col min="2546" max="2546" width="0.5703125" style="258" customWidth="1"/>
    <col min="2547" max="2547" width="9.7109375" style="258" customWidth="1"/>
    <col min="2548" max="2778" width="8.85546875" style="258"/>
    <col min="2779" max="2781" width="0.7109375" style="258" customWidth="1"/>
    <col min="2782" max="2782" width="22.7109375" style="258" customWidth="1"/>
    <col min="2783" max="2783" width="4.28515625" style="258" customWidth="1"/>
    <col min="2784" max="2784" width="3.7109375" style="258" customWidth="1"/>
    <col min="2785" max="2785" width="9" style="258" customWidth="1"/>
    <col min="2786" max="2786" width="0.5703125" style="258" customWidth="1"/>
    <col min="2787" max="2787" width="10" style="258" customWidth="1"/>
    <col min="2788" max="2788" width="0.5703125" style="258" customWidth="1"/>
    <col min="2789" max="2789" width="11.28515625" style="258" customWidth="1"/>
    <col min="2790" max="2790" width="0.5703125" style="258" customWidth="1"/>
    <col min="2791" max="2791" width="13.42578125" style="258" customWidth="1"/>
    <col min="2792" max="2792" width="0.5703125" style="258" customWidth="1"/>
    <col min="2793" max="2793" width="11.28515625" style="258" customWidth="1"/>
    <col min="2794" max="2794" width="0.5703125" style="258" customWidth="1"/>
    <col min="2795" max="2795" width="9.42578125" style="258" customWidth="1"/>
    <col min="2796" max="2796" width="0.5703125" style="258" customWidth="1"/>
    <col min="2797" max="2797" width="11" style="258" customWidth="1"/>
    <col min="2798" max="2798" width="0.5703125" style="258" customWidth="1"/>
    <col min="2799" max="2799" width="9.28515625" style="258" customWidth="1"/>
    <col min="2800" max="2800" width="0.5703125" style="258" customWidth="1"/>
    <col min="2801" max="2801" width="10.5703125" style="258" customWidth="1"/>
    <col min="2802" max="2802" width="0.5703125" style="258" customWidth="1"/>
    <col min="2803" max="2803" width="9.7109375" style="258" customWidth="1"/>
    <col min="2804" max="3034" width="8.85546875" style="258"/>
    <col min="3035" max="3037" width="0.7109375" style="258" customWidth="1"/>
    <col min="3038" max="3038" width="22.7109375" style="258" customWidth="1"/>
    <col min="3039" max="3039" width="4.28515625" style="258" customWidth="1"/>
    <col min="3040" max="3040" width="3.7109375" style="258" customWidth="1"/>
    <col min="3041" max="3041" width="9" style="258" customWidth="1"/>
    <col min="3042" max="3042" width="0.5703125" style="258" customWidth="1"/>
    <col min="3043" max="3043" width="10" style="258" customWidth="1"/>
    <col min="3044" max="3044" width="0.5703125" style="258" customWidth="1"/>
    <col min="3045" max="3045" width="11.28515625" style="258" customWidth="1"/>
    <col min="3046" max="3046" width="0.5703125" style="258" customWidth="1"/>
    <col min="3047" max="3047" width="13.42578125" style="258" customWidth="1"/>
    <col min="3048" max="3048" width="0.5703125" style="258" customWidth="1"/>
    <col min="3049" max="3049" width="11.28515625" style="258" customWidth="1"/>
    <col min="3050" max="3050" width="0.5703125" style="258" customWidth="1"/>
    <col min="3051" max="3051" width="9.42578125" style="258" customWidth="1"/>
    <col min="3052" max="3052" width="0.5703125" style="258" customWidth="1"/>
    <col min="3053" max="3053" width="11" style="258" customWidth="1"/>
    <col min="3054" max="3054" width="0.5703125" style="258" customWidth="1"/>
    <col min="3055" max="3055" width="9.28515625" style="258" customWidth="1"/>
    <col min="3056" max="3056" width="0.5703125" style="258" customWidth="1"/>
    <col min="3057" max="3057" width="10.5703125" style="258" customWidth="1"/>
    <col min="3058" max="3058" width="0.5703125" style="258" customWidth="1"/>
    <col min="3059" max="3059" width="9.7109375" style="258" customWidth="1"/>
    <col min="3060" max="3290" width="8.85546875" style="258"/>
    <col min="3291" max="3293" width="0.7109375" style="258" customWidth="1"/>
    <col min="3294" max="3294" width="22.7109375" style="258" customWidth="1"/>
    <col min="3295" max="3295" width="4.28515625" style="258" customWidth="1"/>
    <col min="3296" max="3296" width="3.7109375" style="258" customWidth="1"/>
    <col min="3297" max="3297" width="9" style="258" customWidth="1"/>
    <col min="3298" max="3298" width="0.5703125" style="258" customWidth="1"/>
    <col min="3299" max="3299" width="10" style="258" customWidth="1"/>
    <col min="3300" max="3300" width="0.5703125" style="258" customWidth="1"/>
    <col min="3301" max="3301" width="11.28515625" style="258" customWidth="1"/>
    <col min="3302" max="3302" width="0.5703125" style="258" customWidth="1"/>
    <col min="3303" max="3303" width="13.42578125" style="258" customWidth="1"/>
    <col min="3304" max="3304" width="0.5703125" style="258" customWidth="1"/>
    <col min="3305" max="3305" width="11.28515625" style="258" customWidth="1"/>
    <col min="3306" max="3306" width="0.5703125" style="258" customWidth="1"/>
    <col min="3307" max="3307" width="9.42578125" style="258" customWidth="1"/>
    <col min="3308" max="3308" width="0.5703125" style="258" customWidth="1"/>
    <col min="3309" max="3309" width="11" style="258" customWidth="1"/>
    <col min="3310" max="3310" width="0.5703125" style="258" customWidth="1"/>
    <col min="3311" max="3311" width="9.28515625" style="258" customWidth="1"/>
    <col min="3312" max="3312" width="0.5703125" style="258" customWidth="1"/>
    <col min="3313" max="3313" width="10.5703125" style="258" customWidth="1"/>
    <col min="3314" max="3314" width="0.5703125" style="258" customWidth="1"/>
    <col min="3315" max="3315" width="9.7109375" style="258" customWidth="1"/>
    <col min="3316" max="3546" width="8.85546875" style="258"/>
    <col min="3547" max="3549" width="0.7109375" style="258" customWidth="1"/>
    <col min="3550" max="3550" width="22.7109375" style="258" customWidth="1"/>
    <col min="3551" max="3551" width="4.28515625" style="258" customWidth="1"/>
    <col min="3552" max="3552" width="3.7109375" style="258" customWidth="1"/>
    <col min="3553" max="3553" width="9" style="258" customWidth="1"/>
    <col min="3554" max="3554" width="0.5703125" style="258" customWidth="1"/>
    <col min="3555" max="3555" width="10" style="258" customWidth="1"/>
    <col min="3556" max="3556" width="0.5703125" style="258" customWidth="1"/>
    <col min="3557" max="3557" width="11.28515625" style="258" customWidth="1"/>
    <col min="3558" max="3558" width="0.5703125" style="258" customWidth="1"/>
    <col min="3559" max="3559" width="13.42578125" style="258" customWidth="1"/>
    <col min="3560" max="3560" width="0.5703125" style="258" customWidth="1"/>
    <col min="3561" max="3561" width="11.28515625" style="258" customWidth="1"/>
    <col min="3562" max="3562" width="0.5703125" style="258" customWidth="1"/>
    <col min="3563" max="3563" width="9.42578125" style="258" customWidth="1"/>
    <col min="3564" max="3564" width="0.5703125" style="258" customWidth="1"/>
    <col min="3565" max="3565" width="11" style="258" customWidth="1"/>
    <col min="3566" max="3566" width="0.5703125" style="258" customWidth="1"/>
    <col min="3567" max="3567" width="9.28515625" style="258" customWidth="1"/>
    <col min="3568" max="3568" width="0.5703125" style="258" customWidth="1"/>
    <col min="3569" max="3569" width="10.5703125" style="258" customWidth="1"/>
    <col min="3570" max="3570" width="0.5703125" style="258" customWidth="1"/>
    <col min="3571" max="3571" width="9.7109375" style="258" customWidth="1"/>
    <col min="3572" max="3802" width="8.85546875" style="258"/>
    <col min="3803" max="3805" width="0.7109375" style="258" customWidth="1"/>
    <col min="3806" max="3806" width="22.7109375" style="258" customWidth="1"/>
    <col min="3807" max="3807" width="4.28515625" style="258" customWidth="1"/>
    <col min="3808" max="3808" width="3.7109375" style="258" customWidth="1"/>
    <col min="3809" max="3809" width="9" style="258" customWidth="1"/>
    <col min="3810" max="3810" width="0.5703125" style="258" customWidth="1"/>
    <col min="3811" max="3811" width="10" style="258" customWidth="1"/>
    <col min="3812" max="3812" width="0.5703125" style="258" customWidth="1"/>
    <col min="3813" max="3813" width="11.28515625" style="258" customWidth="1"/>
    <col min="3814" max="3814" width="0.5703125" style="258" customWidth="1"/>
    <col min="3815" max="3815" width="13.42578125" style="258" customWidth="1"/>
    <col min="3816" max="3816" width="0.5703125" style="258" customWidth="1"/>
    <col min="3817" max="3817" width="11.28515625" style="258" customWidth="1"/>
    <col min="3818" max="3818" width="0.5703125" style="258" customWidth="1"/>
    <col min="3819" max="3819" width="9.42578125" style="258" customWidth="1"/>
    <col min="3820" max="3820" width="0.5703125" style="258" customWidth="1"/>
    <col min="3821" max="3821" width="11" style="258" customWidth="1"/>
    <col min="3822" max="3822" width="0.5703125" style="258" customWidth="1"/>
    <col min="3823" max="3823" width="9.28515625" style="258" customWidth="1"/>
    <col min="3824" max="3824" width="0.5703125" style="258" customWidth="1"/>
    <col min="3825" max="3825" width="10.5703125" style="258" customWidth="1"/>
    <col min="3826" max="3826" width="0.5703125" style="258" customWidth="1"/>
    <col min="3827" max="3827" width="9.7109375" style="258" customWidth="1"/>
    <col min="3828" max="4058" width="8.85546875" style="258"/>
    <col min="4059" max="4061" width="0.7109375" style="258" customWidth="1"/>
    <col min="4062" max="4062" width="22.7109375" style="258" customWidth="1"/>
    <col min="4063" max="4063" width="4.28515625" style="258" customWidth="1"/>
    <col min="4064" max="4064" width="3.7109375" style="258" customWidth="1"/>
    <col min="4065" max="4065" width="9" style="258" customWidth="1"/>
    <col min="4066" max="4066" width="0.5703125" style="258" customWidth="1"/>
    <col min="4067" max="4067" width="10" style="258" customWidth="1"/>
    <col min="4068" max="4068" width="0.5703125" style="258" customWidth="1"/>
    <col min="4069" max="4069" width="11.28515625" style="258" customWidth="1"/>
    <col min="4070" max="4070" width="0.5703125" style="258" customWidth="1"/>
    <col min="4071" max="4071" width="13.42578125" style="258" customWidth="1"/>
    <col min="4072" max="4072" width="0.5703125" style="258" customWidth="1"/>
    <col min="4073" max="4073" width="11.28515625" style="258" customWidth="1"/>
    <col min="4074" max="4074" width="0.5703125" style="258" customWidth="1"/>
    <col min="4075" max="4075" width="9.42578125" style="258" customWidth="1"/>
    <col min="4076" max="4076" width="0.5703125" style="258" customWidth="1"/>
    <col min="4077" max="4077" width="11" style="258" customWidth="1"/>
    <col min="4078" max="4078" width="0.5703125" style="258" customWidth="1"/>
    <col min="4079" max="4079" width="9.28515625" style="258" customWidth="1"/>
    <col min="4080" max="4080" width="0.5703125" style="258" customWidth="1"/>
    <col min="4081" max="4081" width="10.5703125" style="258" customWidth="1"/>
    <col min="4082" max="4082" width="0.5703125" style="258" customWidth="1"/>
    <col min="4083" max="4083" width="9.7109375" style="258" customWidth="1"/>
    <col min="4084" max="4314" width="8.85546875" style="258"/>
    <col min="4315" max="4317" width="0.7109375" style="258" customWidth="1"/>
    <col min="4318" max="4318" width="22.7109375" style="258" customWidth="1"/>
    <col min="4319" max="4319" width="4.28515625" style="258" customWidth="1"/>
    <col min="4320" max="4320" width="3.7109375" style="258" customWidth="1"/>
    <col min="4321" max="4321" width="9" style="258" customWidth="1"/>
    <col min="4322" max="4322" width="0.5703125" style="258" customWidth="1"/>
    <col min="4323" max="4323" width="10" style="258" customWidth="1"/>
    <col min="4324" max="4324" width="0.5703125" style="258" customWidth="1"/>
    <col min="4325" max="4325" width="11.28515625" style="258" customWidth="1"/>
    <col min="4326" max="4326" width="0.5703125" style="258" customWidth="1"/>
    <col min="4327" max="4327" width="13.42578125" style="258" customWidth="1"/>
    <col min="4328" max="4328" width="0.5703125" style="258" customWidth="1"/>
    <col min="4329" max="4329" width="11.28515625" style="258" customWidth="1"/>
    <col min="4330" max="4330" width="0.5703125" style="258" customWidth="1"/>
    <col min="4331" max="4331" width="9.42578125" style="258" customWidth="1"/>
    <col min="4332" max="4332" width="0.5703125" style="258" customWidth="1"/>
    <col min="4333" max="4333" width="11" style="258" customWidth="1"/>
    <col min="4334" max="4334" width="0.5703125" style="258" customWidth="1"/>
    <col min="4335" max="4335" width="9.28515625" style="258" customWidth="1"/>
    <col min="4336" max="4336" width="0.5703125" style="258" customWidth="1"/>
    <col min="4337" max="4337" width="10.5703125" style="258" customWidth="1"/>
    <col min="4338" max="4338" width="0.5703125" style="258" customWidth="1"/>
    <col min="4339" max="4339" width="9.7109375" style="258" customWidth="1"/>
    <col min="4340" max="4570" width="8.85546875" style="258"/>
    <col min="4571" max="4573" width="0.7109375" style="258" customWidth="1"/>
    <col min="4574" max="4574" width="22.7109375" style="258" customWidth="1"/>
    <col min="4575" max="4575" width="4.28515625" style="258" customWidth="1"/>
    <col min="4576" max="4576" width="3.7109375" style="258" customWidth="1"/>
    <col min="4577" max="4577" width="9" style="258" customWidth="1"/>
    <col min="4578" max="4578" width="0.5703125" style="258" customWidth="1"/>
    <col min="4579" max="4579" width="10" style="258" customWidth="1"/>
    <col min="4580" max="4580" width="0.5703125" style="258" customWidth="1"/>
    <col min="4581" max="4581" width="11.28515625" style="258" customWidth="1"/>
    <col min="4582" max="4582" width="0.5703125" style="258" customWidth="1"/>
    <col min="4583" max="4583" width="13.42578125" style="258" customWidth="1"/>
    <col min="4584" max="4584" width="0.5703125" style="258" customWidth="1"/>
    <col min="4585" max="4585" width="11.28515625" style="258" customWidth="1"/>
    <col min="4586" max="4586" width="0.5703125" style="258" customWidth="1"/>
    <col min="4587" max="4587" width="9.42578125" style="258" customWidth="1"/>
    <col min="4588" max="4588" width="0.5703125" style="258" customWidth="1"/>
    <col min="4589" max="4589" width="11" style="258" customWidth="1"/>
    <col min="4590" max="4590" width="0.5703125" style="258" customWidth="1"/>
    <col min="4591" max="4591" width="9.28515625" style="258" customWidth="1"/>
    <col min="4592" max="4592" width="0.5703125" style="258" customWidth="1"/>
    <col min="4593" max="4593" width="10.5703125" style="258" customWidth="1"/>
    <col min="4594" max="4594" width="0.5703125" style="258" customWidth="1"/>
    <col min="4595" max="4595" width="9.7109375" style="258" customWidth="1"/>
    <col min="4596" max="4826" width="8.85546875" style="258"/>
    <col min="4827" max="4829" width="0.7109375" style="258" customWidth="1"/>
    <col min="4830" max="4830" width="22.7109375" style="258" customWidth="1"/>
    <col min="4831" max="4831" width="4.28515625" style="258" customWidth="1"/>
    <col min="4832" max="4832" width="3.7109375" style="258" customWidth="1"/>
    <col min="4833" max="4833" width="9" style="258" customWidth="1"/>
    <col min="4834" max="4834" width="0.5703125" style="258" customWidth="1"/>
    <col min="4835" max="4835" width="10" style="258" customWidth="1"/>
    <col min="4836" max="4836" width="0.5703125" style="258" customWidth="1"/>
    <col min="4837" max="4837" width="11.28515625" style="258" customWidth="1"/>
    <col min="4838" max="4838" width="0.5703125" style="258" customWidth="1"/>
    <col min="4839" max="4839" width="13.42578125" style="258" customWidth="1"/>
    <col min="4840" max="4840" width="0.5703125" style="258" customWidth="1"/>
    <col min="4841" max="4841" width="11.28515625" style="258" customWidth="1"/>
    <col min="4842" max="4842" width="0.5703125" style="258" customWidth="1"/>
    <col min="4843" max="4843" width="9.42578125" style="258" customWidth="1"/>
    <col min="4844" max="4844" width="0.5703125" style="258" customWidth="1"/>
    <col min="4845" max="4845" width="11" style="258" customWidth="1"/>
    <col min="4846" max="4846" width="0.5703125" style="258" customWidth="1"/>
    <col min="4847" max="4847" width="9.28515625" style="258" customWidth="1"/>
    <col min="4848" max="4848" width="0.5703125" style="258" customWidth="1"/>
    <col min="4849" max="4849" width="10.5703125" style="258" customWidth="1"/>
    <col min="4850" max="4850" width="0.5703125" style="258" customWidth="1"/>
    <col min="4851" max="4851" width="9.7109375" style="258" customWidth="1"/>
    <col min="4852" max="5082" width="8.85546875" style="258"/>
    <col min="5083" max="5085" width="0.7109375" style="258" customWidth="1"/>
    <col min="5086" max="5086" width="22.7109375" style="258" customWidth="1"/>
    <col min="5087" max="5087" width="4.28515625" style="258" customWidth="1"/>
    <col min="5088" max="5088" width="3.7109375" style="258" customWidth="1"/>
    <col min="5089" max="5089" width="9" style="258" customWidth="1"/>
    <col min="5090" max="5090" width="0.5703125" style="258" customWidth="1"/>
    <col min="5091" max="5091" width="10" style="258" customWidth="1"/>
    <col min="5092" max="5092" width="0.5703125" style="258" customWidth="1"/>
    <col min="5093" max="5093" width="11.28515625" style="258" customWidth="1"/>
    <col min="5094" max="5094" width="0.5703125" style="258" customWidth="1"/>
    <col min="5095" max="5095" width="13.42578125" style="258" customWidth="1"/>
    <col min="5096" max="5096" width="0.5703125" style="258" customWidth="1"/>
    <col min="5097" max="5097" width="11.28515625" style="258" customWidth="1"/>
    <col min="5098" max="5098" width="0.5703125" style="258" customWidth="1"/>
    <col min="5099" max="5099" width="9.42578125" style="258" customWidth="1"/>
    <col min="5100" max="5100" width="0.5703125" style="258" customWidth="1"/>
    <col min="5101" max="5101" width="11" style="258" customWidth="1"/>
    <col min="5102" max="5102" width="0.5703125" style="258" customWidth="1"/>
    <col min="5103" max="5103" width="9.28515625" style="258" customWidth="1"/>
    <col min="5104" max="5104" width="0.5703125" style="258" customWidth="1"/>
    <col min="5105" max="5105" width="10.5703125" style="258" customWidth="1"/>
    <col min="5106" max="5106" width="0.5703125" style="258" customWidth="1"/>
    <col min="5107" max="5107" width="9.7109375" style="258" customWidth="1"/>
    <col min="5108" max="5338" width="8.85546875" style="258"/>
    <col min="5339" max="5341" width="0.7109375" style="258" customWidth="1"/>
    <col min="5342" max="5342" width="22.7109375" style="258" customWidth="1"/>
    <col min="5343" max="5343" width="4.28515625" style="258" customWidth="1"/>
    <col min="5344" max="5344" width="3.7109375" style="258" customWidth="1"/>
    <col min="5345" max="5345" width="9" style="258" customWidth="1"/>
    <col min="5346" max="5346" width="0.5703125" style="258" customWidth="1"/>
    <col min="5347" max="5347" width="10" style="258" customWidth="1"/>
    <col min="5348" max="5348" width="0.5703125" style="258" customWidth="1"/>
    <col min="5349" max="5349" width="11.28515625" style="258" customWidth="1"/>
    <col min="5350" max="5350" width="0.5703125" style="258" customWidth="1"/>
    <col min="5351" max="5351" width="13.42578125" style="258" customWidth="1"/>
    <col min="5352" max="5352" width="0.5703125" style="258" customWidth="1"/>
    <col min="5353" max="5353" width="11.28515625" style="258" customWidth="1"/>
    <col min="5354" max="5354" width="0.5703125" style="258" customWidth="1"/>
    <col min="5355" max="5355" width="9.42578125" style="258" customWidth="1"/>
    <col min="5356" max="5356" width="0.5703125" style="258" customWidth="1"/>
    <col min="5357" max="5357" width="11" style="258" customWidth="1"/>
    <col min="5358" max="5358" width="0.5703125" style="258" customWidth="1"/>
    <col min="5359" max="5359" width="9.28515625" style="258" customWidth="1"/>
    <col min="5360" max="5360" width="0.5703125" style="258" customWidth="1"/>
    <col min="5361" max="5361" width="10.5703125" style="258" customWidth="1"/>
    <col min="5362" max="5362" width="0.5703125" style="258" customWidth="1"/>
    <col min="5363" max="5363" width="9.7109375" style="258" customWidth="1"/>
    <col min="5364" max="5594" width="8.85546875" style="258"/>
    <col min="5595" max="5597" width="0.7109375" style="258" customWidth="1"/>
    <col min="5598" max="5598" width="22.7109375" style="258" customWidth="1"/>
    <col min="5599" max="5599" width="4.28515625" style="258" customWidth="1"/>
    <col min="5600" max="5600" width="3.7109375" style="258" customWidth="1"/>
    <col min="5601" max="5601" width="9" style="258" customWidth="1"/>
    <col min="5602" max="5602" width="0.5703125" style="258" customWidth="1"/>
    <col min="5603" max="5603" width="10" style="258" customWidth="1"/>
    <col min="5604" max="5604" width="0.5703125" style="258" customWidth="1"/>
    <col min="5605" max="5605" width="11.28515625" style="258" customWidth="1"/>
    <col min="5606" max="5606" width="0.5703125" style="258" customWidth="1"/>
    <col min="5607" max="5607" width="13.42578125" style="258" customWidth="1"/>
    <col min="5608" max="5608" width="0.5703125" style="258" customWidth="1"/>
    <col min="5609" max="5609" width="11.28515625" style="258" customWidth="1"/>
    <col min="5610" max="5610" width="0.5703125" style="258" customWidth="1"/>
    <col min="5611" max="5611" width="9.42578125" style="258" customWidth="1"/>
    <col min="5612" max="5612" width="0.5703125" style="258" customWidth="1"/>
    <col min="5613" max="5613" width="11" style="258" customWidth="1"/>
    <col min="5614" max="5614" width="0.5703125" style="258" customWidth="1"/>
    <col min="5615" max="5615" width="9.28515625" style="258" customWidth="1"/>
    <col min="5616" max="5616" width="0.5703125" style="258" customWidth="1"/>
    <col min="5617" max="5617" width="10.5703125" style="258" customWidth="1"/>
    <col min="5618" max="5618" width="0.5703125" style="258" customWidth="1"/>
    <col min="5619" max="5619" width="9.7109375" style="258" customWidth="1"/>
    <col min="5620" max="5850" width="8.85546875" style="258"/>
    <col min="5851" max="5853" width="0.7109375" style="258" customWidth="1"/>
    <col min="5854" max="5854" width="22.7109375" style="258" customWidth="1"/>
    <col min="5855" max="5855" width="4.28515625" style="258" customWidth="1"/>
    <col min="5856" max="5856" width="3.7109375" style="258" customWidth="1"/>
    <col min="5857" max="5857" width="9" style="258" customWidth="1"/>
    <col min="5858" max="5858" width="0.5703125" style="258" customWidth="1"/>
    <col min="5859" max="5859" width="10" style="258" customWidth="1"/>
    <col min="5860" max="5860" width="0.5703125" style="258" customWidth="1"/>
    <col min="5861" max="5861" width="11.28515625" style="258" customWidth="1"/>
    <col min="5862" max="5862" width="0.5703125" style="258" customWidth="1"/>
    <col min="5863" max="5863" width="13.42578125" style="258" customWidth="1"/>
    <col min="5864" max="5864" width="0.5703125" style="258" customWidth="1"/>
    <col min="5865" max="5865" width="11.28515625" style="258" customWidth="1"/>
    <col min="5866" max="5866" width="0.5703125" style="258" customWidth="1"/>
    <col min="5867" max="5867" width="9.42578125" style="258" customWidth="1"/>
    <col min="5868" max="5868" width="0.5703125" style="258" customWidth="1"/>
    <col min="5869" max="5869" width="11" style="258" customWidth="1"/>
    <col min="5870" max="5870" width="0.5703125" style="258" customWidth="1"/>
    <col min="5871" max="5871" width="9.28515625" style="258" customWidth="1"/>
    <col min="5872" max="5872" width="0.5703125" style="258" customWidth="1"/>
    <col min="5873" max="5873" width="10.5703125" style="258" customWidth="1"/>
    <col min="5874" max="5874" width="0.5703125" style="258" customWidth="1"/>
    <col min="5875" max="5875" width="9.7109375" style="258" customWidth="1"/>
    <col min="5876" max="6106" width="8.85546875" style="258"/>
    <col min="6107" max="6109" width="0.7109375" style="258" customWidth="1"/>
    <col min="6110" max="6110" width="22.7109375" style="258" customWidth="1"/>
    <col min="6111" max="6111" width="4.28515625" style="258" customWidth="1"/>
    <col min="6112" max="6112" width="3.7109375" style="258" customWidth="1"/>
    <col min="6113" max="6113" width="9" style="258" customWidth="1"/>
    <col min="6114" max="6114" width="0.5703125" style="258" customWidth="1"/>
    <col min="6115" max="6115" width="10" style="258" customWidth="1"/>
    <col min="6116" max="6116" width="0.5703125" style="258" customWidth="1"/>
    <col min="6117" max="6117" width="11.28515625" style="258" customWidth="1"/>
    <col min="6118" max="6118" width="0.5703125" style="258" customWidth="1"/>
    <col min="6119" max="6119" width="13.42578125" style="258" customWidth="1"/>
    <col min="6120" max="6120" width="0.5703125" style="258" customWidth="1"/>
    <col min="6121" max="6121" width="11.28515625" style="258" customWidth="1"/>
    <col min="6122" max="6122" width="0.5703125" style="258" customWidth="1"/>
    <col min="6123" max="6123" width="9.42578125" style="258" customWidth="1"/>
    <col min="6124" max="6124" width="0.5703125" style="258" customWidth="1"/>
    <col min="6125" max="6125" width="11" style="258" customWidth="1"/>
    <col min="6126" max="6126" width="0.5703125" style="258" customWidth="1"/>
    <col min="6127" max="6127" width="9.28515625" style="258" customWidth="1"/>
    <col min="6128" max="6128" width="0.5703125" style="258" customWidth="1"/>
    <col min="6129" max="6129" width="10.5703125" style="258" customWidth="1"/>
    <col min="6130" max="6130" width="0.5703125" style="258" customWidth="1"/>
    <col min="6131" max="6131" width="9.7109375" style="258" customWidth="1"/>
    <col min="6132" max="6362" width="8.85546875" style="258"/>
    <col min="6363" max="6365" width="0.7109375" style="258" customWidth="1"/>
    <col min="6366" max="6366" width="22.7109375" style="258" customWidth="1"/>
    <col min="6367" max="6367" width="4.28515625" style="258" customWidth="1"/>
    <col min="6368" max="6368" width="3.7109375" style="258" customWidth="1"/>
    <col min="6369" max="6369" width="9" style="258" customWidth="1"/>
    <col min="6370" max="6370" width="0.5703125" style="258" customWidth="1"/>
    <col min="6371" max="6371" width="10" style="258" customWidth="1"/>
    <col min="6372" max="6372" width="0.5703125" style="258" customWidth="1"/>
    <col min="6373" max="6373" width="11.28515625" style="258" customWidth="1"/>
    <col min="6374" max="6374" width="0.5703125" style="258" customWidth="1"/>
    <col min="6375" max="6375" width="13.42578125" style="258" customWidth="1"/>
    <col min="6376" max="6376" width="0.5703125" style="258" customWidth="1"/>
    <col min="6377" max="6377" width="11.28515625" style="258" customWidth="1"/>
    <col min="6378" max="6378" width="0.5703125" style="258" customWidth="1"/>
    <col min="6379" max="6379" width="9.42578125" style="258" customWidth="1"/>
    <col min="6380" max="6380" width="0.5703125" style="258" customWidth="1"/>
    <col min="6381" max="6381" width="11" style="258" customWidth="1"/>
    <col min="6382" max="6382" width="0.5703125" style="258" customWidth="1"/>
    <col min="6383" max="6383" width="9.28515625" style="258" customWidth="1"/>
    <col min="6384" max="6384" width="0.5703125" style="258" customWidth="1"/>
    <col min="6385" max="6385" width="10.5703125" style="258" customWidth="1"/>
    <col min="6386" max="6386" width="0.5703125" style="258" customWidth="1"/>
    <col min="6387" max="6387" width="9.7109375" style="258" customWidth="1"/>
    <col min="6388" max="6618" width="8.85546875" style="258"/>
    <col min="6619" max="6621" width="0.7109375" style="258" customWidth="1"/>
    <col min="6622" max="6622" width="22.7109375" style="258" customWidth="1"/>
    <col min="6623" max="6623" width="4.28515625" style="258" customWidth="1"/>
    <col min="6624" max="6624" width="3.7109375" style="258" customWidth="1"/>
    <col min="6625" max="6625" width="9" style="258" customWidth="1"/>
    <col min="6626" max="6626" width="0.5703125" style="258" customWidth="1"/>
    <col min="6627" max="6627" width="10" style="258" customWidth="1"/>
    <col min="6628" max="6628" width="0.5703125" style="258" customWidth="1"/>
    <col min="6629" max="6629" width="11.28515625" style="258" customWidth="1"/>
    <col min="6630" max="6630" width="0.5703125" style="258" customWidth="1"/>
    <col min="6631" max="6631" width="13.42578125" style="258" customWidth="1"/>
    <col min="6632" max="6632" width="0.5703125" style="258" customWidth="1"/>
    <col min="6633" max="6633" width="11.28515625" style="258" customWidth="1"/>
    <col min="6634" max="6634" width="0.5703125" style="258" customWidth="1"/>
    <col min="6635" max="6635" width="9.42578125" style="258" customWidth="1"/>
    <col min="6636" max="6636" width="0.5703125" style="258" customWidth="1"/>
    <col min="6637" max="6637" width="11" style="258" customWidth="1"/>
    <col min="6638" max="6638" width="0.5703125" style="258" customWidth="1"/>
    <col min="6639" max="6639" width="9.28515625" style="258" customWidth="1"/>
    <col min="6640" max="6640" width="0.5703125" style="258" customWidth="1"/>
    <col min="6641" max="6641" width="10.5703125" style="258" customWidth="1"/>
    <col min="6642" max="6642" width="0.5703125" style="258" customWidth="1"/>
    <col min="6643" max="6643" width="9.7109375" style="258" customWidth="1"/>
    <col min="6644" max="6874" width="8.85546875" style="258"/>
    <col min="6875" max="6877" width="0.7109375" style="258" customWidth="1"/>
    <col min="6878" max="6878" width="22.7109375" style="258" customWidth="1"/>
    <col min="6879" max="6879" width="4.28515625" style="258" customWidth="1"/>
    <col min="6880" max="6880" width="3.7109375" style="258" customWidth="1"/>
    <col min="6881" max="6881" width="9" style="258" customWidth="1"/>
    <col min="6882" max="6882" width="0.5703125" style="258" customWidth="1"/>
    <col min="6883" max="6883" width="10" style="258" customWidth="1"/>
    <col min="6884" max="6884" width="0.5703125" style="258" customWidth="1"/>
    <col min="6885" max="6885" width="11.28515625" style="258" customWidth="1"/>
    <col min="6886" max="6886" width="0.5703125" style="258" customWidth="1"/>
    <col min="6887" max="6887" width="13.42578125" style="258" customWidth="1"/>
    <col min="6888" max="6888" width="0.5703125" style="258" customWidth="1"/>
    <col min="6889" max="6889" width="11.28515625" style="258" customWidth="1"/>
    <col min="6890" max="6890" width="0.5703125" style="258" customWidth="1"/>
    <col min="6891" max="6891" width="9.42578125" style="258" customWidth="1"/>
    <col min="6892" max="6892" width="0.5703125" style="258" customWidth="1"/>
    <col min="6893" max="6893" width="11" style="258" customWidth="1"/>
    <col min="6894" max="6894" width="0.5703125" style="258" customWidth="1"/>
    <col min="6895" max="6895" width="9.28515625" style="258" customWidth="1"/>
    <col min="6896" max="6896" width="0.5703125" style="258" customWidth="1"/>
    <col min="6897" max="6897" width="10.5703125" style="258" customWidth="1"/>
    <col min="6898" max="6898" width="0.5703125" style="258" customWidth="1"/>
    <col min="6899" max="6899" width="9.7109375" style="258" customWidth="1"/>
    <col min="6900" max="7130" width="8.85546875" style="258"/>
    <col min="7131" max="7133" width="0.7109375" style="258" customWidth="1"/>
    <col min="7134" max="7134" width="22.7109375" style="258" customWidth="1"/>
    <col min="7135" max="7135" width="4.28515625" style="258" customWidth="1"/>
    <col min="7136" max="7136" width="3.7109375" style="258" customWidth="1"/>
    <col min="7137" max="7137" width="9" style="258" customWidth="1"/>
    <col min="7138" max="7138" width="0.5703125" style="258" customWidth="1"/>
    <col min="7139" max="7139" width="10" style="258" customWidth="1"/>
    <col min="7140" max="7140" width="0.5703125" style="258" customWidth="1"/>
    <col min="7141" max="7141" width="11.28515625" style="258" customWidth="1"/>
    <col min="7142" max="7142" width="0.5703125" style="258" customWidth="1"/>
    <col min="7143" max="7143" width="13.42578125" style="258" customWidth="1"/>
    <col min="7144" max="7144" width="0.5703125" style="258" customWidth="1"/>
    <col min="7145" max="7145" width="11.28515625" style="258" customWidth="1"/>
    <col min="7146" max="7146" width="0.5703125" style="258" customWidth="1"/>
    <col min="7147" max="7147" width="9.42578125" style="258" customWidth="1"/>
    <col min="7148" max="7148" width="0.5703125" style="258" customWidth="1"/>
    <col min="7149" max="7149" width="11" style="258" customWidth="1"/>
    <col min="7150" max="7150" width="0.5703125" style="258" customWidth="1"/>
    <col min="7151" max="7151" width="9.28515625" style="258" customWidth="1"/>
    <col min="7152" max="7152" width="0.5703125" style="258" customWidth="1"/>
    <col min="7153" max="7153" width="10.5703125" style="258" customWidth="1"/>
    <col min="7154" max="7154" width="0.5703125" style="258" customWidth="1"/>
    <col min="7155" max="7155" width="9.7109375" style="258" customWidth="1"/>
    <col min="7156" max="7386" width="8.85546875" style="258"/>
    <col min="7387" max="7389" width="0.7109375" style="258" customWidth="1"/>
    <col min="7390" max="7390" width="22.7109375" style="258" customWidth="1"/>
    <col min="7391" max="7391" width="4.28515625" style="258" customWidth="1"/>
    <col min="7392" max="7392" width="3.7109375" style="258" customWidth="1"/>
    <col min="7393" max="7393" width="9" style="258" customWidth="1"/>
    <col min="7394" max="7394" width="0.5703125" style="258" customWidth="1"/>
    <col min="7395" max="7395" width="10" style="258" customWidth="1"/>
    <col min="7396" max="7396" width="0.5703125" style="258" customWidth="1"/>
    <col min="7397" max="7397" width="11.28515625" style="258" customWidth="1"/>
    <col min="7398" max="7398" width="0.5703125" style="258" customWidth="1"/>
    <col min="7399" max="7399" width="13.42578125" style="258" customWidth="1"/>
    <col min="7400" max="7400" width="0.5703125" style="258" customWidth="1"/>
    <col min="7401" max="7401" width="11.28515625" style="258" customWidth="1"/>
    <col min="7402" max="7402" width="0.5703125" style="258" customWidth="1"/>
    <col min="7403" max="7403" width="9.42578125" style="258" customWidth="1"/>
    <col min="7404" max="7404" width="0.5703125" style="258" customWidth="1"/>
    <col min="7405" max="7405" width="11" style="258" customWidth="1"/>
    <col min="7406" max="7406" width="0.5703125" style="258" customWidth="1"/>
    <col min="7407" max="7407" width="9.28515625" style="258" customWidth="1"/>
    <col min="7408" max="7408" width="0.5703125" style="258" customWidth="1"/>
    <col min="7409" max="7409" width="10.5703125" style="258" customWidth="1"/>
    <col min="7410" max="7410" width="0.5703125" style="258" customWidth="1"/>
    <col min="7411" max="7411" width="9.7109375" style="258" customWidth="1"/>
    <col min="7412" max="7642" width="8.85546875" style="258"/>
    <col min="7643" max="7645" width="0.7109375" style="258" customWidth="1"/>
    <col min="7646" max="7646" width="22.7109375" style="258" customWidth="1"/>
    <col min="7647" max="7647" width="4.28515625" style="258" customWidth="1"/>
    <col min="7648" max="7648" width="3.7109375" style="258" customWidth="1"/>
    <col min="7649" max="7649" width="9" style="258" customWidth="1"/>
    <col min="7650" max="7650" width="0.5703125" style="258" customWidth="1"/>
    <col min="7651" max="7651" width="10" style="258" customWidth="1"/>
    <col min="7652" max="7652" width="0.5703125" style="258" customWidth="1"/>
    <col min="7653" max="7653" width="11.28515625" style="258" customWidth="1"/>
    <col min="7654" max="7654" width="0.5703125" style="258" customWidth="1"/>
    <col min="7655" max="7655" width="13.42578125" style="258" customWidth="1"/>
    <col min="7656" max="7656" width="0.5703125" style="258" customWidth="1"/>
    <col min="7657" max="7657" width="11.28515625" style="258" customWidth="1"/>
    <col min="7658" max="7658" width="0.5703125" style="258" customWidth="1"/>
    <col min="7659" max="7659" width="9.42578125" style="258" customWidth="1"/>
    <col min="7660" max="7660" width="0.5703125" style="258" customWidth="1"/>
    <col min="7661" max="7661" width="11" style="258" customWidth="1"/>
    <col min="7662" max="7662" width="0.5703125" style="258" customWidth="1"/>
    <col min="7663" max="7663" width="9.28515625" style="258" customWidth="1"/>
    <col min="7664" max="7664" width="0.5703125" style="258" customWidth="1"/>
    <col min="7665" max="7665" width="10.5703125" style="258" customWidth="1"/>
    <col min="7666" max="7666" width="0.5703125" style="258" customWidth="1"/>
    <col min="7667" max="7667" width="9.7109375" style="258" customWidth="1"/>
    <col min="7668" max="7898" width="8.85546875" style="258"/>
    <col min="7899" max="7901" width="0.7109375" style="258" customWidth="1"/>
    <col min="7902" max="7902" width="22.7109375" style="258" customWidth="1"/>
    <col min="7903" max="7903" width="4.28515625" style="258" customWidth="1"/>
    <col min="7904" max="7904" width="3.7109375" style="258" customWidth="1"/>
    <col min="7905" max="7905" width="9" style="258" customWidth="1"/>
    <col min="7906" max="7906" width="0.5703125" style="258" customWidth="1"/>
    <col min="7907" max="7907" width="10" style="258" customWidth="1"/>
    <col min="7908" max="7908" width="0.5703125" style="258" customWidth="1"/>
    <col min="7909" max="7909" width="11.28515625" style="258" customWidth="1"/>
    <col min="7910" max="7910" width="0.5703125" style="258" customWidth="1"/>
    <col min="7911" max="7911" width="13.42578125" style="258" customWidth="1"/>
    <col min="7912" max="7912" width="0.5703125" style="258" customWidth="1"/>
    <col min="7913" max="7913" width="11.28515625" style="258" customWidth="1"/>
    <col min="7914" max="7914" width="0.5703125" style="258" customWidth="1"/>
    <col min="7915" max="7915" width="9.42578125" style="258" customWidth="1"/>
    <col min="7916" max="7916" width="0.5703125" style="258" customWidth="1"/>
    <col min="7917" max="7917" width="11" style="258" customWidth="1"/>
    <col min="7918" max="7918" width="0.5703125" style="258" customWidth="1"/>
    <col min="7919" max="7919" width="9.28515625" style="258" customWidth="1"/>
    <col min="7920" max="7920" width="0.5703125" style="258" customWidth="1"/>
    <col min="7921" max="7921" width="10.5703125" style="258" customWidth="1"/>
    <col min="7922" max="7922" width="0.5703125" style="258" customWidth="1"/>
    <col min="7923" max="7923" width="9.7109375" style="258" customWidth="1"/>
    <col min="7924" max="8154" width="8.85546875" style="258"/>
    <col min="8155" max="8157" width="0.7109375" style="258" customWidth="1"/>
    <col min="8158" max="8158" width="22.7109375" style="258" customWidth="1"/>
    <col min="8159" max="8159" width="4.28515625" style="258" customWidth="1"/>
    <col min="8160" max="8160" width="3.7109375" style="258" customWidth="1"/>
    <col min="8161" max="8161" width="9" style="258" customWidth="1"/>
    <col min="8162" max="8162" width="0.5703125" style="258" customWidth="1"/>
    <col min="8163" max="8163" width="10" style="258" customWidth="1"/>
    <col min="8164" max="8164" width="0.5703125" style="258" customWidth="1"/>
    <col min="8165" max="8165" width="11.28515625" style="258" customWidth="1"/>
    <col min="8166" max="8166" width="0.5703125" style="258" customWidth="1"/>
    <col min="8167" max="8167" width="13.42578125" style="258" customWidth="1"/>
    <col min="8168" max="8168" width="0.5703125" style="258" customWidth="1"/>
    <col min="8169" max="8169" width="11.28515625" style="258" customWidth="1"/>
    <col min="8170" max="8170" width="0.5703125" style="258" customWidth="1"/>
    <col min="8171" max="8171" width="9.42578125" style="258" customWidth="1"/>
    <col min="8172" max="8172" width="0.5703125" style="258" customWidth="1"/>
    <col min="8173" max="8173" width="11" style="258" customWidth="1"/>
    <col min="8174" max="8174" width="0.5703125" style="258" customWidth="1"/>
    <col min="8175" max="8175" width="9.28515625" style="258" customWidth="1"/>
    <col min="8176" max="8176" width="0.5703125" style="258" customWidth="1"/>
    <col min="8177" max="8177" width="10.5703125" style="258" customWidth="1"/>
    <col min="8178" max="8178" width="0.5703125" style="258" customWidth="1"/>
    <col min="8179" max="8179" width="9.7109375" style="258" customWidth="1"/>
    <col min="8180" max="8410" width="8.85546875" style="258"/>
    <col min="8411" max="8413" width="0.7109375" style="258" customWidth="1"/>
    <col min="8414" max="8414" width="22.7109375" style="258" customWidth="1"/>
    <col min="8415" max="8415" width="4.28515625" style="258" customWidth="1"/>
    <col min="8416" max="8416" width="3.7109375" style="258" customWidth="1"/>
    <col min="8417" max="8417" width="9" style="258" customWidth="1"/>
    <col min="8418" max="8418" width="0.5703125" style="258" customWidth="1"/>
    <col min="8419" max="8419" width="10" style="258" customWidth="1"/>
    <col min="8420" max="8420" width="0.5703125" style="258" customWidth="1"/>
    <col min="8421" max="8421" width="11.28515625" style="258" customWidth="1"/>
    <col min="8422" max="8422" width="0.5703125" style="258" customWidth="1"/>
    <col min="8423" max="8423" width="13.42578125" style="258" customWidth="1"/>
    <col min="8424" max="8424" width="0.5703125" style="258" customWidth="1"/>
    <col min="8425" max="8425" width="11.28515625" style="258" customWidth="1"/>
    <col min="8426" max="8426" width="0.5703125" style="258" customWidth="1"/>
    <col min="8427" max="8427" width="9.42578125" style="258" customWidth="1"/>
    <col min="8428" max="8428" width="0.5703125" style="258" customWidth="1"/>
    <col min="8429" max="8429" width="11" style="258" customWidth="1"/>
    <col min="8430" max="8430" width="0.5703125" style="258" customWidth="1"/>
    <col min="8431" max="8431" width="9.28515625" style="258" customWidth="1"/>
    <col min="8432" max="8432" width="0.5703125" style="258" customWidth="1"/>
    <col min="8433" max="8433" width="10.5703125" style="258" customWidth="1"/>
    <col min="8434" max="8434" width="0.5703125" style="258" customWidth="1"/>
    <col min="8435" max="8435" width="9.7109375" style="258" customWidth="1"/>
    <col min="8436" max="8666" width="8.85546875" style="258"/>
    <col min="8667" max="8669" width="0.7109375" style="258" customWidth="1"/>
    <col min="8670" max="8670" width="22.7109375" style="258" customWidth="1"/>
    <col min="8671" max="8671" width="4.28515625" style="258" customWidth="1"/>
    <col min="8672" max="8672" width="3.7109375" style="258" customWidth="1"/>
    <col min="8673" max="8673" width="9" style="258" customWidth="1"/>
    <col min="8674" max="8674" width="0.5703125" style="258" customWidth="1"/>
    <col min="8675" max="8675" width="10" style="258" customWidth="1"/>
    <col min="8676" max="8676" width="0.5703125" style="258" customWidth="1"/>
    <col min="8677" max="8677" width="11.28515625" style="258" customWidth="1"/>
    <col min="8678" max="8678" width="0.5703125" style="258" customWidth="1"/>
    <col min="8679" max="8679" width="13.42578125" style="258" customWidth="1"/>
    <col min="8680" max="8680" width="0.5703125" style="258" customWidth="1"/>
    <col min="8681" max="8681" width="11.28515625" style="258" customWidth="1"/>
    <col min="8682" max="8682" width="0.5703125" style="258" customWidth="1"/>
    <col min="8683" max="8683" width="9.42578125" style="258" customWidth="1"/>
    <col min="8684" max="8684" width="0.5703125" style="258" customWidth="1"/>
    <col min="8685" max="8685" width="11" style="258" customWidth="1"/>
    <col min="8686" max="8686" width="0.5703125" style="258" customWidth="1"/>
    <col min="8687" max="8687" width="9.28515625" style="258" customWidth="1"/>
    <col min="8688" max="8688" width="0.5703125" style="258" customWidth="1"/>
    <col min="8689" max="8689" width="10.5703125" style="258" customWidth="1"/>
    <col min="8690" max="8690" width="0.5703125" style="258" customWidth="1"/>
    <col min="8691" max="8691" width="9.7109375" style="258" customWidth="1"/>
    <col min="8692" max="8922" width="8.85546875" style="258"/>
    <col min="8923" max="8925" width="0.7109375" style="258" customWidth="1"/>
    <col min="8926" max="8926" width="22.7109375" style="258" customWidth="1"/>
    <col min="8927" max="8927" width="4.28515625" style="258" customWidth="1"/>
    <col min="8928" max="8928" width="3.7109375" style="258" customWidth="1"/>
    <col min="8929" max="8929" width="9" style="258" customWidth="1"/>
    <col min="8930" max="8930" width="0.5703125" style="258" customWidth="1"/>
    <col min="8931" max="8931" width="10" style="258" customWidth="1"/>
    <col min="8932" max="8932" width="0.5703125" style="258" customWidth="1"/>
    <col min="8933" max="8933" width="11.28515625" style="258" customWidth="1"/>
    <col min="8934" max="8934" width="0.5703125" style="258" customWidth="1"/>
    <col min="8935" max="8935" width="13.42578125" style="258" customWidth="1"/>
    <col min="8936" max="8936" width="0.5703125" style="258" customWidth="1"/>
    <col min="8937" max="8937" width="11.28515625" style="258" customWidth="1"/>
    <col min="8938" max="8938" width="0.5703125" style="258" customWidth="1"/>
    <col min="8939" max="8939" width="9.42578125" style="258" customWidth="1"/>
    <col min="8940" max="8940" width="0.5703125" style="258" customWidth="1"/>
    <col min="8941" max="8941" width="11" style="258" customWidth="1"/>
    <col min="8942" max="8942" width="0.5703125" style="258" customWidth="1"/>
    <col min="8943" max="8943" width="9.28515625" style="258" customWidth="1"/>
    <col min="8944" max="8944" width="0.5703125" style="258" customWidth="1"/>
    <col min="8945" max="8945" width="10.5703125" style="258" customWidth="1"/>
    <col min="8946" max="8946" width="0.5703125" style="258" customWidth="1"/>
    <col min="8947" max="8947" width="9.7109375" style="258" customWidth="1"/>
    <col min="8948" max="9178" width="8.85546875" style="258"/>
    <col min="9179" max="9181" width="0.7109375" style="258" customWidth="1"/>
    <col min="9182" max="9182" width="22.7109375" style="258" customWidth="1"/>
    <col min="9183" max="9183" width="4.28515625" style="258" customWidth="1"/>
    <col min="9184" max="9184" width="3.7109375" style="258" customWidth="1"/>
    <col min="9185" max="9185" width="9" style="258" customWidth="1"/>
    <col min="9186" max="9186" width="0.5703125" style="258" customWidth="1"/>
    <col min="9187" max="9187" width="10" style="258" customWidth="1"/>
    <col min="9188" max="9188" width="0.5703125" style="258" customWidth="1"/>
    <col min="9189" max="9189" width="11.28515625" style="258" customWidth="1"/>
    <col min="9190" max="9190" width="0.5703125" style="258" customWidth="1"/>
    <col min="9191" max="9191" width="13.42578125" style="258" customWidth="1"/>
    <col min="9192" max="9192" width="0.5703125" style="258" customWidth="1"/>
    <col min="9193" max="9193" width="11.28515625" style="258" customWidth="1"/>
    <col min="9194" max="9194" width="0.5703125" style="258" customWidth="1"/>
    <col min="9195" max="9195" width="9.42578125" style="258" customWidth="1"/>
    <col min="9196" max="9196" width="0.5703125" style="258" customWidth="1"/>
    <col min="9197" max="9197" width="11" style="258" customWidth="1"/>
    <col min="9198" max="9198" width="0.5703125" style="258" customWidth="1"/>
    <col min="9199" max="9199" width="9.28515625" style="258" customWidth="1"/>
    <col min="9200" max="9200" width="0.5703125" style="258" customWidth="1"/>
    <col min="9201" max="9201" width="10.5703125" style="258" customWidth="1"/>
    <col min="9202" max="9202" width="0.5703125" style="258" customWidth="1"/>
    <col min="9203" max="9203" width="9.7109375" style="258" customWidth="1"/>
    <col min="9204" max="9434" width="8.85546875" style="258"/>
    <col min="9435" max="9437" width="0.7109375" style="258" customWidth="1"/>
    <col min="9438" max="9438" width="22.7109375" style="258" customWidth="1"/>
    <col min="9439" max="9439" width="4.28515625" style="258" customWidth="1"/>
    <col min="9440" max="9440" width="3.7109375" style="258" customWidth="1"/>
    <col min="9441" max="9441" width="9" style="258" customWidth="1"/>
    <col min="9442" max="9442" width="0.5703125" style="258" customWidth="1"/>
    <col min="9443" max="9443" width="10" style="258" customWidth="1"/>
    <col min="9444" max="9444" width="0.5703125" style="258" customWidth="1"/>
    <col min="9445" max="9445" width="11.28515625" style="258" customWidth="1"/>
    <col min="9446" max="9446" width="0.5703125" style="258" customWidth="1"/>
    <col min="9447" max="9447" width="13.42578125" style="258" customWidth="1"/>
    <col min="9448" max="9448" width="0.5703125" style="258" customWidth="1"/>
    <col min="9449" max="9449" width="11.28515625" style="258" customWidth="1"/>
    <col min="9450" max="9450" width="0.5703125" style="258" customWidth="1"/>
    <col min="9451" max="9451" width="9.42578125" style="258" customWidth="1"/>
    <col min="9452" max="9452" width="0.5703125" style="258" customWidth="1"/>
    <col min="9453" max="9453" width="11" style="258" customWidth="1"/>
    <col min="9454" max="9454" width="0.5703125" style="258" customWidth="1"/>
    <col min="9455" max="9455" width="9.28515625" style="258" customWidth="1"/>
    <col min="9456" max="9456" width="0.5703125" style="258" customWidth="1"/>
    <col min="9457" max="9457" width="10.5703125" style="258" customWidth="1"/>
    <col min="9458" max="9458" width="0.5703125" style="258" customWidth="1"/>
    <col min="9459" max="9459" width="9.7109375" style="258" customWidth="1"/>
    <col min="9460" max="9690" width="8.85546875" style="258"/>
    <col min="9691" max="9693" width="0.7109375" style="258" customWidth="1"/>
    <col min="9694" max="9694" width="22.7109375" style="258" customWidth="1"/>
    <col min="9695" max="9695" width="4.28515625" style="258" customWidth="1"/>
    <col min="9696" max="9696" width="3.7109375" style="258" customWidth="1"/>
    <col min="9697" max="9697" width="9" style="258" customWidth="1"/>
    <col min="9698" max="9698" width="0.5703125" style="258" customWidth="1"/>
    <col min="9699" max="9699" width="10" style="258" customWidth="1"/>
    <col min="9700" max="9700" width="0.5703125" style="258" customWidth="1"/>
    <col min="9701" max="9701" width="11.28515625" style="258" customWidth="1"/>
    <col min="9702" max="9702" width="0.5703125" style="258" customWidth="1"/>
    <col min="9703" max="9703" width="13.42578125" style="258" customWidth="1"/>
    <col min="9704" max="9704" width="0.5703125" style="258" customWidth="1"/>
    <col min="9705" max="9705" width="11.28515625" style="258" customWidth="1"/>
    <col min="9706" max="9706" width="0.5703125" style="258" customWidth="1"/>
    <col min="9707" max="9707" width="9.42578125" style="258" customWidth="1"/>
    <col min="9708" max="9708" width="0.5703125" style="258" customWidth="1"/>
    <col min="9709" max="9709" width="11" style="258" customWidth="1"/>
    <col min="9710" max="9710" width="0.5703125" style="258" customWidth="1"/>
    <col min="9711" max="9711" width="9.28515625" style="258" customWidth="1"/>
    <col min="9712" max="9712" width="0.5703125" style="258" customWidth="1"/>
    <col min="9713" max="9713" width="10.5703125" style="258" customWidth="1"/>
    <col min="9714" max="9714" width="0.5703125" style="258" customWidth="1"/>
    <col min="9715" max="9715" width="9.7109375" style="258" customWidth="1"/>
    <col min="9716" max="9946" width="8.85546875" style="258"/>
    <col min="9947" max="9949" width="0.7109375" style="258" customWidth="1"/>
    <col min="9950" max="9950" width="22.7109375" style="258" customWidth="1"/>
    <col min="9951" max="9951" width="4.28515625" style="258" customWidth="1"/>
    <col min="9952" max="9952" width="3.7109375" style="258" customWidth="1"/>
    <col min="9953" max="9953" width="9" style="258" customWidth="1"/>
    <col min="9954" max="9954" width="0.5703125" style="258" customWidth="1"/>
    <col min="9955" max="9955" width="10" style="258" customWidth="1"/>
    <col min="9956" max="9956" width="0.5703125" style="258" customWidth="1"/>
    <col min="9957" max="9957" width="11.28515625" style="258" customWidth="1"/>
    <col min="9958" max="9958" width="0.5703125" style="258" customWidth="1"/>
    <col min="9959" max="9959" width="13.42578125" style="258" customWidth="1"/>
    <col min="9960" max="9960" width="0.5703125" style="258" customWidth="1"/>
    <col min="9961" max="9961" width="11.28515625" style="258" customWidth="1"/>
    <col min="9962" max="9962" width="0.5703125" style="258" customWidth="1"/>
    <col min="9963" max="9963" width="9.42578125" style="258" customWidth="1"/>
    <col min="9964" max="9964" width="0.5703125" style="258" customWidth="1"/>
    <col min="9965" max="9965" width="11" style="258" customWidth="1"/>
    <col min="9966" max="9966" width="0.5703125" style="258" customWidth="1"/>
    <col min="9967" max="9967" width="9.28515625" style="258" customWidth="1"/>
    <col min="9968" max="9968" width="0.5703125" style="258" customWidth="1"/>
    <col min="9969" max="9969" width="10.5703125" style="258" customWidth="1"/>
    <col min="9970" max="9970" width="0.5703125" style="258" customWidth="1"/>
    <col min="9971" max="9971" width="9.7109375" style="258" customWidth="1"/>
    <col min="9972" max="10202" width="8.85546875" style="258"/>
    <col min="10203" max="10205" width="0.7109375" style="258" customWidth="1"/>
    <col min="10206" max="10206" width="22.7109375" style="258" customWidth="1"/>
    <col min="10207" max="10207" width="4.28515625" style="258" customWidth="1"/>
    <col min="10208" max="10208" width="3.7109375" style="258" customWidth="1"/>
    <col min="10209" max="10209" width="9" style="258" customWidth="1"/>
    <col min="10210" max="10210" width="0.5703125" style="258" customWidth="1"/>
    <col min="10211" max="10211" width="10" style="258" customWidth="1"/>
    <col min="10212" max="10212" width="0.5703125" style="258" customWidth="1"/>
    <col min="10213" max="10213" width="11.28515625" style="258" customWidth="1"/>
    <col min="10214" max="10214" width="0.5703125" style="258" customWidth="1"/>
    <col min="10215" max="10215" width="13.42578125" style="258" customWidth="1"/>
    <col min="10216" max="10216" width="0.5703125" style="258" customWidth="1"/>
    <col min="10217" max="10217" width="11.28515625" style="258" customWidth="1"/>
    <col min="10218" max="10218" width="0.5703125" style="258" customWidth="1"/>
    <col min="10219" max="10219" width="9.42578125" style="258" customWidth="1"/>
    <col min="10220" max="10220" width="0.5703125" style="258" customWidth="1"/>
    <col min="10221" max="10221" width="11" style="258" customWidth="1"/>
    <col min="10222" max="10222" width="0.5703125" style="258" customWidth="1"/>
    <col min="10223" max="10223" width="9.28515625" style="258" customWidth="1"/>
    <col min="10224" max="10224" width="0.5703125" style="258" customWidth="1"/>
    <col min="10225" max="10225" width="10.5703125" style="258" customWidth="1"/>
    <col min="10226" max="10226" width="0.5703125" style="258" customWidth="1"/>
    <col min="10227" max="10227" width="9.7109375" style="258" customWidth="1"/>
    <col min="10228" max="10458" width="8.85546875" style="258"/>
    <col min="10459" max="10461" width="0.7109375" style="258" customWidth="1"/>
    <col min="10462" max="10462" width="22.7109375" style="258" customWidth="1"/>
    <col min="10463" max="10463" width="4.28515625" style="258" customWidth="1"/>
    <col min="10464" max="10464" width="3.7109375" style="258" customWidth="1"/>
    <col min="10465" max="10465" width="9" style="258" customWidth="1"/>
    <col min="10466" max="10466" width="0.5703125" style="258" customWidth="1"/>
    <col min="10467" max="10467" width="10" style="258" customWidth="1"/>
    <col min="10468" max="10468" width="0.5703125" style="258" customWidth="1"/>
    <col min="10469" max="10469" width="11.28515625" style="258" customWidth="1"/>
    <col min="10470" max="10470" width="0.5703125" style="258" customWidth="1"/>
    <col min="10471" max="10471" width="13.42578125" style="258" customWidth="1"/>
    <col min="10472" max="10472" width="0.5703125" style="258" customWidth="1"/>
    <col min="10473" max="10473" width="11.28515625" style="258" customWidth="1"/>
    <col min="10474" max="10474" width="0.5703125" style="258" customWidth="1"/>
    <col min="10475" max="10475" width="9.42578125" style="258" customWidth="1"/>
    <col min="10476" max="10476" width="0.5703125" style="258" customWidth="1"/>
    <col min="10477" max="10477" width="11" style="258" customWidth="1"/>
    <col min="10478" max="10478" width="0.5703125" style="258" customWidth="1"/>
    <col min="10479" max="10479" width="9.28515625" style="258" customWidth="1"/>
    <col min="10480" max="10480" width="0.5703125" style="258" customWidth="1"/>
    <col min="10481" max="10481" width="10.5703125" style="258" customWidth="1"/>
    <col min="10482" max="10482" width="0.5703125" style="258" customWidth="1"/>
    <col min="10483" max="10483" width="9.7109375" style="258" customWidth="1"/>
    <col min="10484" max="10714" width="8.85546875" style="258"/>
    <col min="10715" max="10717" width="0.7109375" style="258" customWidth="1"/>
    <col min="10718" max="10718" width="22.7109375" style="258" customWidth="1"/>
    <col min="10719" max="10719" width="4.28515625" style="258" customWidth="1"/>
    <col min="10720" max="10720" width="3.7109375" style="258" customWidth="1"/>
    <col min="10721" max="10721" width="9" style="258" customWidth="1"/>
    <col min="10722" max="10722" width="0.5703125" style="258" customWidth="1"/>
    <col min="10723" max="10723" width="10" style="258" customWidth="1"/>
    <col min="10724" max="10724" width="0.5703125" style="258" customWidth="1"/>
    <col min="10725" max="10725" width="11.28515625" style="258" customWidth="1"/>
    <col min="10726" max="10726" width="0.5703125" style="258" customWidth="1"/>
    <col min="10727" max="10727" width="13.42578125" style="258" customWidth="1"/>
    <col min="10728" max="10728" width="0.5703125" style="258" customWidth="1"/>
    <col min="10729" max="10729" width="11.28515625" style="258" customWidth="1"/>
    <col min="10730" max="10730" width="0.5703125" style="258" customWidth="1"/>
    <col min="10731" max="10731" width="9.42578125" style="258" customWidth="1"/>
    <col min="10732" max="10732" width="0.5703125" style="258" customWidth="1"/>
    <col min="10733" max="10733" width="11" style="258" customWidth="1"/>
    <col min="10734" max="10734" width="0.5703125" style="258" customWidth="1"/>
    <col min="10735" max="10735" width="9.28515625" style="258" customWidth="1"/>
    <col min="10736" max="10736" width="0.5703125" style="258" customWidth="1"/>
    <col min="10737" max="10737" width="10.5703125" style="258" customWidth="1"/>
    <col min="10738" max="10738" width="0.5703125" style="258" customWidth="1"/>
    <col min="10739" max="10739" width="9.7109375" style="258" customWidth="1"/>
    <col min="10740" max="10970" width="8.85546875" style="258"/>
    <col min="10971" max="10973" width="0.7109375" style="258" customWidth="1"/>
    <col min="10974" max="10974" width="22.7109375" style="258" customWidth="1"/>
    <col min="10975" max="10975" width="4.28515625" style="258" customWidth="1"/>
    <col min="10976" max="10976" width="3.7109375" style="258" customWidth="1"/>
    <col min="10977" max="10977" width="9" style="258" customWidth="1"/>
    <col min="10978" max="10978" width="0.5703125" style="258" customWidth="1"/>
    <col min="10979" max="10979" width="10" style="258" customWidth="1"/>
    <col min="10980" max="10980" width="0.5703125" style="258" customWidth="1"/>
    <col min="10981" max="10981" width="11.28515625" style="258" customWidth="1"/>
    <col min="10982" max="10982" width="0.5703125" style="258" customWidth="1"/>
    <col min="10983" max="10983" width="13.42578125" style="258" customWidth="1"/>
    <col min="10984" max="10984" width="0.5703125" style="258" customWidth="1"/>
    <col min="10985" max="10985" width="11.28515625" style="258" customWidth="1"/>
    <col min="10986" max="10986" width="0.5703125" style="258" customWidth="1"/>
    <col min="10987" max="10987" width="9.42578125" style="258" customWidth="1"/>
    <col min="10988" max="10988" width="0.5703125" style="258" customWidth="1"/>
    <col min="10989" max="10989" width="11" style="258" customWidth="1"/>
    <col min="10990" max="10990" width="0.5703125" style="258" customWidth="1"/>
    <col min="10991" max="10991" width="9.28515625" style="258" customWidth="1"/>
    <col min="10992" max="10992" width="0.5703125" style="258" customWidth="1"/>
    <col min="10993" max="10993" width="10.5703125" style="258" customWidth="1"/>
    <col min="10994" max="10994" width="0.5703125" style="258" customWidth="1"/>
    <col min="10995" max="10995" width="9.7109375" style="258" customWidth="1"/>
    <col min="10996" max="11226" width="8.85546875" style="258"/>
    <col min="11227" max="11229" width="0.7109375" style="258" customWidth="1"/>
    <col min="11230" max="11230" width="22.7109375" style="258" customWidth="1"/>
    <col min="11231" max="11231" width="4.28515625" style="258" customWidth="1"/>
    <col min="11232" max="11232" width="3.7109375" style="258" customWidth="1"/>
    <col min="11233" max="11233" width="9" style="258" customWidth="1"/>
    <col min="11234" max="11234" width="0.5703125" style="258" customWidth="1"/>
    <col min="11235" max="11235" width="10" style="258" customWidth="1"/>
    <col min="11236" max="11236" width="0.5703125" style="258" customWidth="1"/>
    <col min="11237" max="11237" width="11.28515625" style="258" customWidth="1"/>
    <col min="11238" max="11238" width="0.5703125" style="258" customWidth="1"/>
    <col min="11239" max="11239" width="13.42578125" style="258" customWidth="1"/>
    <col min="11240" max="11240" width="0.5703125" style="258" customWidth="1"/>
    <col min="11241" max="11241" width="11.28515625" style="258" customWidth="1"/>
    <col min="11242" max="11242" width="0.5703125" style="258" customWidth="1"/>
    <col min="11243" max="11243" width="9.42578125" style="258" customWidth="1"/>
    <col min="11244" max="11244" width="0.5703125" style="258" customWidth="1"/>
    <col min="11245" max="11245" width="11" style="258" customWidth="1"/>
    <col min="11246" max="11246" width="0.5703125" style="258" customWidth="1"/>
    <col min="11247" max="11247" width="9.28515625" style="258" customWidth="1"/>
    <col min="11248" max="11248" width="0.5703125" style="258" customWidth="1"/>
    <col min="11249" max="11249" width="10.5703125" style="258" customWidth="1"/>
    <col min="11250" max="11250" width="0.5703125" style="258" customWidth="1"/>
    <col min="11251" max="11251" width="9.7109375" style="258" customWidth="1"/>
    <col min="11252" max="11482" width="8.85546875" style="258"/>
    <col min="11483" max="11485" width="0.7109375" style="258" customWidth="1"/>
    <col min="11486" max="11486" width="22.7109375" style="258" customWidth="1"/>
    <col min="11487" max="11487" width="4.28515625" style="258" customWidth="1"/>
    <col min="11488" max="11488" width="3.7109375" style="258" customWidth="1"/>
    <col min="11489" max="11489" width="9" style="258" customWidth="1"/>
    <col min="11490" max="11490" width="0.5703125" style="258" customWidth="1"/>
    <col min="11491" max="11491" width="10" style="258" customWidth="1"/>
    <col min="11492" max="11492" width="0.5703125" style="258" customWidth="1"/>
    <col min="11493" max="11493" width="11.28515625" style="258" customWidth="1"/>
    <col min="11494" max="11494" width="0.5703125" style="258" customWidth="1"/>
    <col min="11495" max="11495" width="13.42578125" style="258" customWidth="1"/>
    <col min="11496" max="11496" width="0.5703125" style="258" customWidth="1"/>
    <col min="11497" max="11497" width="11.28515625" style="258" customWidth="1"/>
    <col min="11498" max="11498" width="0.5703125" style="258" customWidth="1"/>
    <col min="11499" max="11499" width="9.42578125" style="258" customWidth="1"/>
    <col min="11500" max="11500" width="0.5703125" style="258" customWidth="1"/>
    <col min="11501" max="11501" width="11" style="258" customWidth="1"/>
    <col min="11502" max="11502" width="0.5703125" style="258" customWidth="1"/>
    <col min="11503" max="11503" width="9.28515625" style="258" customWidth="1"/>
    <col min="11504" max="11504" width="0.5703125" style="258" customWidth="1"/>
    <col min="11505" max="11505" width="10.5703125" style="258" customWidth="1"/>
    <col min="11506" max="11506" width="0.5703125" style="258" customWidth="1"/>
    <col min="11507" max="11507" width="9.7109375" style="258" customWidth="1"/>
    <col min="11508" max="11738" width="8.85546875" style="258"/>
    <col min="11739" max="11741" width="0.7109375" style="258" customWidth="1"/>
    <col min="11742" max="11742" width="22.7109375" style="258" customWidth="1"/>
    <col min="11743" max="11743" width="4.28515625" style="258" customWidth="1"/>
    <col min="11744" max="11744" width="3.7109375" style="258" customWidth="1"/>
    <col min="11745" max="11745" width="9" style="258" customWidth="1"/>
    <col min="11746" max="11746" width="0.5703125" style="258" customWidth="1"/>
    <col min="11747" max="11747" width="10" style="258" customWidth="1"/>
    <col min="11748" max="11748" width="0.5703125" style="258" customWidth="1"/>
    <col min="11749" max="11749" width="11.28515625" style="258" customWidth="1"/>
    <col min="11750" max="11750" width="0.5703125" style="258" customWidth="1"/>
    <col min="11751" max="11751" width="13.42578125" style="258" customWidth="1"/>
    <col min="11752" max="11752" width="0.5703125" style="258" customWidth="1"/>
    <col min="11753" max="11753" width="11.28515625" style="258" customWidth="1"/>
    <col min="11754" max="11754" width="0.5703125" style="258" customWidth="1"/>
    <col min="11755" max="11755" width="9.42578125" style="258" customWidth="1"/>
    <col min="11756" max="11756" width="0.5703125" style="258" customWidth="1"/>
    <col min="11757" max="11757" width="11" style="258" customWidth="1"/>
    <col min="11758" max="11758" width="0.5703125" style="258" customWidth="1"/>
    <col min="11759" max="11759" width="9.28515625" style="258" customWidth="1"/>
    <col min="11760" max="11760" width="0.5703125" style="258" customWidth="1"/>
    <col min="11761" max="11761" width="10.5703125" style="258" customWidth="1"/>
    <col min="11762" max="11762" width="0.5703125" style="258" customWidth="1"/>
    <col min="11763" max="11763" width="9.7109375" style="258" customWidth="1"/>
    <col min="11764" max="11994" width="8.85546875" style="258"/>
    <col min="11995" max="11997" width="0.7109375" style="258" customWidth="1"/>
    <col min="11998" max="11998" width="22.7109375" style="258" customWidth="1"/>
    <col min="11999" max="11999" width="4.28515625" style="258" customWidth="1"/>
    <col min="12000" max="12000" width="3.7109375" style="258" customWidth="1"/>
    <col min="12001" max="12001" width="9" style="258" customWidth="1"/>
    <col min="12002" max="12002" width="0.5703125" style="258" customWidth="1"/>
    <col min="12003" max="12003" width="10" style="258" customWidth="1"/>
    <col min="12004" max="12004" width="0.5703125" style="258" customWidth="1"/>
    <col min="12005" max="12005" width="11.28515625" style="258" customWidth="1"/>
    <col min="12006" max="12006" width="0.5703125" style="258" customWidth="1"/>
    <col min="12007" max="12007" width="13.42578125" style="258" customWidth="1"/>
    <col min="12008" max="12008" width="0.5703125" style="258" customWidth="1"/>
    <col min="12009" max="12009" width="11.28515625" style="258" customWidth="1"/>
    <col min="12010" max="12010" width="0.5703125" style="258" customWidth="1"/>
    <col min="12011" max="12011" width="9.42578125" style="258" customWidth="1"/>
    <col min="12012" max="12012" width="0.5703125" style="258" customWidth="1"/>
    <col min="12013" max="12013" width="11" style="258" customWidth="1"/>
    <col min="12014" max="12014" width="0.5703125" style="258" customWidth="1"/>
    <col min="12015" max="12015" width="9.28515625" style="258" customWidth="1"/>
    <col min="12016" max="12016" width="0.5703125" style="258" customWidth="1"/>
    <col min="12017" max="12017" width="10.5703125" style="258" customWidth="1"/>
    <col min="12018" max="12018" width="0.5703125" style="258" customWidth="1"/>
    <col min="12019" max="12019" width="9.7109375" style="258" customWidth="1"/>
    <col min="12020" max="12250" width="8.85546875" style="258"/>
    <col min="12251" max="12253" width="0.7109375" style="258" customWidth="1"/>
    <col min="12254" max="12254" width="22.7109375" style="258" customWidth="1"/>
    <col min="12255" max="12255" width="4.28515625" style="258" customWidth="1"/>
    <col min="12256" max="12256" width="3.7109375" style="258" customWidth="1"/>
    <col min="12257" max="12257" width="9" style="258" customWidth="1"/>
    <col min="12258" max="12258" width="0.5703125" style="258" customWidth="1"/>
    <col min="12259" max="12259" width="10" style="258" customWidth="1"/>
    <col min="12260" max="12260" width="0.5703125" style="258" customWidth="1"/>
    <col min="12261" max="12261" width="11.28515625" style="258" customWidth="1"/>
    <col min="12262" max="12262" width="0.5703125" style="258" customWidth="1"/>
    <col min="12263" max="12263" width="13.42578125" style="258" customWidth="1"/>
    <col min="12264" max="12264" width="0.5703125" style="258" customWidth="1"/>
    <col min="12265" max="12265" width="11.28515625" style="258" customWidth="1"/>
    <col min="12266" max="12266" width="0.5703125" style="258" customWidth="1"/>
    <col min="12267" max="12267" width="9.42578125" style="258" customWidth="1"/>
    <col min="12268" max="12268" width="0.5703125" style="258" customWidth="1"/>
    <col min="12269" max="12269" width="11" style="258" customWidth="1"/>
    <col min="12270" max="12270" width="0.5703125" style="258" customWidth="1"/>
    <col min="12271" max="12271" width="9.28515625" style="258" customWidth="1"/>
    <col min="12272" max="12272" width="0.5703125" style="258" customWidth="1"/>
    <col min="12273" max="12273" width="10.5703125" style="258" customWidth="1"/>
    <col min="12274" max="12274" width="0.5703125" style="258" customWidth="1"/>
    <col min="12275" max="12275" width="9.7109375" style="258" customWidth="1"/>
    <col min="12276" max="12506" width="8.85546875" style="258"/>
    <col min="12507" max="12509" width="0.7109375" style="258" customWidth="1"/>
    <col min="12510" max="12510" width="22.7109375" style="258" customWidth="1"/>
    <col min="12511" max="12511" width="4.28515625" style="258" customWidth="1"/>
    <col min="12512" max="12512" width="3.7109375" style="258" customWidth="1"/>
    <col min="12513" max="12513" width="9" style="258" customWidth="1"/>
    <col min="12514" max="12514" width="0.5703125" style="258" customWidth="1"/>
    <col min="12515" max="12515" width="10" style="258" customWidth="1"/>
    <col min="12516" max="12516" width="0.5703125" style="258" customWidth="1"/>
    <col min="12517" max="12517" width="11.28515625" style="258" customWidth="1"/>
    <col min="12518" max="12518" width="0.5703125" style="258" customWidth="1"/>
    <col min="12519" max="12519" width="13.42578125" style="258" customWidth="1"/>
    <col min="12520" max="12520" width="0.5703125" style="258" customWidth="1"/>
    <col min="12521" max="12521" width="11.28515625" style="258" customWidth="1"/>
    <col min="12522" max="12522" width="0.5703125" style="258" customWidth="1"/>
    <col min="12523" max="12523" width="9.42578125" style="258" customWidth="1"/>
    <col min="12524" max="12524" width="0.5703125" style="258" customWidth="1"/>
    <col min="12525" max="12525" width="11" style="258" customWidth="1"/>
    <col min="12526" max="12526" width="0.5703125" style="258" customWidth="1"/>
    <col min="12527" max="12527" width="9.28515625" style="258" customWidth="1"/>
    <col min="12528" max="12528" width="0.5703125" style="258" customWidth="1"/>
    <col min="12529" max="12529" width="10.5703125" style="258" customWidth="1"/>
    <col min="12530" max="12530" width="0.5703125" style="258" customWidth="1"/>
    <col min="12531" max="12531" width="9.7109375" style="258" customWidth="1"/>
    <col min="12532" max="12762" width="8.85546875" style="258"/>
    <col min="12763" max="12765" width="0.7109375" style="258" customWidth="1"/>
    <col min="12766" max="12766" width="22.7109375" style="258" customWidth="1"/>
    <col min="12767" max="12767" width="4.28515625" style="258" customWidth="1"/>
    <col min="12768" max="12768" width="3.7109375" style="258" customWidth="1"/>
    <col min="12769" max="12769" width="9" style="258" customWidth="1"/>
    <col min="12770" max="12770" width="0.5703125" style="258" customWidth="1"/>
    <col min="12771" max="12771" width="10" style="258" customWidth="1"/>
    <col min="12772" max="12772" width="0.5703125" style="258" customWidth="1"/>
    <col min="12773" max="12773" width="11.28515625" style="258" customWidth="1"/>
    <col min="12774" max="12774" width="0.5703125" style="258" customWidth="1"/>
    <col min="12775" max="12775" width="13.42578125" style="258" customWidth="1"/>
    <col min="12776" max="12776" width="0.5703125" style="258" customWidth="1"/>
    <col min="12777" max="12777" width="11.28515625" style="258" customWidth="1"/>
    <col min="12778" max="12778" width="0.5703125" style="258" customWidth="1"/>
    <col min="12779" max="12779" width="9.42578125" style="258" customWidth="1"/>
    <col min="12780" max="12780" width="0.5703125" style="258" customWidth="1"/>
    <col min="12781" max="12781" width="11" style="258" customWidth="1"/>
    <col min="12782" max="12782" width="0.5703125" style="258" customWidth="1"/>
    <col min="12783" max="12783" width="9.28515625" style="258" customWidth="1"/>
    <col min="12784" max="12784" width="0.5703125" style="258" customWidth="1"/>
    <col min="12785" max="12785" width="10.5703125" style="258" customWidth="1"/>
    <col min="12786" max="12786" width="0.5703125" style="258" customWidth="1"/>
    <col min="12787" max="12787" width="9.7109375" style="258" customWidth="1"/>
    <col min="12788" max="13018" width="8.85546875" style="258"/>
    <col min="13019" max="13021" width="0.7109375" style="258" customWidth="1"/>
    <col min="13022" max="13022" width="22.7109375" style="258" customWidth="1"/>
    <col min="13023" max="13023" width="4.28515625" style="258" customWidth="1"/>
    <col min="13024" max="13024" width="3.7109375" style="258" customWidth="1"/>
    <col min="13025" max="13025" width="9" style="258" customWidth="1"/>
    <col min="13026" max="13026" width="0.5703125" style="258" customWidth="1"/>
    <col min="13027" max="13027" width="10" style="258" customWidth="1"/>
    <col min="13028" max="13028" width="0.5703125" style="258" customWidth="1"/>
    <col min="13029" max="13029" width="11.28515625" style="258" customWidth="1"/>
    <col min="13030" max="13030" width="0.5703125" style="258" customWidth="1"/>
    <col min="13031" max="13031" width="13.42578125" style="258" customWidth="1"/>
    <col min="13032" max="13032" width="0.5703125" style="258" customWidth="1"/>
    <col min="13033" max="13033" width="11.28515625" style="258" customWidth="1"/>
    <col min="13034" max="13034" width="0.5703125" style="258" customWidth="1"/>
    <col min="13035" max="13035" width="9.42578125" style="258" customWidth="1"/>
    <col min="13036" max="13036" width="0.5703125" style="258" customWidth="1"/>
    <col min="13037" max="13037" width="11" style="258" customWidth="1"/>
    <col min="13038" max="13038" width="0.5703125" style="258" customWidth="1"/>
    <col min="13039" max="13039" width="9.28515625" style="258" customWidth="1"/>
    <col min="13040" max="13040" width="0.5703125" style="258" customWidth="1"/>
    <col min="13041" max="13041" width="10.5703125" style="258" customWidth="1"/>
    <col min="13042" max="13042" width="0.5703125" style="258" customWidth="1"/>
    <col min="13043" max="13043" width="9.7109375" style="258" customWidth="1"/>
    <col min="13044" max="13274" width="8.85546875" style="258"/>
    <col min="13275" max="13277" width="0.7109375" style="258" customWidth="1"/>
    <col min="13278" max="13278" width="22.7109375" style="258" customWidth="1"/>
    <col min="13279" max="13279" width="4.28515625" style="258" customWidth="1"/>
    <col min="13280" max="13280" width="3.7109375" style="258" customWidth="1"/>
    <col min="13281" max="13281" width="9" style="258" customWidth="1"/>
    <col min="13282" max="13282" width="0.5703125" style="258" customWidth="1"/>
    <col min="13283" max="13283" width="10" style="258" customWidth="1"/>
    <col min="13284" max="13284" width="0.5703125" style="258" customWidth="1"/>
    <col min="13285" max="13285" width="11.28515625" style="258" customWidth="1"/>
    <col min="13286" max="13286" width="0.5703125" style="258" customWidth="1"/>
    <col min="13287" max="13287" width="13.42578125" style="258" customWidth="1"/>
    <col min="13288" max="13288" width="0.5703125" style="258" customWidth="1"/>
    <col min="13289" max="13289" width="11.28515625" style="258" customWidth="1"/>
    <col min="13290" max="13290" width="0.5703125" style="258" customWidth="1"/>
    <col min="13291" max="13291" width="9.42578125" style="258" customWidth="1"/>
    <col min="13292" max="13292" width="0.5703125" style="258" customWidth="1"/>
    <col min="13293" max="13293" width="11" style="258" customWidth="1"/>
    <col min="13294" max="13294" width="0.5703125" style="258" customWidth="1"/>
    <col min="13295" max="13295" width="9.28515625" style="258" customWidth="1"/>
    <col min="13296" max="13296" width="0.5703125" style="258" customWidth="1"/>
    <col min="13297" max="13297" width="10.5703125" style="258" customWidth="1"/>
    <col min="13298" max="13298" width="0.5703125" style="258" customWidth="1"/>
    <col min="13299" max="13299" width="9.7109375" style="258" customWidth="1"/>
    <col min="13300" max="13530" width="8.85546875" style="258"/>
    <col min="13531" max="13533" width="0.7109375" style="258" customWidth="1"/>
    <col min="13534" max="13534" width="22.7109375" style="258" customWidth="1"/>
    <col min="13535" max="13535" width="4.28515625" style="258" customWidth="1"/>
    <col min="13536" max="13536" width="3.7109375" style="258" customWidth="1"/>
    <col min="13537" max="13537" width="9" style="258" customWidth="1"/>
    <col min="13538" max="13538" width="0.5703125" style="258" customWidth="1"/>
    <col min="13539" max="13539" width="10" style="258" customWidth="1"/>
    <col min="13540" max="13540" width="0.5703125" style="258" customWidth="1"/>
    <col min="13541" max="13541" width="11.28515625" style="258" customWidth="1"/>
    <col min="13542" max="13542" width="0.5703125" style="258" customWidth="1"/>
    <col min="13543" max="13543" width="13.42578125" style="258" customWidth="1"/>
    <col min="13544" max="13544" width="0.5703125" style="258" customWidth="1"/>
    <col min="13545" max="13545" width="11.28515625" style="258" customWidth="1"/>
    <col min="13546" max="13546" width="0.5703125" style="258" customWidth="1"/>
    <col min="13547" max="13547" width="9.42578125" style="258" customWidth="1"/>
    <col min="13548" max="13548" width="0.5703125" style="258" customWidth="1"/>
    <col min="13549" max="13549" width="11" style="258" customWidth="1"/>
    <col min="13550" max="13550" width="0.5703125" style="258" customWidth="1"/>
    <col min="13551" max="13551" width="9.28515625" style="258" customWidth="1"/>
    <col min="13552" max="13552" width="0.5703125" style="258" customWidth="1"/>
    <col min="13553" max="13553" width="10.5703125" style="258" customWidth="1"/>
    <col min="13554" max="13554" width="0.5703125" style="258" customWidth="1"/>
    <col min="13555" max="13555" width="9.7109375" style="258" customWidth="1"/>
    <col min="13556" max="13786" width="8.85546875" style="258"/>
    <col min="13787" max="13789" width="0.7109375" style="258" customWidth="1"/>
    <col min="13790" max="13790" width="22.7109375" style="258" customWidth="1"/>
    <col min="13791" max="13791" width="4.28515625" style="258" customWidth="1"/>
    <col min="13792" max="13792" width="3.7109375" style="258" customWidth="1"/>
    <col min="13793" max="13793" width="9" style="258" customWidth="1"/>
    <col min="13794" max="13794" width="0.5703125" style="258" customWidth="1"/>
    <col min="13795" max="13795" width="10" style="258" customWidth="1"/>
    <col min="13796" max="13796" width="0.5703125" style="258" customWidth="1"/>
    <col min="13797" max="13797" width="11.28515625" style="258" customWidth="1"/>
    <col min="13798" max="13798" width="0.5703125" style="258" customWidth="1"/>
    <col min="13799" max="13799" width="13.42578125" style="258" customWidth="1"/>
    <col min="13800" max="13800" width="0.5703125" style="258" customWidth="1"/>
    <col min="13801" max="13801" width="11.28515625" style="258" customWidth="1"/>
    <col min="13802" max="13802" width="0.5703125" style="258" customWidth="1"/>
    <col min="13803" max="13803" width="9.42578125" style="258" customWidth="1"/>
    <col min="13804" max="13804" width="0.5703125" style="258" customWidth="1"/>
    <col min="13805" max="13805" width="11" style="258" customWidth="1"/>
    <col min="13806" max="13806" width="0.5703125" style="258" customWidth="1"/>
    <col min="13807" max="13807" width="9.28515625" style="258" customWidth="1"/>
    <col min="13808" max="13808" width="0.5703125" style="258" customWidth="1"/>
    <col min="13809" max="13809" width="10.5703125" style="258" customWidth="1"/>
    <col min="13810" max="13810" width="0.5703125" style="258" customWidth="1"/>
    <col min="13811" max="13811" width="9.7109375" style="258" customWidth="1"/>
    <col min="13812" max="14042" width="8.85546875" style="258"/>
    <col min="14043" max="14045" width="0.7109375" style="258" customWidth="1"/>
    <col min="14046" max="14046" width="22.7109375" style="258" customWidth="1"/>
    <col min="14047" max="14047" width="4.28515625" style="258" customWidth="1"/>
    <col min="14048" max="14048" width="3.7109375" style="258" customWidth="1"/>
    <col min="14049" max="14049" width="9" style="258" customWidth="1"/>
    <col min="14050" max="14050" width="0.5703125" style="258" customWidth="1"/>
    <col min="14051" max="14051" width="10" style="258" customWidth="1"/>
    <col min="14052" max="14052" width="0.5703125" style="258" customWidth="1"/>
    <col min="14053" max="14053" width="11.28515625" style="258" customWidth="1"/>
    <col min="14054" max="14054" width="0.5703125" style="258" customWidth="1"/>
    <col min="14055" max="14055" width="13.42578125" style="258" customWidth="1"/>
    <col min="14056" max="14056" width="0.5703125" style="258" customWidth="1"/>
    <col min="14057" max="14057" width="11.28515625" style="258" customWidth="1"/>
    <col min="14058" max="14058" width="0.5703125" style="258" customWidth="1"/>
    <col min="14059" max="14059" width="9.42578125" style="258" customWidth="1"/>
    <col min="14060" max="14060" width="0.5703125" style="258" customWidth="1"/>
    <col min="14061" max="14061" width="11" style="258" customWidth="1"/>
    <col min="14062" max="14062" width="0.5703125" style="258" customWidth="1"/>
    <col min="14063" max="14063" width="9.28515625" style="258" customWidth="1"/>
    <col min="14064" max="14064" width="0.5703125" style="258" customWidth="1"/>
    <col min="14065" max="14065" width="10.5703125" style="258" customWidth="1"/>
    <col min="14066" max="14066" width="0.5703125" style="258" customWidth="1"/>
    <col min="14067" max="14067" width="9.7109375" style="258" customWidth="1"/>
    <col min="14068" max="14298" width="8.85546875" style="258"/>
    <col min="14299" max="14301" width="0.7109375" style="258" customWidth="1"/>
    <col min="14302" max="14302" width="22.7109375" style="258" customWidth="1"/>
    <col min="14303" max="14303" width="4.28515625" style="258" customWidth="1"/>
    <col min="14304" max="14304" width="3.7109375" style="258" customWidth="1"/>
    <col min="14305" max="14305" width="9" style="258" customWidth="1"/>
    <col min="14306" max="14306" width="0.5703125" style="258" customWidth="1"/>
    <col min="14307" max="14307" width="10" style="258" customWidth="1"/>
    <col min="14308" max="14308" width="0.5703125" style="258" customWidth="1"/>
    <col min="14309" max="14309" width="11.28515625" style="258" customWidth="1"/>
    <col min="14310" max="14310" width="0.5703125" style="258" customWidth="1"/>
    <col min="14311" max="14311" width="13.42578125" style="258" customWidth="1"/>
    <col min="14312" max="14312" width="0.5703125" style="258" customWidth="1"/>
    <col min="14313" max="14313" width="11.28515625" style="258" customWidth="1"/>
    <col min="14314" max="14314" width="0.5703125" style="258" customWidth="1"/>
    <col min="14315" max="14315" width="9.42578125" style="258" customWidth="1"/>
    <col min="14316" max="14316" width="0.5703125" style="258" customWidth="1"/>
    <col min="14317" max="14317" width="11" style="258" customWidth="1"/>
    <col min="14318" max="14318" width="0.5703125" style="258" customWidth="1"/>
    <col min="14319" max="14319" width="9.28515625" style="258" customWidth="1"/>
    <col min="14320" max="14320" width="0.5703125" style="258" customWidth="1"/>
    <col min="14321" max="14321" width="10.5703125" style="258" customWidth="1"/>
    <col min="14322" max="14322" width="0.5703125" style="258" customWidth="1"/>
    <col min="14323" max="14323" width="9.7109375" style="258" customWidth="1"/>
    <col min="14324" max="14554" width="8.85546875" style="258"/>
    <col min="14555" max="14557" width="0.7109375" style="258" customWidth="1"/>
    <col min="14558" max="14558" width="22.7109375" style="258" customWidth="1"/>
    <col min="14559" max="14559" width="4.28515625" style="258" customWidth="1"/>
    <col min="14560" max="14560" width="3.7109375" style="258" customWidth="1"/>
    <col min="14561" max="14561" width="9" style="258" customWidth="1"/>
    <col min="14562" max="14562" width="0.5703125" style="258" customWidth="1"/>
    <col min="14563" max="14563" width="10" style="258" customWidth="1"/>
    <col min="14564" max="14564" width="0.5703125" style="258" customWidth="1"/>
    <col min="14565" max="14565" width="11.28515625" style="258" customWidth="1"/>
    <col min="14566" max="14566" width="0.5703125" style="258" customWidth="1"/>
    <col min="14567" max="14567" width="13.42578125" style="258" customWidth="1"/>
    <col min="14568" max="14568" width="0.5703125" style="258" customWidth="1"/>
    <col min="14569" max="14569" width="11.28515625" style="258" customWidth="1"/>
    <col min="14570" max="14570" width="0.5703125" style="258" customWidth="1"/>
    <col min="14571" max="14571" width="9.42578125" style="258" customWidth="1"/>
    <col min="14572" max="14572" width="0.5703125" style="258" customWidth="1"/>
    <col min="14573" max="14573" width="11" style="258" customWidth="1"/>
    <col min="14574" max="14574" width="0.5703125" style="258" customWidth="1"/>
    <col min="14575" max="14575" width="9.28515625" style="258" customWidth="1"/>
    <col min="14576" max="14576" width="0.5703125" style="258" customWidth="1"/>
    <col min="14577" max="14577" width="10.5703125" style="258" customWidth="1"/>
    <col min="14578" max="14578" width="0.5703125" style="258" customWidth="1"/>
    <col min="14579" max="14579" width="9.7109375" style="258" customWidth="1"/>
    <col min="14580" max="14810" width="8.85546875" style="258"/>
    <col min="14811" max="14813" width="0.7109375" style="258" customWidth="1"/>
    <col min="14814" max="14814" width="22.7109375" style="258" customWidth="1"/>
    <col min="14815" max="14815" width="4.28515625" style="258" customWidth="1"/>
    <col min="14816" max="14816" width="3.7109375" style="258" customWidth="1"/>
    <col min="14817" max="14817" width="9" style="258" customWidth="1"/>
    <col min="14818" max="14818" width="0.5703125" style="258" customWidth="1"/>
    <col min="14819" max="14819" width="10" style="258" customWidth="1"/>
    <col min="14820" max="14820" width="0.5703125" style="258" customWidth="1"/>
    <col min="14821" max="14821" width="11.28515625" style="258" customWidth="1"/>
    <col min="14822" max="14822" width="0.5703125" style="258" customWidth="1"/>
    <col min="14823" max="14823" width="13.42578125" style="258" customWidth="1"/>
    <col min="14824" max="14824" width="0.5703125" style="258" customWidth="1"/>
    <col min="14825" max="14825" width="11.28515625" style="258" customWidth="1"/>
    <col min="14826" max="14826" width="0.5703125" style="258" customWidth="1"/>
    <col min="14827" max="14827" width="9.42578125" style="258" customWidth="1"/>
    <col min="14828" max="14828" width="0.5703125" style="258" customWidth="1"/>
    <col min="14829" max="14829" width="11" style="258" customWidth="1"/>
    <col min="14830" max="14830" width="0.5703125" style="258" customWidth="1"/>
    <col min="14831" max="14831" width="9.28515625" style="258" customWidth="1"/>
    <col min="14832" max="14832" width="0.5703125" style="258" customWidth="1"/>
    <col min="14833" max="14833" width="10.5703125" style="258" customWidth="1"/>
    <col min="14834" max="14834" width="0.5703125" style="258" customWidth="1"/>
    <col min="14835" max="14835" width="9.7109375" style="258" customWidth="1"/>
    <col min="14836" max="15066" width="8.85546875" style="258"/>
    <col min="15067" max="15069" width="0.7109375" style="258" customWidth="1"/>
    <col min="15070" max="15070" width="22.7109375" style="258" customWidth="1"/>
    <col min="15071" max="15071" width="4.28515625" style="258" customWidth="1"/>
    <col min="15072" max="15072" width="3.7109375" style="258" customWidth="1"/>
    <col min="15073" max="15073" width="9" style="258" customWidth="1"/>
    <col min="15074" max="15074" width="0.5703125" style="258" customWidth="1"/>
    <col min="15075" max="15075" width="10" style="258" customWidth="1"/>
    <col min="15076" max="15076" width="0.5703125" style="258" customWidth="1"/>
    <col min="15077" max="15077" width="11.28515625" style="258" customWidth="1"/>
    <col min="15078" max="15078" width="0.5703125" style="258" customWidth="1"/>
    <col min="15079" max="15079" width="13.42578125" style="258" customWidth="1"/>
    <col min="15080" max="15080" width="0.5703125" style="258" customWidth="1"/>
    <col min="15081" max="15081" width="11.28515625" style="258" customWidth="1"/>
    <col min="15082" max="15082" width="0.5703125" style="258" customWidth="1"/>
    <col min="15083" max="15083" width="9.42578125" style="258" customWidth="1"/>
    <col min="15084" max="15084" width="0.5703125" style="258" customWidth="1"/>
    <col min="15085" max="15085" width="11" style="258" customWidth="1"/>
    <col min="15086" max="15086" width="0.5703125" style="258" customWidth="1"/>
    <col min="15087" max="15087" width="9.28515625" style="258" customWidth="1"/>
    <col min="15088" max="15088" width="0.5703125" style="258" customWidth="1"/>
    <col min="15089" max="15089" width="10.5703125" style="258" customWidth="1"/>
    <col min="15090" max="15090" width="0.5703125" style="258" customWidth="1"/>
    <col min="15091" max="15091" width="9.7109375" style="258" customWidth="1"/>
    <col min="15092" max="15322" width="8.85546875" style="258"/>
    <col min="15323" max="15325" width="0.7109375" style="258" customWidth="1"/>
    <col min="15326" max="15326" width="22.7109375" style="258" customWidth="1"/>
    <col min="15327" max="15327" width="4.28515625" style="258" customWidth="1"/>
    <col min="15328" max="15328" width="3.7109375" style="258" customWidth="1"/>
    <col min="15329" max="15329" width="9" style="258" customWidth="1"/>
    <col min="15330" max="15330" width="0.5703125" style="258" customWidth="1"/>
    <col min="15331" max="15331" width="10" style="258" customWidth="1"/>
    <col min="15332" max="15332" width="0.5703125" style="258" customWidth="1"/>
    <col min="15333" max="15333" width="11.28515625" style="258" customWidth="1"/>
    <col min="15334" max="15334" width="0.5703125" style="258" customWidth="1"/>
    <col min="15335" max="15335" width="13.42578125" style="258" customWidth="1"/>
    <col min="15336" max="15336" width="0.5703125" style="258" customWidth="1"/>
    <col min="15337" max="15337" width="11.28515625" style="258" customWidth="1"/>
    <col min="15338" max="15338" width="0.5703125" style="258" customWidth="1"/>
    <col min="15339" max="15339" width="9.42578125" style="258" customWidth="1"/>
    <col min="15340" max="15340" width="0.5703125" style="258" customWidth="1"/>
    <col min="15341" max="15341" width="11" style="258" customWidth="1"/>
    <col min="15342" max="15342" width="0.5703125" style="258" customWidth="1"/>
    <col min="15343" max="15343" width="9.28515625" style="258" customWidth="1"/>
    <col min="15344" max="15344" width="0.5703125" style="258" customWidth="1"/>
    <col min="15345" max="15345" width="10.5703125" style="258" customWidth="1"/>
    <col min="15346" max="15346" width="0.5703125" style="258" customWidth="1"/>
    <col min="15347" max="15347" width="9.7109375" style="258" customWidth="1"/>
    <col min="15348" max="15578" width="8.85546875" style="258"/>
    <col min="15579" max="15581" width="0.7109375" style="258" customWidth="1"/>
    <col min="15582" max="15582" width="22.7109375" style="258" customWidth="1"/>
    <col min="15583" max="15583" width="4.28515625" style="258" customWidth="1"/>
    <col min="15584" max="15584" width="3.7109375" style="258" customWidth="1"/>
    <col min="15585" max="15585" width="9" style="258" customWidth="1"/>
    <col min="15586" max="15586" width="0.5703125" style="258" customWidth="1"/>
    <col min="15587" max="15587" width="10" style="258" customWidth="1"/>
    <col min="15588" max="15588" width="0.5703125" style="258" customWidth="1"/>
    <col min="15589" max="15589" width="11.28515625" style="258" customWidth="1"/>
    <col min="15590" max="15590" width="0.5703125" style="258" customWidth="1"/>
    <col min="15591" max="15591" width="13.42578125" style="258" customWidth="1"/>
    <col min="15592" max="15592" width="0.5703125" style="258" customWidth="1"/>
    <col min="15593" max="15593" width="11.28515625" style="258" customWidth="1"/>
    <col min="15594" max="15594" width="0.5703125" style="258" customWidth="1"/>
    <col min="15595" max="15595" width="9.42578125" style="258" customWidth="1"/>
    <col min="15596" max="15596" width="0.5703125" style="258" customWidth="1"/>
    <col min="15597" max="15597" width="11" style="258" customWidth="1"/>
    <col min="15598" max="15598" width="0.5703125" style="258" customWidth="1"/>
    <col min="15599" max="15599" width="9.28515625" style="258" customWidth="1"/>
    <col min="15600" max="15600" width="0.5703125" style="258" customWidth="1"/>
    <col min="15601" max="15601" width="10.5703125" style="258" customWidth="1"/>
    <col min="15602" max="15602" width="0.5703125" style="258" customWidth="1"/>
    <col min="15603" max="15603" width="9.7109375" style="258" customWidth="1"/>
    <col min="15604" max="15834" width="8.85546875" style="258"/>
    <col min="15835" max="15837" width="0.7109375" style="258" customWidth="1"/>
    <col min="15838" max="15838" width="22.7109375" style="258" customWidth="1"/>
    <col min="15839" max="15839" width="4.28515625" style="258" customWidth="1"/>
    <col min="15840" max="15840" width="3.7109375" style="258" customWidth="1"/>
    <col min="15841" max="15841" width="9" style="258" customWidth="1"/>
    <col min="15842" max="15842" width="0.5703125" style="258" customWidth="1"/>
    <col min="15843" max="15843" width="10" style="258" customWidth="1"/>
    <col min="15844" max="15844" width="0.5703125" style="258" customWidth="1"/>
    <col min="15845" max="15845" width="11.28515625" style="258" customWidth="1"/>
    <col min="15846" max="15846" width="0.5703125" style="258" customWidth="1"/>
    <col min="15847" max="15847" width="13.42578125" style="258" customWidth="1"/>
    <col min="15848" max="15848" width="0.5703125" style="258" customWidth="1"/>
    <col min="15849" max="15849" width="11.28515625" style="258" customWidth="1"/>
    <col min="15850" max="15850" width="0.5703125" style="258" customWidth="1"/>
    <col min="15851" max="15851" width="9.42578125" style="258" customWidth="1"/>
    <col min="15852" max="15852" width="0.5703125" style="258" customWidth="1"/>
    <col min="15853" max="15853" width="11" style="258" customWidth="1"/>
    <col min="15854" max="15854" width="0.5703125" style="258" customWidth="1"/>
    <col min="15855" max="15855" width="9.28515625" style="258" customWidth="1"/>
    <col min="15856" max="15856" width="0.5703125" style="258" customWidth="1"/>
    <col min="15857" max="15857" width="10.5703125" style="258" customWidth="1"/>
    <col min="15858" max="15858" width="0.5703125" style="258" customWidth="1"/>
    <col min="15859" max="15859" width="9.7109375" style="258" customWidth="1"/>
    <col min="15860" max="16090" width="8.85546875" style="258"/>
    <col min="16091" max="16093" width="0.7109375" style="258" customWidth="1"/>
    <col min="16094" max="16094" width="22.7109375" style="258" customWidth="1"/>
    <col min="16095" max="16095" width="4.28515625" style="258" customWidth="1"/>
    <col min="16096" max="16096" width="3.7109375" style="258" customWidth="1"/>
    <col min="16097" max="16097" width="9" style="258" customWidth="1"/>
    <col min="16098" max="16098" width="0.5703125" style="258" customWidth="1"/>
    <col min="16099" max="16099" width="10" style="258" customWidth="1"/>
    <col min="16100" max="16100" width="0.5703125" style="258" customWidth="1"/>
    <col min="16101" max="16101" width="11.28515625" style="258" customWidth="1"/>
    <col min="16102" max="16102" width="0.5703125" style="258" customWidth="1"/>
    <col min="16103" max="16103" width="13.42578125" style="258" customWidth="1"/>
    <col min="16104" max="16104" width="0.5703125" style="258" customWidth="1"/>
    <col min="16105" max="16105" width="11.28515625" style="258" customWidth="1"/>
    <col min="16106" max="16106" width="0.5703125" style="258" customWidth="1"/>
    <col min="16107" max="16107" width="9.42578125" style="258" customWidth="1"/>
    <col min="16108" max="16108" width="0.5703125" style="258" customWidth="1"/>
    <col min="16109" max="16109" width="11" style="258" customWidth="1"/>
    <col min="16110" max="16110" width="0.5703125" style="258" customWidth="1"/>
    <col min="16111" max="16111" width="9.28515625" style="258" customWidth="1"/>
    <col min="16112" max="16112" width="0.5703125" style="258" customWidth="1"/>
    <col min="16113" max="16113" width="10.5703125" style="258" customWidth="1"/>
    <col min="16114" max="16114" width="0.5703125" style="258" customWidth="1"/>
    <col min="16115" max="16115" width="9.7109375" style="258" customWidth="1"/>
    <col min="16116" max="16345" width="8.85546875" style="258"/>
    <col min="16346" max="16384" width="9.28515625" style="258" customWidth="1"/>
  </cols>
  <sheetData>
    <row r="1" spans="1:22" ht="16.5" customHeight="1" x14ac:dyDescent="0.2">
      <c r="A1" s="255" t="s">
        <v>90</v>
      </c>
      <c r="B1" s="255"/>
      <c r="C1" s="255"/>
      <c r="D1" s="255"/>
      <c r="E1" s="256"/>
      <c r="F1" s="256"/>
      <c r="G1" s="257"/>
      <c r="H1" s="314"/>
      <c r="I1" s="314"/>
      <c r="J1" s="314"/>
      <c r="K1" s="314"/>
      <c r="L1" s="314"/>
      <c r="M1" s="314"/>
      <c r="N1" s="314"/>
      <c r="O1" s="314"/>
      <c r="Q1" s="314"/>
      <c r="R1" s="314"/>
      <c r="S1" s="314"/>
      <c r="T1" s="314"/>
      <c r="U1" s="316"/>
      <c r="V1" s="317"/>
    </row>
    <row r="2" spans="1:22" ht="16.5" customHeight="1" x14ac:dyDescent="0.2">
      <c r="A2" s="255" t="s">
        <v>63</v>
      </c>
      <c r="B2" s="255"/>
      <c r="C2" s="255"/>
      <c r="D2" s="255"/>
      <c r="E2" s="256"/>
      <c r="F2" s="256"/>
      <c r="G2" s="257"/>
      <c r="H2" s="314"/>
      <c r="I2" s="314"/>
      <c r="J2" s="314"/>
      <c r="K2" s="314"/>
      <c r="L2" s="314"/>
      <c r="M2" s="314"/>
      <c r="N2" s="314"/>
      <c r="O2" s="314"/>
      <c r="Q2" s="314"/>
      <c r="R2" s="314"/>
      <c r="S2" s="314"/>
      <c r="T2" s="314"/>
      <c r="U2" s="316"/>
      <c r="V2" s="314"/>
    </row>
    <row r="3" spans="1:22" ht="16.5" customHeight="1" x14ac:dyDescent="0.2">
      <c r="A3" s="259" t="str">
        <f>'Eng 7-8 P&amp;L (9M)'!A3</f>
        <v>For the nine-month period ended 30 September 2021</v>
      </c>
      <c r="B3" s="259"/>
      <c r="C3" s="259"/>
      <c r="D3" s="259"/>
      <c r="E3" s="260"/>
      <c r="F3" s="260"/>
      <c r="G3" s="261"/>
      <c r="H3" s="318"/>
      <c r="I3" s="318"/>
      <c r="J3" s="318"/>
      <c r="K3" s="318"/>
      <c r="L3" s="318"/>
      <c r="M3" s="318"/>
      <c r="N3" s="318"/>
      <c r="O3" s="318"/>
      <c r="P3" s="319"/>
      <c r="Q3" s="318"/>
      <c r="R3" s="318"/>
      <c r="S3" s="318"/>
      <c r="T3" s="318"/>
      <c r="U3" s="320"/>
      <c r="V3" s="318"/>
    </row>
    <row r="4" spans="1:22" ht="16.5" customHeight="1" x14ac:dyDescent="0.2">
      <c r="A4" s="263"/>
      <c r="B4" s="264"/>
      <c r="C4" s="264"/>
      <c r="D4" s="265"/>
      <c r="E4" s="265"/>
      <c r="F4" s="265"/>
      <c r="G4" s="263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</row>
    <row r="5" spans="1:22" ht="16.5" customHeight="1" x14ac:dyDescent="0.2">
      <c r="A5" s="263"/>
      <c r="B5" s="264"/>
      <c r="C5" s="264"/>
      <c r="D5" s="265"/>
      <c r="E5" s="265"/>
      <c r="F5" s="265"/>
      <c r="G5" s="263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</row>
    <row r="6" spans="1:22" s="263" customFormat="1" ht="16.5" customHeight="1" x14ac:dyDescent="0.2">
      <c r="B6" s="264"/>
      <c r="C6" s="264"/>
      <c r="D6" s="265"/>
      <c r="E6" s="265"/>
      <c r="F6" s="265"/>
      <c r="H6" s="385" t="s">
        <v>78</v>
      </c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</row>
    <row r="7" spans="1:22" s="263" customFormat="1" ht="16.5" customHeight="1" x14ac:dyDescent="0.2">
      <c r="B7" s="264"/>
      <c r="C7" s="264"/>
      <c r="D7" s="265"/>
      <c r="E7" s="265"/>
      <c r="F7" s="265"/>
      <c r="H7" s="386" t="s">
        <v>188</v>
      </c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</row>
    <row r="8" spans="1:22" s="263" customFormat="1" ht="16.5" customHeight="1" x14ac:dyDescent="0.2">
      <c r="B8" s="264"/>
      <c r="C8" s="264"/>
      <c r="D8" s="265"/>
      <c r="E8" s="265"/>
      <c r="F8" s="265"/>
      <c r="H8" s="386" t="s">
        <v>46</v>
      </c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21"/>
      <c r="T8" s="321"/>
      <c r="U8" s="321"/>
      <c r="V8" s="321"/>
    </row>
    <row r="9" spans="1:22" s="263" customFormat="1" ht="16.5" customHeight="1" x14ac:dyDescent="0.2">
      <c r="A9" s="266"/>
      <c r="B9" s="266"/>
      <c r="C9" s="266"/>
      <c r="D9" s="266"/>
      <c r="E9" s="267"/>
      <c r="F9" s="267"/>
      <c r="G9" s="266"/>
      <c r="H9" s="322"/>
      <c r="I9" s="322"/>
      <c r="J9" s="322"/>
      <c r="K9" s="322"/>
      <c r="L9" s="323"/>
      <c r="M9" s="322"/>
      <c r="N9" s="384" t="s">
        <v>48</v>
      </c>
      <c r="O9" s="384"/>
      <c r="P9" s="384"/>
      <c r="Q9" s="324"/>
      <c r="R9" s="325"/>
      <c r="S9" s="325"/>
      <c r="T9" s="325"/>
      <c r="U9" s="326"/>
      <c r="V9" s="322"/>
    </row>
    <row r="10" spans="1:22" s="263" customFormat="1" ht="16.5" customHeight="1" x14ac:dyDescent="0.2">
      <c r="A10" s="266"/>
      <c r="B10" s="266"/>
      <c r="C10" s="266"/>
      <c r="D10" s="266"/>
      <c r="E10" s="267"/>
      <c r="F10" s="267"/>
      <c r="G10" s="266"/>
      <c r="H10" s="322"/>
      <c r="I10" s="322"/>
      <c r="J10" s="322"/>
      <c r="K10" s="322"/>
      <c r="L10" s="323" t="s">
        <v>47</v>
      </c>
      <c r="M10" s="322"/>
      <c r="N10" s="325"/>
      <c r="O10" s="325"/>
      <c r="P10" s="325"/>
      <c r="Q10" s="324"/>
      <c r="R10" s="325"/>
      <c r="S10" s="325"/>
      <c r="T10" s="325"/>
      <c r="U10" s="326"/>
      <c r="V10" s="322"/>
    </row>
    <row r="11" spans="1:22" s="263" customFormat="1" ht="16.5" customHeight="1" x14ac:dyDescent="0.2">
      <c r="A11" s="266"/>
      <c r="B11" s="266"/>
      <c r="C11" s="266"/>
      <c r="D11" s="266"/>
      <c r="E11" s="267"/>
      <c r="F11" s="267"/>
      <c r="G11" s="266"/>
      <c r="H11" s="322"/>
      <c r="I11" s="322"/>
      <c r="J11" s="322"/>
      <c r="K11" s="322"/>
      <c r="L11" s="323" t="s">
        <v>49</v>
      </c>
      <c r="M11" s="322"/>
      <c r="N11" s="325"/>
      <c r="O11" s="325"/>
      <c r="P11" s="325"/>
      <c r="Q11" s="324"/>
      <c r="R11" s="325"/>
      <c r="S11" s="325"/>
      <c r="T11" s="325"/>
      <c r="U11" s="326"/>
      <c r="V11" s="322"/>
    </row>
    <row r="12" spans="1:22" s="263" customFormat="1" ht="16.5" customHeight="1" x14ac:dyDescent="0.2">
      <c r="A12" s="266"/>
      <c r="B12" s="266"/>
      <c r="C12" s="266"/>
      <c r="D12" s="266"/>
      <c r="E12" s="267"/>
      <c r="F12" s="267"/>
      <c r="G12" s="268"/>
      <c r="H12" s="323" t="s">
        <v>50</v>
      </c>
      <c r="I12" s="323"/>
      <c r="J12" s="323"/>
      <c r="K12" s="323"/>
      <c r="L12" s="323" t="s">
        <v>51</v>
      </c>
      <c r="M12" s="323"/>
      <c r="N12" s="323" t="s">
        <v>52</v>
      </c>
      <c r="O12" s="323"/>
      <c r="P12" s="323"/>
      <c r="Q12" s="323"/>
      <c r="R12" s="323"/>
      <c r="S12" s="323"/>
      <c r="T12" s="323"/>
      <c r="U12" s="323"/>
      <c r="V12" s="323"/>
    </row>
    <row r="13" spans="1:22" s="263" customFormat="1" ht="16.5" customHeight="1" x14ac:dyDescent="0.2">
      <c r="A13" s="266"/>
      <c r="B13" s="266"/>
      <c r="C13" s="266"/>
      <c r="D13" s="266"/>
      <c r="E13" s="267"/>
      <c r="F13" s="267"/>
      <c r="G13" s="268"/>
      <c r="H13" s="323" t="s">
        <v>53</v>
      </c>
      <c r="I13" s="323"/>
      <c r="J13" s="323" t="s">
        <v>54</v>
      </c>
      <c r="K13" s="323"/>
      <c r="L13" s="323" t="s">
        <v>55</v>
      </c>
      <c r="M13" s="323"/>
      <c r="N13" s="327" t="s">
        <v>91</v>
      </c>
      <c r="O13" s="323"/>
      <c r="P13" s="323"/>
      <c r="Q13" s="323"/>
      <c r="R13" s="323" t="s">
        <v>56</v>
      </c>
      <c r="S13" s="323"/>
      <c r="T13" s="323" t="s">
        <v>57</v>
      </c>
      <c r="U13" s="323"/>
      <c r="V13" s="323"/>
    </row>
    <row r="14" spans="1:22" s="263" customFormat="1" ht="16.5" customHeight="1" x14ac:dyDescent="0.2">
      <c r="A14" s="266"/>
      <c r="B14" s="266"/>
      <c r="C14" s="266"/>
      <c r="D14" s="266"/>
      <c r="E14" s="267"/>
      <c r="F14" s="267"/>
      <c r="G14" s="308"/>
      <c r="H14" s="297" t="s">
        <v>58</v>
      </c>
      <c r="I14" s="297"/>
      <c r="J14" s="297" t="s">
        <v>58</v>
      </c>
      <c r="K14" s="297"/>
      <c r="L14" s="297" t="s">
        <v>59</v>
      </c>
      <c r="M14" s="297"/>
      <c r="N14" s="297" t="s">
        <v>60</v>
      </c>
      <c r="O14" s="297"/>
      <c r="P14" s="297" t="s">
        <v>36</v>
      </c>
      <c r="Q14" s="297"/>
      <c r="R14" s="297" t="s">
        <v>61</v>
      </c>
      <c r="S14" s="297"/>
      <c r="T14" s="297" t="s">
        <v>62</v>
      </c>
      <c r="U14" s="297"/>
      <c r="V14" s="297" t="s">
        <v>39</v>
      </c>
    </row>
    <row r="15" spans="1:22" s="263" customFormat="1" ht="16.5" customHeight="1" x14ac:dyDescent="0.2">
      <c r="B15" s="264"/>
      <c r="C15" s="264"/>
      <c r="D15" s="265"/>
      <c r="E15" s="267"/>
      <c r="F15" s="365" t="s">
        <v>5</v>
      </c>
      <c r="G15" s="310"/>
      <c r="H15" s="311" t="s">
        <v>2</v>
      </c>
      <c r="I15" s="328"/>
      <c r="J15" s="311" t="s">
        <v>2</v>
      </c>
      <c r="K15" s="328"/>
      <c r="L15" s="311" t="s">
        <v>2</v>
      </c>
      <c r="M15" s="328"/>
      <c r="N15" s="311" t="s">
        <v>2</v>
      </c>
      <c r="O15" s="328"/>
      <c r="P15" s="311" t="s">
        <v>2</v>
      </c>
      <c r="Q15" s="328"/>
      <c r="R15" s="311" t="s">
        <v>2</v>
      </c>
      <c r="S15" s="328"/>
      <c r="T15" s="311" t="s">
        <v>2</v>
      </c>
      <c r="U15" s="297"/>
      <c r="V15" s="311" t="s">
        <v>2</v>
      </c>
    </row>
    <row r="16" spans="1:22" s="263" customFormat="1" ht="16.5" customHeight="1" x14ac:dyDescent="0.2">
      <c r="B16" s="264"/>
      <c r="C16" s="264"/>
      <c r="D16" s="265"/>
      <c r="E16" s="265"/>
      <c r="F16" s="267"/>
      <c r="G16" s="310"/>
      <c r="H16" s="329"/>
      <c r="I16" s="328"/>
      <c r="J16" s="329"/>
      <c r="K16" s="328"/>
      <c r="L16" s="329"/>
      <c r="M16" s="328"/>
      <c r="N16" s="330"/>
      <c r="O16" s="328"/>
      <c r="P16" s="329"/>
      <c r="Q16" s="328"/>
      <c r="R16" s="329"/>
      <c r="S16" s="328"/>
      <c r="T16" s="329"/>
      <c r="U16" s="331"/>
      <c r="V16" s="329"/>
    </row>
    <row r="17" spans="1:22" s="263" customFormat="1" ht="16.5" customHeight="1" x14ac:dyDescent="0.2">
      <c r="A17" s="266" t="s">
        <v>128</v>
      </c>
      <c r="B17" s="264"/>
      <c r="C17" s="264"/>
      <c r="D17" s="265"/>
      <c r="E17" s="265"/>
      <c r="F17" s="348"/>
      <c r="G17" s="310"/>
      <c r="H17" s="329"/>
      <c r="I17" s="328"/>
      <c r="J17" s="329"/>
      <c r="K17" s="328"/>
      <c r="L17" s="329"/>
      <c r="M17" s="328"/>
      <c r="N17" s="330"/>
      <c r="O17" s="328"/>
      <c r="P17" s="329"/>
      <c r="Q17" s="328"/>
      <c r="R17" s="329"/>
      <c r="S17" s="328"/>
      <c r="T17" s="329"/>
      <c r="U17" s="331"/>
      <c r="V17" s="329"/>
    </row>
    <row r="18" spans="1:22" s="263" customFormat="1" ht="16.5" customHeight="1" x14ac:dyDescent="0.2">
      <c r="A18" s="349"/>
      <c r="B18" s="350" t="s">
        <v>173</v>
      </c>
      <c r="C18" s="264"/>
      <c r="D18" s="265"/>
      <c r="E18" s="265"/>
      <c r="G18" s="310"/>
      <c r="H18" s="351">
        <v>3648377850</v>
      </c>
      <c r="I18" s="352"/>
      <c r="J18" s="351">
        <v>-2304522000</v>
      </c>
      <c r="K18" s="352"/>
      <c r="L18" s="351">
        <v>24731826</v>
      </c>
      <c r="M18" s="352"/>
      <c r="N18" s="269">
        <v>369337785</v>
      </c>
      <c r="O18" s="352"/>
      <c r="P18" s="351">
        <v>105870014</v>
      </c>
      <c r="Q18" s="352"/>
      <c r="R18" s="223">
        <f>SUM(H18:P18)</f>
        <v>1843795475</v>
      </c>
      <c r="S18" s="352"/>
      <c r="T18" s="351">
        <v>0</v>
      </c>
      <c r="U18" s="353"/>
      <c r="V18" s="223">
        <f>SUM(R18:U18)</f>
        <v>1843795475</v>
      </c>
    </row>
    <row r="19" spans="1:22" s="263" customFormat="1" ht="16.5" customHeight="1" x14ac:dyDescent="0.2">
      <c r="A19" s="264" t="s">
        <v>181</v>
      </c>
      <c r="B19" s="264"/>
      <c r="C19" s="264"/>
      <c r="D19" s="265"/>
      <c r="F19" s="265">
        <v>4</v>
      </c>
      <c r="G19" s="354"/>
      <c r="H19" s="355">
        <v>0</v>
      </c>
      <c r="I19" s="352"/>
      <c r="J19" s="355">
        <v>0</v>
      </c>
      <c r="K19" s="352"/>
      <c r="L19" s="355">
        <v>0</v>
      </c>
      <c r="M19" s="352"/>
      <c r="N19" s="270">
        <v>0</v>
      </c>
      <c r="O19" s="352"/>
      <c r="P19" s="270">
        <v>7422659</v>
      </c>
      <c r="Q19" s="352"/>
      <c r="R19" s="270">
        <f>SUM(H19:P19)</f>
        <v>7422659</v>
      </c>
      <c r="S19" s="352"/>
      <c r="T19" s="355">
        <v>0</v>
      </c>
      <c r="U19" s="353"/>
      <c r="V19" s="355">
        <f>SUM(R19:U19)</f>
        <v>7422659</v>
      </c>
    </row>
    <row r="20" spans="1:22" s="263" customFormat="1" ht="16.5" customHeight="1" x14ac:dyDescent="0.2">
      <c r="B20" s="264"/>
      <c r="C20" s="264"/>
      <c r="D20" s="265"/>
      <c r="E20" s="265"/>
      <c r="F20" s="267"/>
      <c r="G20" s="310"/>
      <c r="H20" s="329"/>
      <c r="I20" s="328"/>
      <c r="J20" s="329"/>
      <c r="K20" s="328"/>
      <c r="L20" s="329"/>
      <c r="M20" s="328"/>
      <c r="N20" s="330"/>
      <c r="O20" s="328"/>
      <c r="P20" s="329"/>
      <c r="Q20" s="328"/>
      <c r="R20" s="329"/>
      <c r="S20" s="328"/>
      <c r="T20" s="329"/>
      <c r="U20" s="331"/>
      <c r="V20" s="329"/>
    </row>
    <row r="21" spans="1:22" s="263" customFormat="1" ht="16.149999999999999" customHeight="1" x14ac:dyDescent="0.2">
      <c r="A21" s="278" t="s">
        <v>128</v>
      </c>
      <c r="B21" s="279"/>
      <c r="C21" s="279"/>
      <c r="D21" s="280"/>
      <c r="E21" s="265"/>
      <c r="F21" s="265"/>
      <c r="G21" s="292"/>
      <c r="H21" s="223">
        <f>SUM(H18:H20)</f>
        <v>3648377850</v>
      </c>
      <c r="I21" s="191"/>
      <c r="J21" s="223">
        <f>SUM(J18:J20)</f>
        <v>-2304522000</v>
      </c>
      <c r="K21" s="191"/>
      <c r="L21" s="223">
        <f>SUM(L18:L20)</f>
        <v>24731826</v>
      </c>
      <c r="M21" s="191"/>
      <c r="N21" s="223">
        <f>SUM(N18:N20)</f>
        <v>369337785</v>
      </c>
      <c r="O21" s="191"/>
      <c r="P21" s="223">
        <f>SUM(P18:P20)</f>
        <v>113292673</v>
      </c>
      <c r="Q21" s="191"/>
      <c r="R21" s="223">
        <f>SUM(R18:R20)</f>
        <v>1851218134</v>
      </c>
      <c r="S21" s="191"/>
      <c r="T21" s="223">
        <f>SUM(T18:T20)</f>
        <v>0</v>
      </c>
      <c r="U21" s="191"/>
      <c r="V21" s="223">
        <f>SUM(V18:V20)</f>
        <v>1851218134</v>
      </c>
    </row>
    <row r="22" spans="1:22" s="263" customFormat="1" ht="16.149999999999999" customHeight="1" x14ac:dyDescent="0.2">
      <c r="A22" s="279" t="s">
        <v>136</v>
      </c>
      <c r="B22" s="279"/>
      <c r="C22" s="279"/>
      <c r="D22" s="280"/>
      <c r="E22" s="265"/>
      <c r="G22" s="292"/>
      <c r="H22" s="223"/>
      <c r="I22" s="191"/>
      <c r="J22" s="223"/>
      <c r="K22" s="191"/>
      <c r="L22" s="223"/>
      <c r="M22" s="191"/>
      <c r="N22" s="269"/>
      <c r="O22" s="191"/>
      <c r="P22" s="223"/>
      <c r="Q22" s="191"/>
      <c r="R22" s="223"/>
      <c r="S22" s="191"/>
      <c r="T22" s="269"/>
      <c r="U22" s="191"/>
      <c r="V22" s="223"/>
    </row>
    <row r="23" spans="1:22" s="263" customFormat="1" ht="16.149999999999999" customHeight="1" x14ac:dyDescent="0.2">
      <c r="A23" s="279"/>
      <c r="B23" s="279" t="s">
        <v>137</v>
      </c>
      <c r="C23" s="279"/>
      <c r="D23" s="280"/>
      <c r="E23" s="265"/>
      <c r="F23" s="265">
        <v>12</v>
      </c>
      <c r="G23" s="292"/>
      <c r="H23" s="223">
        <v>0</v>
      </c>
      <c r="I23" s="191"/>
      <c r="J23" s="223">
        <v>0</v>
      </c>
      <c r="K23" s="191"/>
      <c r="L23" s="223">
        <v>-24731826</v>
      </c>
      <c r="M23" s="191"/>
      <c r="N23" s="269">
        <v>-4500000</v>
      </c>
      <c r="O23" s="191"/>
      <c r="P23" s="223">
        <v>29231826</v>
      </c>
      <c r="Q23" s="191"/>
      <c r="R23" s="223">
        <f>SUM(H23:P23)</f>
        <v>0</v>
      </c>
      <c r="S23" s="191"/>
      <c r="T23" s="269">
        <v>0</v>
      </c>
      <c r="U23" s="191"/>
      <c r="V23" s="223">
        <f>SUM(R23:U23)</f>
        <v>0</v>
      </c>
    </row>
    <row r="24" spans="1:22" s="263" customFormat="1" ht="16.149999999999999" customHeight="1" x14ac:dyDescent="0.2">
      <c r="A24" s="279" t="s">
        <v>156</v>
      </c>
      <c r="B24" s="279"/>
      <c r="C24" s="279"/>
      <c r="D24" s="280"/>
      <c r="E24" s="265"/>
      <c r="F24" s="265">
        <v>12</v>
      </c>
      <c r="G24" s="292"/>
      <c r="H24" s="223">
        <v>0</v>
      </c>
      <c r="I24" s="191"/>
      <c r="J24" s="223">
        <v>0</v>
      </c>
      <c r="K24" s="191"/>
      <c r="L24" s="223">
        <v>0</v>
      </c>
      <c r="M24" s="191"/>
      <c r="N24" s="269">
        <v>0</v>
      </c>
      <c r="O24" s="191"/>
      <c r="P24" s="223">
        <v>0</v>
      </c>
      <c r="Q24" s="191"/>
      <c r="R24" s="223">
        <f>SUM(H24:P24)</f>
        <v>0</v>
      </c>
      <c r="S24" s="191"/>
      <c r="T24" s="269">
        <v>198900000</v>
      </c>
      <c r="U24" s="191"/>
      <c r="V24" s="223">
        <f>SUM(R24:U24)</f>
        <v>198900000</v>
      </c>
    </row>
    <row r="25" spans="1:22" s="263" customFormat="1" ht="16.149999999999999" customHeight="1" x14ac:dyDescent="0.2">
      <c r="A25" s="279" t="s">
        <v>106</v>
      </c>
      <c r="B25" s="279"/>
      <c r="C25" s="279"/>
      <c r="D25" s="280"/>
      <c r="E25" s="265"/>
      <c r="F25" s="265">
        <v>19</v>
      </c>
      <c r="G25" s="292"/>
      <c r="H25" s="223">
        <v>0</v>
      </c>
      <c r="I25" s="191"/>
      <c r="J25" s="223">
        <v>0</v>
      </c>
      <c r="K25" s="191"/>
      <c r="L25" s="223">
        <v>0</v>
      </c>
      <c r="M25" s="191"/>
      <c r="N25" s="269">
        <v>2300000</v>
      </c>
      <c r="O25" s="191"/>
      <c r="P25" s="223">
        <v>-2300000</v>
      </c>
      <c r="Q25" s="191"/>
      <c r="R25" s="223">
        <f>SUM(H25:P25)</f>
        <v>0</v>
      </c>
      <c r="S25" s="191"/>
      <c r="T25" s="269">
        <v>0</v>
      </c>
      <c r="U25" s="191"/>
      <c r="V25" s="223">
        <f>SUM(R25:U25)</f>
        <v>0</v>
      </c>
    </row>
    <row r="26" spans="1:22" s="263" customFormat="1" ht="16.5" customHeight="1" x14ac:dyDescent="0.2">
      <c r="A26" s="264" t="s">
        <v>171</v>
      </c>
      <c r="B26" s="264"/>
      <c r="C26" s="264"/>
      <c r="D26" s="265"/>
      <c r="E26" s="265"/>
      <c r="F26" s="265"/>
      <c r="G26" s="292"/>
      <c r="H26" s="270">
        <v>0</v>
      </c>
      <c r="I26" s="191"/>
      <c r="J26" s="270">
        <v>0</v>
      </c>
      <c r="K26" s="191"/>
      <c r="L26" s="270">
        <v>0</v>
      </c>
      <c r="M26" s="191"/>
      <c r="N26" s="270" t="s">
        <v>192</v>
      </c>
      <c r="O26" s="191"/>
      <c r="P26" s="270">
        <f>'Eng 7-8 P&amp;L (9M)'!G75</f>
        <v>35582858</v>
      </c>
      <c r="Q26" s="191"/>
      <c r="R26" s="270">
        <f t="shared" ref="R26" si="0">SUM(H26:P26)</f>
        <v>35582858</v>
      </c>
      <c r="S26" s="191"/>
      <c r="T26" s="270">
        <f>'Eng 7-8 P&amp;L (9M)'!G76</f>
        <v>-29393</v>
      </c>
      <c r="U26" s="191"/>
      <c r="V26" s="270">
        <f>SUM(R26:U26)</f>
        <v>35553465</v>
      </c>
    </row>
    <row r="27" spans="1:22" s="292" customFormat="1" ht="16.5" customHeight="1" x14ac:dyDescent="0.2">
      <c r="A27" s="279"/>
      <c r="B27" s="279"/>
      <c r="C27" s="279"/>
      <c r="D27" s="280"/>
      <c r="E27" s="280"/>
      <c r="F27" s="280"/>
      <c r="H27" s="269"/>
      <c r="I27" s="195"/>
      <c r="J27" s="269"/>
      <c r="K27" s="195"/>
      <c r="L27" s="269"/>
      <c r="M27" s="195"/>
      <c r="N27" s="269"/>
      <c r="O27" s="191"/>
      <c r="P27" s="269"/>
      <c r="Q27" s="195"/>
      <c r="R27" s="269"/>
      <c r="S27" s="195"/>
      <c r="T27" s="269"/>
      <c r="U27" s="191"/>
      <c r="V27" s="269"/>
    </row>
    <row r="28" spans="1:22" s="292" customFormat="1" ht="16.5" customHeight="1" thickBot="1" x14ac:dyDescent="0.25">
      <c r="A28" s="294" t="s">
        <v>191</v>
      </c>
      <c r="B28" s="278"/>
      <c r="C28" s="278"/>
      <c r="D28" s="280"/>
      <c r="E28" s="280"/>
      <c r="F28" s="280"/>
      <c r="H28" s="213">
        <f>SUM(H21:H26)</f>
        <v>3648377850</v>
      </c>
      <c r="I28" s="195"/>
      <c r="J28" s="213">
        <f>SUM(J21:J26)</f>
        <v>-2304522000</v>
      </c>
      <c r="K28" s="195"/>
      <c r="L28" s="213">
        <f>SUM(L21:L26)</f>
        <v>0</v>
      </c>
      <c r="M28" s="195"/>
      <c r="N28" s="213">
        <f>SUM(N21:N26)</f>
        <v>367137785</v>
      </c>
      <c r="O28" s="195"/>
      <c r="P28" s="213">
        <f>SUM(P21:P26)</f>
        <v>175807357</v>
      </c>
      <c r="Q28" s="195"/>
      <c r="R28" s="213">
        <f>SUM(R21:R26)</f>
        <v>1886800992</v>
      </c>
      <c r="S28" s="195"/>
      <c r="T28" s="213">
        <f>SUM(T21:T26)</f>
        <v>198870607</v>
      </c>
      <c r="U28" s="195"/>
      <c r="V28" s="213">
        <f>SUM(V21:V26)</f>
        <v>2085671599</v>
      </c>
    </row>
    <row r="29" spans="1:22" ht="16.5" customHeight="1" thickTop="1" x14ac:dyDescent="0.2">
      <c r="A29" s="266"/>
      <c r="B29" s="349"/>
      <c r="C29" s="349"/>
      <c r="D29" s="265"/>
      <c r="E29" s="265"/>
      <c r="F29" s="265"/>
      <c r="G29" s="263"/>
      <c r="H29" s="195"/>
      <c r="I29" s="195"/>
      <c r="J29" s="195"/>
      <c r="K29" s="195"/>
      <c r="L29" s="195"/>
      <c r="M29" s="195"/>
      <c r="N29" s="195"/>
      <c r="O29" s="191"/>
      <c r="P29" s="195"/>
      <c r="Q29" s="195"/>
      <c r="R29" s="195"/>
      <c r="S29" s="195"/>
      <c r="T29" s="195"/>
      <c r="U29" s="191"/>
      <c r="V29" s="195"/>
    </row>
    <row r="30" spans="1:22" ht="16.5" customHeight="1" x14ac:dyDescent="0.2">
      <c r="A30" s="266"/>
      <c r="B30" s="349"/>
      <c r="C30" s="349"/>
      <c r="D30" s="265"/>
      <c r="E30" s="265"/>
      <c r="F30" s="265"/>
      <c r="G30" s="263"/>
      <c r="H30" s="195"/>
      <c r="I30" s="195"/>
      <c r="J30" s="195"/>
      <c r="K30" s="195"/>
      <c r="L30" s="195"/>
      <c r="M30" s="195"/>
      <c r="N30" s="195"/>
      <c r="O30" s="191"/>
      <c r="P30" s="195"/>
      <c r="Q30" s="195"/>
      <c r="R30" s="195"/>
      <c r="S30" s="195"/>
      <c r="T30" s="195"/>
      <c r="U30" s="191"/>
      <c r="V30" s="195"/>
    </row>
    <row r="31" spans="1:22" ht="17.45" customHeight="1" x14ac:dyDescent="0.2">
      <c r="A31" s="266"/>
      <c r="B31" s="349"/>
      <c r="C31" s="349"/>
      <c r="D31" s="265"/>
      <c r="E31" s="265"/>
      <c r="F31" s="265"/>
      <c r="G31" s="263"/>
      <c r="H31" s="195"/>
      <c r="I31" s="195"/>
      <c r="J31" s="195"/>
      <c r="K31" s="195"/>
      <c r="L31" s="195"/>
      <c r="M31" s="195"/>
      <c r="N31" s="195"/>
      <c r="O31" s="191"/>
      <c r="P31" s="195"/>
      <c r="Q31" s="195"/>
      <c r="R31" s="195"/>
      <c r="S31" s="195"/>
      <c r="T31" s="195"/>
      <c r="U31" s="191"/>
      <c r="V31" s="195"/>
    </row>
    <row r="32" spans="1:22" ht="21.95" customHeight="1" x14ac:dyDescent="0.2">
      <c r="A32" s="387" t="s">
        <v>178</v>
      </c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  <c r="R32" s="387"/>
      <c r="S32" s="319"/>
      <c r="T32" s="319"/>
      <c r="U32" s="319"/>
      <c r="V32" s="319"/>
    </row>
  </sheetData>
  <mergeCells count="5">
    <mergeCell ref="N9:P9"/>
    <mergeCell ref="H6:V6"/>
    <mergeCell ref="H7:V7"/>
    <mergeCell ref="H8:R8"/>
    <mergeCell ref="A32:R32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zoomScale="115" zoomScaleNormal="115" zoomScaleSheetLayoutView="120" workbookViewId="0">
      <selection activeCell="I4" sqref="I4"/>
    </sheetView>
  </sheetViews>
  <sheetFormatPr defaultColWidth="9.28515625" defaultRowHeight="16.5" customHeight="1" x14ac:dyDescent="0.2"/>
  <cols>
    <col min="1" max="1" width="1.42578125" style="29" customWidth="1"/>
    <col min="2" max="3" width="1.42578125" style="72" customWidth="1"/>
    <col min="4" max="4" width="25.85546875" style="69" customWidth="1"/>
    <col min="5" max="5" width="4.85546875" style="288" customWidth="1"/>
    <col min="6" max="6" width="1.140625" style="291" customWidth="1"/>
    <col min="7" max="7" width="11.140625" style="240" customWidth="1"/>
    <col min="8" max="8" width="0.7109375" style="241" customWidth="1"/>
    <col min="9" max="9" width="12" style="241" customWidth="1"/>
    <col min="10" max="10" width="0.7109375" style="241" customWidth="1"/>
    <col min="11" max="11" width="13" style="241" customWidth="1"/>
    <col min="12" max="12" width="0.7109375" style="241" customWidth="1"/>
    <col min="13" max="13" width="11.42578125" style="241" customWidth="1"/>
    <col min="14" max="14" width="0.7109375" style="241" customWidth="1"/>
    <col min="15" max="15" width="13.28515625" style="241" customWidth="1"/>
    <col min="16" max="16" width="0.7109375" style="241" customWidth="1"/>
    <col min="17" max="17" width="12" style="241" customWidth="1"/>
    <col min="18" max="18" width="0.7109375" style="241" customWidth="1"/>
    <col min="19" max="19" width="12.7109375" style="241" customWidth="1"/>
    <col min="20" max="20" width="0.7109375" style="241" customWidth="1"/>
    <col min="21" max="21" width="10.85546875" style="241" bestFit="1" customWidth="1"/>
    <col min="22" max="163" width="9.28515625" style="29"/>
    <col min="164" max="166" width="0.7109375" style="29" customWidth="1"/>
    <col min="167" max="167" width="22.7109375" style="29" customWidth="1"/>
    <col min="168" max="168" width="4.28515625" style="29" customWidth="1"/>
    <col min="169" max="169" width="3.7109375" style="29" customWidth="1"/>
    <col min="170" max="170" width="9" style="29" customWidth="1"/>
    <col min="171" max="171" width="0.5703125" style="29" customWidth="1"/>
    <col min="172" max="172" width="10" style="29" customWidth="1"/>
    <col min="173" max="173" width="0.5703125" style="29" customWidth="1"/>
    <col min="174" max="174" width="11.28515625" style="29" customWidth="1"/>
    <col min="175" max="175" width="0.5703125" style="29" customWidth="1"/>
    <col min="176" max="176" width="13.42578125" style="29" customWidth="1"/>
    <col min="177" max="177" width="0.5703125" style="29" customWidth="1"/>
    <col min="178" max="178" width="11.28515625" style="29" customWidth="1"/>
    <col min="179" max="179" width="0.5703125" style="29" customWidth="1"/>
    <col min="180" max="180" width="9.42578125" style="29" customWidth="1"/>
    <col min="181" max="181" width="0.5703125" style="29" customWidth="1"/>
    <col min="182" max="182" width="11" style="29" customWidth="1"/>
    <col min="183" max="183" width="0.5703125" style="29" customWidth="1"/>
    <col min="184" max="184" width="9.28515625" style="29"/>
    <col min="185" max="185" width="0.5703125" style="29" customWidth="1"/>
    <col min="186" max="186" width="10.5703125" style="29" customWidth="1"/>
    <col min="187" max="187" width="0.5703125" style="29" customWidth="1"/>
    <col min="188" max="188" width="9.7109375" style="29" customWidth="1"/>
    <col min="189" max="419" width="9.28515625" style="29"/>
    <col min="420" max="422" width="0.7109375" style="29" customWidth="1"/>
    <col min="423" max="423" width="22.7109375" style="29" customWidth="1"/>
    <col min="424" max="424" width="4.28515625" style="29" customWidth="1"/>
    <col min="425" max="425" width="3.7109375" style="29" customWidth="1"/>
    <col min="426" max="426" width="9" style="29" customWidth="1"/>
    <col min="427" max="427" width="0.5703125" style="29" customWidth="1"/>
    <col min="428" max="428" width="10" style="29" customWidth="1"/>
    <col min="429" max="429" width="0.5703125" style="29" customWidth="1"/>
    <col min="430" max="430" width="11.28515625" style="29" customWidth="1"/>
    <col min="431" max="431" width="0.5703125" style="29" customWidth="1"/>
    <col min="432" max="432" width="13.42578125" style="29" customWidth="1"/>
    <col min="433" max="433" width="0.5703125" style="29" customWidth="1"/>
    <col min="434" max="434" width="11.28515625" style="29" customWidth="1"/>
    <col min="435" max="435" width="0.5703125" style="29" customWidth="1"/>
    <col min="436" max="436" width="9.42578125" style="29" customWidth="1"/>
    <col min="437" max="437" width="0.5703125" style="29" customWidth="1"/>
    <col min="438" max="438" width="11" style="29" customWidth="1"/>
    <col min="439" max="439" width="0.5703125" style="29" customWidth="1"/>
    <col min="440" max="440" width="9.28515625" style="29"/>
    <col min="441" max="441" width="0.5703125" style="29" customWidth="1"/>
    <col min="442" max="442" width="10.5703125" style="29" customWidth="1"/>
    <col min="443" max="443" width="0.5703125" style="29" customWidth="1"/>
    <col min="444" max="444" width="9.7109375" style="29" customWidth="1"/>
    <col min="445" max="675" width="9.28515625" style="29"/>
    <col min="676" max="678" width="0.7109375" style="29" customWidth="1"/>
    <col min="679" max="679" width="22.7109375" style="29" customWidth="1"/>
    <col min="680" max="680" width="4.28515625" style="29" customWidth="1"/>
    <col min="681" max="681" width="3.7109375" style="29" customWidth="1"/>
    <col min="682" max="682" width="9" style="29" customWidth="1"/>
    <col min="683" max="683" width="0.5703125" style="29" customWidth="1"/>
    <col min="684" max="684" width="10" style="29" customWidth="1"/>
    <col min="685" max="685" width="0.5703125" style="29" customWidth="1"/>
    <col min="686" max="686" width="11.28515625" style="29" customWidth="1"/>
    <col min="687" max="687" width="0.5703125" style="29" customWidth="1"/>
    <col min="688" max="688" width="13.42578125" style="29" customWidth="1"/>
    <col min="689" max="689" width="0.5703125" style="29" customWidth="1"/>
    <col min="690" max="690" width="11.28515625" style="29" customWidth="1"/>
    <col min="691" max="691" width="0.5703125" style="29" customWidth="1"/>
    <col min="692" max="692" width="9.42578125" style="29" customWidth="1"/>
    <col min="693" max="693" width="0.5703125" style="29" customWidth="1"/>
    <col min="694" max="694" width="11" style="29" customWidth="1"/>
    <col min="695" max="695" width="0.5703125" style="29" customWidth="1"/>
    <col min="696" max="696" width="9.28515625" style="29"/>
    <col min="697" max="697" width="0.5703125" style="29" customWidth="1"/>
    <col min="698" max="698" width="10.5703125" style="29" customWidth="1"/>
    <col min="699" max="699" width="0.5703125" style="29" customWidth="1"/>
    <col min="700" max="700" width="9.7109375" style="29" customWidth="1"/>
    <col min="701" max="931" width="9.28515625" style="29"/>
    <col min="932" max="934" width="0.7109375" style="29" customWidth="1"/>
    <col min="935" max="935" width="22.7109375" style="29" customWidth="1"/>
    <col min="936" max="936" width="4.28515625" style="29" customWidth="1"/>
    <col min="937" max="937" width="3.7109375" style="29" customWidth="1"/>
    <col min="938" max="938" width="9" style="29" customWidth="1"/>
    <col min="939" max="939" width="0.5703125" style="29" customWidth="1"/>
    <col min="940" max="940" width="10" style="29" customWidth="1"/>
    <col min="941" max="941" width="0.5703125" style="29" customWidth="1"/>
    <col min="942" max="942" width="11.28515625" style="29" customWidth="1"/>
    <col min="943" max="943" width="0.5703125" style="29" customWidth="1"/>
    <col min="944" max="944" width="13.42578125" style="29" customWidth="1"/>
    <col min="945" max="945" width="0.5703125" style="29" customWidth="1"/>
    <col min="946" max="946" width="11.28515625" style="29" customWidth="1"/>
    <col min="947" max="947" width="0.5703125" style="29" customWidth="1"/>
    <col min="948" max="948" width="9.42578125" style="29" customWidth="1"/>
    <col min="949" max="949" width="0.5703125" style="29" customWidth="1"/>
    <col min="950" max="950" width="11" style="29" customWidth="1"/>
    <col min="951" max="951" width="0.5703125" style="29" customWidth="1"/>
    <col min="952" max="952" width="9.28515625" style="29"/>
    <col min="953" max="953" width="0.5703125" style="29" customWidth="1"/>
    <col min="954" max="954" width="10.5703125" style="29" customWidth="1"/>
    <col min="955" max="955" width="0.5703125" style="29" customWidth="1"/>
    <col min="956" max="956" width="9.7109375" style="29" customWidth="1"/>
    <col min="957" max="1187" width="9.28515625" style="29"/>
    <col min="1188" max="1190" width="0.7109375" style="29" customWidth="1"/>
    <col min="1191" max="1191" width="22.7109375" style="29" customWidth="1"/>
    <col min="1192" max="1192" width="4.28515625" style="29" customWidth="1"/>
    <col min="1193" max="1193" width="3.7109375" style="29" customWidth="1"/>
    <col min="1194" max="1194" width="9" style="29" customWidth="1"/>
    <col min="1195" max="1195" width="0.5703125" style="29" customWidth="1"/>
    <col min="1196" max="1196" width="10" style="29" customWidth="1"/>
    <col min="1197" max="1197" width="0.5703125" style="29" customWidth="1"/>
    <col min="1198" max="1198" width="11.28515625" style="29" customWidth="1"/>
    <col min="1199" max="1199" width="0.5703125" style="29" customWidth="1"/>
    <col min="1200" max="1200" width="13.42578125" style="29" customWidth="1"/>
    <col min="1201" max="1201" width="0.5703125" style="29" customWidth="1"/>
    <col min="1202" max="1202" width="11.28515625" style="29" customWidth="1"/>
    <col min="1203" max="1203" width="0.5703125" style="29" customWidth="1"/>
    <col min="1204" max="1204" width="9.42578125" style="29" customWidth="1"/>
    <col min="1205" max="1205" width="0.5703125" style="29" customWidth="1"/>
    <col min="1206" max="1206" width="11" style="29" customWidth="1"/>
    <col min="1207" max="1207" width="0.5703125" style="29" customWidth="1"/>
    <col min="1208" max="1208" width="9.28515625" style="29"/>
    <col min="1209" max="1209" width="0.5703125" style="29" customWidth="1"/>
    <col min="1210" max="1210" width="10.5703125" style="29" customWidth="1"/>
    <col min="1211" max="1211" width="0.5703125" style="29" customWidth="1"/>
    <col min="1212" max="1212" width="9.7109375" style="29" customWidth="1"/>
    <col min="1213" max="1443" width="9.28515625" style="29"/>
    <col min="1444" max="1446" width="0.7109375" style="29" customWidth="1"/>
    <col min="1447" max="1447" width="22.7109375" style="29" customWidth="1"/>
    <col min="1448" max="1448" width="4.28515625" style="29" customWidth="1"/>
    <col min="1449" max="1449" width="3.7109375" style="29" customWidth="1"/>
    <col min="1450" max="1450" width="9" style="29" customWidth="1"/>
    <col min="1451" max="1451" width="0.5703125" style="29" customWidth="1"/>
    <col min="1452" max="1452" width="10" style="29" customWidth="1"/>
    <col min="1453" max="1453" width="0.5703125" style="29" customWidth="1"/>
    <col min="1454" max="1454" width="11.28515625" style="29" customWidth="1"/>
    <col min="1455" max="1455" width="0.5703125" style="29" customWidth="1"/>
    <col min="1456" max="1456" width="13.42578125" style="29" customWidth="1"/>
    <col min="1457" max="1457" width="0.5703125" style="29" customWidth="1"/>
    <col min="1458" max="1458" width="11.28515625" style="29" customWidth="1"/>
    <col min="1459" max="1459" width="0.5703125" style="29" customWidth="1"/>
    <col min="1460" max="1460" width="9.42578125" style="29" customWidth="1"/>
    <col min="1461" max="1461" width="0.5703125" style="29" customWidth="1"/>
    <col min="1462" max="1462" width="11" style="29" customWidth="1"/>
    <col min="1463" max="1463" width="0.5703125" style="29" customWidth="1"/>
    <col min="1464" max="1464" width="9.28515625" style="29"/>
    <col min="1465" max="1465" width="0.5703125" style="29" customWidth="1"/>
    <col min="1466" max="1466" width="10.5703125" style="29" customWidth="1"/>
    <col min="1467" max="1467" width="0.5703125" style="29" customWidth="1"/>
    <col min="1468" max="1468" width="9.7109375" style="29" customWidth="1"/>
    <col min="1469" max="1699" width="9.28515625" style="29"/>
    <col min="1700" max="1702" width="0.7109375" style="29" customWidth="1"/>
    <col min="1703" max="1703" width="22.7109375" style="29" customWidth="1"/>
    <col min="1704" max="1704" width="4.28515625" style="29" customWidth="1"/>
    <col min="1705" max="1705" width="3.7109375" style="29" customWidth="1"/>
    <col min="1706" max="1706" width="9" style="29" customWidth="1"/>
    <col min="1707" max="1707" width="0.5703125" style="29" customWidth="1"/>
    <col min="1708" max="1708" width="10" style="29" customWidth="1"/>
    <col min="1709" max="1709" width="0.5703125" style="29" customWidth="1"/>
    <col min="1710" max="1710" width="11.28515625" style="29" customWidth="1"/>
    <col min="1711" max="1711" width="0.5703125" style="29" customWidth="1"/>
    <col min="1712" max="1712" width="13.42578125" style="29" customWidth="1"/>
    <col min="1713" max="1713" width="0.5703125" style="29" customWidth="1"/>
    <col min="1714" max="1714" width="11.28515625" style="29" customWidth="1"/>
    <col min="1715" max="1715" width="0.5703125" style="29" customWidth="1"/>
    <col min="1716" max="1716" width="9.42578125" style="29" customWidth="1"/>
    <col min="1717" max="1717" width="0.5703125" style="29" customWidth="1"/>
    <col min="1718" max="1718" width="11" style="29" customWidth="1"/>
    <col min="1719" max="1719" width="0.5703125" style="29" customWidth="1"/>
    <col min="1720" max="1720" width="9.28515625" style="29"/>
    <col min="1721" max="1721" width="0.5703125" style="29" customWidth="1"/>
    <col min="1722" max="1722" width="10.5703125" style="29" customWidth="1"/>
    <col min="1723" max="1723" width="0.5703125" style="29" customWidth="1"/>
    <col min="1724" max="1724" width="9.7109375" style="29" customWidth="1"/>
    <col min="1725" max="1955" width="9.28515625" style="29"/>
    <col min="1956" max="1958" width="0.7109375" style="29" customWidth="1"/>
    <col min="1959" max="1959" width="22.7109375" style="29" customWidth="1"/>
    <col min="1960" max="1960" width="4.28515625" style="29" customWidth="1"/>
    <col min="1961" max="1961" width="3.7109375" style="29" customWidth="1"/>
    <col min="1962" max="1962" width="9" style="29" customWidth="1"/>
    <col min="1963" max="1963" width="0.5703125" style="29" customWidth="1"/>
    <col min="1964" max="1964" width="10" style="29" customWidth="1"/>
    <col min="1965" max="1965" width="0.5703125" style="29" customWidth="1"/>
    <col min="1966" max="1966" width="11.28515625" style="29" customWidth="1"/>
    <col min="1967" max="1967" width="0.5703125" style="29" customWidth="1"/>
    <col min="1968" max="1968" width="13.42578125" style="29" customWidth="1"/>
    <col min="1969" max="1969" width="0.5703125" style="29" customWidth="1"/>
    <col min="1970" max="1970" width="11.28515625" style="29" customWidth="1"/>
    <col min="1971" max="1971" width="0.5703125" style="29" customWidth="1"/>
    <col min="1972" max="1972" width="9.42578125" style="29" customWidth="1"/>
    <col min="1973" max="1973" width="0.5703125" style="29" customWidth="1"/>
    <col min="1974" max="1974" width="11" style="29" customWidth="1"/>
    <col min="1975" max="1975" width="0.5703125" style="29" customWidth="1"/>
    <col min="1976" max="1976" width="9.28515625" style="29"/>
    <col min="1977" max="1977" width="0.5703125" style="29" customWidth="1"/>
    <col min="1978" max="1978" width="10.5703125" style="29" customWidth="1"/>
    <col min="1979" max="1979" width="0.5703125" style="29" customWidth="1"/>
    <col min="1980" max="1980" width="9.7109375" style="29" customWidth="1"/>
    <col min="1981" max="2211" width="9.28515625" style="29"/>
    <col min="2212" max="2214" width="0.7109375" style="29" customWidth="1"/>
    <col min="2215" max="2215" width="22.7109375" style="29" customWidth="1"/>
    <col min="2216" max="2216" width="4.28515625" style="29" customWidth="1"/>
    <col min="2217" max="2217" width="3.7109375" style="29" customWidth="1"/>
    <col min="2218" max="2218" width="9" style="29" customWidth="1"/>
    <col min="2219" max="2219" width="0.5703125" style="29" customWidth="1"/>
    <col min="2220" max="2220" width="10" style="29" customWidth="1"/>
    <col min="2221" max="2221" width="0.5703125" style="29" customWidth="1"/>
    <col min="2222" max="2222" width="11.28515625" style="29" customWidth="1"/>
    <col min="2223" max="2223" width="0.5703125" style="29" customWidth="1"/>
    <col min="2224" max="2224" width="13.42578125" style="29" customWidth="1"/>
    <col min="2225" max="2225" width="0.5703125" style="29" customWidth="1"/>
    <col min="2226" max="2226" width="11.28515625" style="29" customWidth="1"/>
    <col min="2227" max="2227" width="0.5703125" style="29" customWidth="1"/>
    <col min="2228" max="2228" width="9.42578125" style="29" customWidth="1"/>
    <col min="2229" max="2229" width="0.5703125" style="29" customWidth="1"/>
    <col min="2230" max="2230" width="11" style="29" customWidth="1"/>
    <col min="2231" max="2231" width="0.5703125" style="29" customWidth="1"/>
    <col min="2232" max="2232" width="9.28515625" style="29"/>
    <col min="2233" max="2233" width="0.5703125" style="29" customWidth="1"/>
    <col min="2234" max="2234" width="10.5703125" style="29" customWidth="1"/>
    <col min="2235" max="2235" width="0.5703125" style="29" customWidth="1"/>
    <col min="2236" max="2236" width="9.7109375" style="29" customWidth="1"/>
    <col min="2237" max="2467" width="9.28515625" style="29"/>
    <col min="2468" max="2470" width="0.7109375" style="29" customWidth="1"/>
    <col min="2471" max="2471" width="22.7109375" style="29" customWidth="1"/>
    <col min="2472" max="2472" width="4.28515625" style="29" customWidth="1"/>
    <col min="2473" max="2473" width="3.7109375" style="29" customWidth="1"/>
    <col min="2474" max="2474" width="9" style="29" customWidth="1"/>
    <col min="2475" max="2475" width="0.5703125" style="29" customWidth="1"/>
    <col min="2476" max="2476" width="10" style="29" customWidth="1"/>
    <col min="2477" max="2477" width="0.5703125" style="29" customWidth="1"/>
    <col min="2478" max="2478" width="11.28515625" style="29" customWidth="1"/>
    <col min="2479" max="2479" width="0.5703125" style="29" customWidth="1"/>
    <col min="2480" max="2480" width="13.42578125" style="29" customWidth="1"/>
    <col min="2481" max="2481" width="0.5703125" style="29" customWidth="1"/>
    <col min="2482" max="2482" width="11.28515625" style="29" customWidth="1"/>
    <col min="2483" max="2483" width="0.5703125" style="29" customWidth="1"/>
    <col min="2484" max="2484" width="9.42578125" style="29" customWidth="1"/>
    <col min="2485" max="2485" width="0.5703125" style="29" customWidth="1"/>
    <col min="2486" max="2486" width="11" style="29" customWidth="1"/>
    <col min="2487" max="2487" width="0.5703125" style="29" customWidth="1"/>
    <col min="2488" max="2488" width="9.28515625" style="29"/>
    <col min="2489" max="2489" width="0.5703125" style="29" customWidth="1"/>
    <col min="2490" max="2490" width="10.5703125" style="29" customWidth="1"/>
    <col min="2491" max="2491" width="0.5703125" style="29" customWidth="1"/>
    <col min="2492" max="2492" width="9.7109375" style="29" customWidth="1"/>
    <col min="2493" max="2723" width="9.28515625" style="29"/>
    <col min="2724" max="2726" width="0.7109375" style="29" customWidth="1"/>
    <col min="2727" max="2727" width="22.7109375" style="29" customWidth="1"/>
    <col min="2728" max="2728" width="4.28515625" style="29" customWidth="1"/>
    <col min="2729" max="2729" width="3.7109375" style="29" customWidth="1"/>
    <col min="2730" max="2730" width="9" style="29" customWidth="1"/>
    <col min="2731" max="2731" width="0.5703125" style="29" customWidth="1"/>
    <col min="2732" max="2732" width="10" style="29" customWidth="1"/>
    <col min="2733" max="2733" width="0.5703125" style="29" customWidth="1"/>
    <col min="2734" max="2734" width="11.28515625" style="29" customWidth="1"/>
    <col min="2735" max="2735" width="0.5703125" style="29" customWidth="1"/>
    <col min="2736" max="2736" width="13.42578125" style="29" customWidth="1"/>
    <col min="2737" max="2737" width="0.5703125" style="29" customWidth="1"/>
    <col min="2738" max="2738" width="11.28515625" style="29" customWidth="1"/>
    <col min="2739" max="2739" width="0.5703125" style="29" customWidth="1"/>
    <col min="2740" max="2740" width="9.42578125" style="29" customWidth="1"/>
    <col min="2741" max="2741" width="0.5703125" style="29" customWidth="1"/>
    <col min="2742" max="2742" width="11" style="29" customWidth="1"/>
    <col min="2743" max="2743" width="0.5703125" style="29" customWidth="1"/>
    <col min="2744" max="2744" width="9.28515625" style="29"/>
    <col min="2745" max="2745" width="0.5703125" style="29" customWidth="1"/>
    <col min="2746" max="2746" width="10.5703125" style="29" customWidth="1"/>
    <col min="2747" max="2747" width="0.5703125" style="29" customWidth="1"/>
    <col min="2748" max="2748" width="9.7109375" style="29" customWidth="1"/>
    <col min="2749" max="2979" width="9.28515625" style="29"/>
    <col min="2980" max="2982" width="0.7109375" style="29" customWidth="1"/>
    <col min="2983" max="2983" width="22.7109375" style="29" customWidth="1"/>
    <col min="2984" max="2984" width="4.28515625" style="29" customWidth="1"/>
    <col min="2985" max="2985" width="3.7109375" style="29" customWidth="1"/>
    <col min="2986" max="2986" width="9" style="29" customWidth="1"/>
    <col min="2987" max="2987" width="0.5703125" style="29" customWidth="1"/>
    <col min="2988" max="2988" width="10" style="29" customWidth="1"/>
    <col min="2989" max="2989" width="0.5703125" style="29" customWidth="1"/>
    <col min="2990" max="2990" width="11.28515625" style="29" customWidth="1"/>
    <col min="2991" max="2991" width="0.5703125" style="29" customWidth="1"/>
    <col min="2992" max="2992" width="13.42578125" style="29" customWidth="1"/>
    <col min="2993" max="2993" width="0.5703125" style="29" customWidth="1"/>
    <col min="2994" max="2994" width="11.28515625" style="29" customWidth="1"/>
    <col min="2995" max="2995" width="0.5703125" style="29" customWidth="1"/>
    <col min="2996" max="2996" width="9.42578125" style="29" customWidth="1"/>
    <col min="2997" max="2997" width="0.5703125" style="29" customWidth="1"/>
    <col min="2998" max="2998" width="11" style="29" customWidth="1"/>
    <col min="2999" max="2999" width="0.5703125" style="29" customWidth="1"/>
    <col min="3000" max="3000" width="9.28515625" style="29"/>
    <col min="3001" max="3001" width="0.5703125" style="29" customWidth="1"/>
    <col min="3002" max="3002" width="10.5703125" style="29" customWidth="1"/>
    <col min="3003" max="3003" width="0.5703125" style="29" customWidth="1"/>
    <col min="3004" max="3004" width="9.7109375" style="29" customWidth="1"/>
    <col min="3005" max="3235" width="9.28515625" style="29"/>
    <col min="3236" max="3238" width="0.7109375" style="29" customWidth="1"/>
    <col min="3239" max="3239" width="22.7109375" style="29" customWidth="1"/>
    <col min="3240" max="3240" width="4.28515625" style="29" customWidth="1"/>
    <col min="3241" max="3241" width="3.7109375" style="29" customWidth="1"/>
    <col min="3242" max="3242" width="9" style="29" customWidth="1"/>
    <col min="3243" max="3243" width="0.5703125" style="29" customWidth="1"/>
    <col min="3244" max="3244" width="10" style="29" customWidth="1"/>
    <col min="3245" max="3245" width="0.5703125" style="29" customWidth="1"/>
    <col min="3246" max="3246" width="11.28515625" style="29" customWidth="1"/>
    <col min="3247" max="3247" width="0.5703125" style="29" customWidth="1"/>
    <col min="3248" max="3248" width="13.42578125" style="29" customWidth="1"/>
    <col min="3249" max="3249" width="0.5703125" style="29" customWidth="1"/>
    <col min="3250" max="3250" width="11.28515625" style="29" customWidth="1"/>
    <col min="3251" max="3251" width="0.5703125" style="29" customWidth="1"/>
    <col min="3252" max="3252" width="9.42578125" style="29" customWidth="1"/>
    <col min="3253" max="3253" width="0.5703125" style="29" customWidth="1"/>
    <col min="3254" max="3254" width="11" style="29" customWidth="1"/>
    <col min="3255" max="3255" width="0.5703125" style="29" customWidth="1"/>
    <col min="3256" max="3256" width="9.28515625" style="29"/>
    <col min="3257" max="3257" width="0.5703125" style="29" customWidth="1"/>
    <col min="3258" max="3258" width="10.5703125" style="29" customWidth="1"/>
    <col min="3259" max="3259" width="0.5703125" style="29" customWidth="1"/>
    <col min="3260" max="3260" width="9.7109375" style="29" customWidth="1"/>
    <col min="3261" max="3491" width="9.28515625" style="29"/>
    <col min="3492" max="3494" width="0.7109375" style="29" customWidth="1"/>
    <col min="3495" max="3495" width="22.7109375" style="29" customWidth="1"/>
    <col min="3496" max="3496" width="4.28515625" style="29" customWidth="1"/>
    <col min="3497" max="3497" width="3.7109375" style="29" customWidth="1"/>
    <col min="3498" max="3498" width="9" style="29" customWidth="1"/>
    <col min="3499" max="3499" width="0.5703125" style="29" customWidth="1"/>
    <col min="3500" max="3500" width="10" style="29" customWidth="1"/>
    <col min="3501" max="3501" width="0.5703125" style="29" customWidth="1"/>
    <col min="3502" max="3502" width="11.28515625" style="29" customWidth="1"/>
    <col min="3503" max="3503" width="0.5703125" style="29" customWidth="1"/>
    <col min="3504" max="3504" width="13.42578125" style="29" customWidth="1"/>
    <col min="3505" max="3505" width="0.5703125" style="29" customWidth="1"/>
    <col min="3506" max="3506" width="11.28515625" style="29" customWidth="1"/>
    <col min="3507" max="3507" width="0.5703125" style="29" customWidth="1"/>
    <col min="3508" max="3508" width="9.42578125" style="29" customWidth="1"/>
    <col min="3509" max="3509" width="0.5703125" style="29" customWidth="1"/>
    <col min="3510" max="3510" width="11" style="29" customWidth="1"/>
    <col min="3511" max="3511" width="0.5703125" style="29" customWidth="1"/>
    <col min="3512" max="3512" width="9.28515625" style="29"/>
    <col min="3513" max="3513" width="0.5703125" style="29" customWidth="1"/>
    <col min="3514" max="3514" width="10.5703125" style="29" customWidth="1"/>
    <col min="3515" max="3515" width="0.5703125" style="29" customWidth="1"/>
    <col min="3516" max="3516" width="9.7109375" style="29" customWidth="1"/>
    <col min="3517" max="3747" width="9.28515625" style="29"/>
    <col min="3748" max="3750" width="0.7109375" style="29" customWidth="1"/>
    <col min="3751" max="3751" width="22.7109375" style="29" customWidth="1"/>
    <col min="3752" max="3752" width="4.28515625" style="29" customWidth="1"/>
    <col min="3753" max="3753" width="3.7109375" style="29" customWidth="1"/>
    <col min="3754" max="3754" width="9" style="29" customWidth="1"/>
    <col min="3755" max="3755" width="0.5703125" style="29" customWidth="1"/>
    <col min="3756" max="3756" width="10" style="29" customWidth="1"/>
    <col min="3757" max="3757" width="0.5703125" style="29" customWidth="1"/>
    <col min="3758" max="3758" width="11.28515625" style="29" customWidth="1"/>
    <col min="3759" max="3759" width="0.5703125" style="29" customWidth="1"/>
    <col min="3760" max="3760" width="13.42578125" style="29" customWidth="1"/>
    <col min="3761" max="3761" width="0.5703125" style="29" customWidth="1"/>
    <col min="3762" max="3762" width="11.28515625" style="29" customWidth="1"/>
    <col min="3763" max="3763" width="0.5703125" style="29" customWidth="1"/>
    <col min="3764" max="3764" width="9.42578125" style="29" customWidth="1"/>
    <col min="3765" max="3765" width="0.5703125" style="29" customWidth="1"/>
    <col min="3766" max="3766" width="11" style="29" customWidth="1"/>
    <col min="3767" max="3767" width="0.5703125" style="29" customWidth="1"/>
    <col min="3768" max="3768" width="9.28515625" style="29"/>
    <col min="3769" max="3769" width="0.5703125" style="29" customWidth="1"/>
    <col min="3770" max="3770" width="10.5703125" style="29" customWidth="1"/>
    <col min="3771" max="3771" width="0.5703125" style="29" customWidth="1"/>
    <col min="3772" max="3772" width="9.7109375" style="29" customWidth="1"/>
    <col min="3773" max="4003" width="9.28515625" style="29"/>
    <col min="4004" max="4006" width="0.7109375" style="29" customWidth="1"/>
    <col min="4007" max="4007" width="22.7109375" style="29" customWidth="1"/>
    <col min="4008" max="4008" width="4.28515625" style="29" customWidth="1"/>
    <col min="4009" max="4009" width="3.7109375" style="29" customWidth="1"/>
    <col min="4010" max="4010" width="9" style="29" customWidth="1"/>
    <col min="4011" max="4011" width="0.5703125" style="29" customWidth="1"/>
    <col min="4012" max="4012" width="10" style="29" customWidth="1"/>
    <col min="4013" max="4013" width="0.5703125" style="29" customWidth="1"/>
    <col min="4014" max="4014" width="11.28515625" style="29" customWidth="1"/>
    <col min="4015" max="4015" width="0.5703125" style="29" customWidth="1"/>
    <col min="4016" max="4016" width="13.42578125" style="29" customWidth="1"/>
    <col min="4017" max="4017" width="0.5703125" style="29" customWidth="1"/>
    <col min="4018" max="4018" width="11.28515625" style="29" customWidth="1"/>
    <col min="4019" max="4019" width="0.5703125" style="29" customWidth="1"/>
    <col min="4020" max="4020" width="9.42578125" style="29" customWidth="1"/>
    <col min="4021" max="4021" width="0.5703125" style="29" customWidth="1"/>
    <col min="4022" max="4022" width="11" style="29" customWidth="1"/>
    <col min="4023" max="4023" width="0.5703125" style="29" customWidth="1"/>
    <col min="4024" max="4024" width="9.28515625" style="29"/>
    <col min="4025" max="4025" width="0.5703125" style="29" customWidth="1"/>
    <col min="4026" max="4026" width="10.5703125" style="29" customWidth="1"/>
    <col min="4027" max="4027" width="0.5703125" style="29" customWidth="1"/>
    <col min="4028" max="4028" width="9.7109375" style="29" customWidth="1"/>
    <col min="4029" max="4259" width="9.28515625" style="29"/>
    <col min="4260" max="4262" width="0.7109375" style="29" customWidth="1"/>
    <col min="4263" max="4263" width="22.7109375" style="29" customWidth="1"/>
    <col min="4264" max="4264" width="4.28515625" style="29" customWidth="1"/>
    <col min="4265" max="4265" width="3.7109375" style="29" customWidth="1"/>
    <col min="4266" max="4266" width="9" style="29" customWidth="1"/>
    <col min="4267" max="4267" width="0.5703125" style="29" customWidth="1"/>
    <col min="4268" max="4268" width="10" style="29" customWidth="1"/>
    <col min="4269" max="4269" width="0.5703125" style="29" customWidth="1"/>
    <col min="4270" max="4270" width="11.28515625" style="29" customWidth="1"/>
    <col min="4271" max="4271" width="0.5703125" style="29" customWidth="1"/>
    <col min="4272" max="4272" width="13.42578125" style="29" customWidth="1"/>
    <col min="4273" max="4273" width="0.5703125" style="29" customWidth="1"/>
    <col min="4274" max="4274" width="11.28515625" style="29" customWidth="1"/>
    <col min="4275" max="4275" width="0.5703125" style="29" customWidth="1"/>
    <col min="4276" max="4276" width="9.42578125" style="29" customWidth="1"/>
    <col min="4277" max="4277" width="0.5703125" style="29" customWidth="1"/>
    <col min="4278" max="4278" width="11" style="29" customWidth="1"/>
    <col min="4279" max="4279" width="0.5703125" style="29" customWidth="1"/>
    <col min="4280" max="4280" width="9.28515625" style="29"/>
    <col min="4281" max="4281" width="0.5703125" style="29" customWidth="1"/>
    <col min="4282" max="4282" width="10.5703125" style="29" customWidth="1"/>
    <col min="4283" max="4283" width="0.5703125" style="29" customWidth="1"/>
    <col min="4284" max="4284" width="9.7109375" style="29" customWidth="1"/>
    <col min="4285" max="4515" width="9.28515625" style="29"/>
    <col min="4516" max="4518" width="0.7109375" style="29" customWidth="1"/>
    <col min="4519" max="4519" width="22.7109375" style="29" customWidth="1"/>
    <col min="4520" max="4520" width="4.28515625" style="29" customWidth="1"/>
    <col min="4521" max="4521" width="3.7109375" style="29" customWidth="1"/>
    <col min="4522" max="4522" width="9" style="29" customWidth="1"/>
    <col min="4523" max="4523" width="0.5703125" style="29" customWidth="1"/>
    <col min="4524" max="4524" width="10" style="29" customWidth="1"/>
    <col min="4525" max="4525" width="0.5703125" style="29" customWidth="1"/>
    <col min="4526" max="4526" width="11.28515625" style="29" customWidth="1"/>
    <col min="4527" max="4527" width="0.5703125" style="29" customWidth="1"/>
    <col min="4528" max="4528" width="13.42578125" style="29" customWidth="1"/>
    <col min="4529" max="4529" width="0.5703125" style="29" customWidth="1"/>
    <col min="4530" max="4530" width="11.28515625" style="29" customWidth="1"/>
    <col min="4531" max="4531" width="0.5703125" style="29" customWidth="1"/>
    <col min="4532" max="4532" width="9.42578125" style="29" customWidth="1"/>
    <col min="4533" max="4533" width="0.5703125" style="29" customWidth="1"/>
    <col min="4534" max="4534" width="11" style="29" customWidth="1"/>
    <col min="4535" max="4535" width="0.5703125" style="29" customWidth="1"/>
    <col min="4536" max="4536" width="9.28515625" style="29"/>
    <col min="4537" max="4537" width="0.5703125" style="29" customWidth="1"/>
    <col min="4538" max="4538" width="10.5703125" style="29" customWidth="1"/>
    <col min="4539" max="4539" width="0.5703125" style="29" customWidth="1"/>
    <col min="4540" max="4540" width="9.7109375" style="29" customWidth="1"/>
    <col min="4541" max="4771" width="9.28515625" style="29"/>
    <col min="4772" max="4774" width="0.7109375" style="29" customWidth="1"/>
    <col min="4775" max="4775" width="22.7109375" style="29" customWidth="1"/>
    <col min="4776" max="4776" width="4.28515625" style="29" customWidth="1"/>
    <col min="4777" max="4777" width="3.7109375" style="29" customWidth="1"/>
    <col min="4778" max="4778" width="9" style="29" customWidth="1"/>
    <col min="4779" max="4779" width="0.5703125" style="29" customWidth="1"/>
    <col min="4780" max="4780" width="10" style="29" customWidth="1"/>
    <col min="4781" max="4781" width="0.5703125" style="29" customWidth="1"/>
    <col min="4782" max="4782" width="11.28515625" style="29" customWidth="1"/>
    <col min="4783" max="4783" width="0.5703125" style="29" customWidth="1"/>
    <col min="4784" max="4784" width="13.42578125" style="29" customWidth="1"/>
    <col min="4785" max="4785" width="0.5703125" style="29" customWidth="1"/>
    <col min="4786" max="4786" width="11.28515625" style="29" customWidth="1"/>
    <col min="4787" max="4787" width="0.5703125" style="29" customWidth="1"/>
    <col min="4788" max="4788" width="9.42578125" style="29" customWidth="1"/>
    <col min="4789" max="4789" width="0.5703125" style="29" customWidth="1"/>
    <col min="4790" max="4790" width="11" style="29" customWidth="1"/>
    <col min="4791" max="4791" width="0.5703125" style="29" customWidth="1"/>
    <col min="4792" max="4792" width="9.28515625" style="29"/>
    <col min="4793" max="4793" width="0.5703125" style="29" customWidth="1"/>
    <col min="4794" max="4794" width="10.5703125" style="29" customWidth="1"/>
    <col min="4795" max="4795" width="0.5703125" style="29" customWidth="1"/>
    <col min="4796" max="4796" width="9.7109375" style="29" customWidth="1"/>
    <col min="4797" max="5027" width="9.28515625" style="29"/>
    <col min="5028" max="5030" width="0.7109375" style="29" customWidth="1"/>
    <col min="5031" max="5031" width="22.7109375" style="29" customWidth="1"/>
    <col min="5032" max="5032" width="4.28515625" style="29" customWidth="1"/>
    <col min="5033" max="5033" width="3.7109375" style="29" customWidth="1"/>
    <col min="5034" max="5034" width="9" style="29" customWidth="1"/>
    <col min="5035" max="5035" width="0.5703125" style="29" customWidth="1"/>
    <col min="5036" max="5036" width="10" style="29" customWidth="1"/>
    <col min="5037" max="5037" width="0.5703125" style="29" customWidth="1"/>
    <col min="5038" max="5038" width="11.28515625" style="29" customWidth="1"/>
    <col min="5039" max="5039" width="0.5703125" style="29" customWidth="1"/>
    <col min="5040" max="5040" width="13.42578125" style="29" customWidth="1"/>
    <col min="5041" max="5041" width="0.5703125" style="29" customWidth="1"/>
    <col min="5042" max="5042" width="11.28515625" style="29" customWidth="1"/>
    <col min="5043" max="5043" width="0.5703125" style="29" customWidth="1"/>
    <col min="5044" max="5044" width="9.42578125" style="29" customWidth="1"/>
    <col min="5045" max="5045" width="0.5703125" style="29" customWidth="1"/>
    <col min="5046" max="5046" width="11" style="29" customWidth="1"/>
    <col min="5047" max="5047" width="0.5703125" style="29" customWidth="1"/>
    <col min="5048" max="5048" width="9.28515625" style="29"/>
    <col min="5049" max="5049" width="0.5703125" style="29" customWidth="1"/>
    <col min="5050" max="5050" width="10.5703125" style="29" customWidth="1"/>
    <col min="5051" max="5051" width="0.5703125" style="29" customWidth="1"/>
    <col min="5052" max="5052" width="9.7109375" style="29" customWidth="1"/>
    <col min="5053" max="5283" width="9.28515625" style="29"/>
    <col min="5284" max="5286" width="0.7109375" style="29" customWidth="1"/>
    <col min="5287" max="5287" width="22.7109375" style="29" customWidth="1"/>
    <col min="5288" max="5288" width="4.28515625" style="29" customWidth="1"/>
    <col min="5289" max="5289" width="3.7109375" style="29" customWidth="1"/>
    <col min="5290" max="5290" width="9" style="29" customWidth="1"/>
    <col min="5291" max="5291" width="0.5703125" style="29" customWidth="1"/>
    <col min="5292" max="5292" width="10" style="29" customWidth="1"/>
    <col min="5293" max="5293" width="0.5703125" style="29" customWidth="1"/>
    <col min="5294" max="5294" width="11.28515625" style="29" customWidth="1"/>
    <col min="5295" max="5295" width="0.5703125" style="29" customWidth="1"/>
    <col min="5296" max="5296" width="13.42578125" style="29" customWidth="1"/>
    <col min="5297" max="5297" width="0.5703125" style="29" customWidth="1"/>
    <col min="5298" max="5298" width="11.28515625" style="29" customWidth="1"/>
    <col min="5299" max="5299" width="0.5703125" style="29" customWidth="1"/>
    <col min="5300" max="5300" width="9.42578125" style="29" customWidth="1"/>
    <col min="5301" max="5301" width="0.5703125" style="29" customWidth="1"/>
    <col min="5302" max="5302" width="11" style="29" customWidth="1"/>
    <col min="5303" max="5303" width="0.5703125" style="29" customWidth="1"/>
    <col min="5304" max="5304" width="9.28515625" style="29"/>
    <col min="5305" max="5305" width="0.5703125" style="29" customWidth="1"/>
    <col min="5306" max="5306" width="10.5703125" style="29" customWidth="1"/>
    <col min="5307" max="5307" width="0.5703125" style="29" customWidth="1"/>
    <col min="5308" max="5308" width="9.7109375" style="29" customWidth="1"/>
    <col min="5309" max="5539" width="9.28515625" style="29"/>
    <col min="5540" max="5542" width="0.7109375" style="29" customWidth="1"/>
    <col min="5543" max="5543" width="22.7109375" style="29" customWidth="1"/>
    <col min="5544" max="5544" width="4.28515625" style="29" customWidth="1"/>
    <col min="5545" max="5545" width="3.7109375" style="29" customWidth="1"/>
    <col min="5546" max="5546" width="9" style="29" customWidth="1"/>
    <col min="5547" max="5547" width="0.5703125" style="29" customWidth="1"/>
    <col min="5548" max="5548" width="10" style="29" customWidth="1"/>
    <col min="5549" max="5549" width="0.5703125" style="29" customWidth="1"/>
    <col min="5550" max="5550" width="11.28515625" style="29" customWidth="1"/>
    <col min="5551" max="5551" width="0.5703125" style="29" customWidth="1"/>
    <col min="5552" max="5552" width="13.42578125" style="29" customWidth="1"/>
    <col min="5553" max="5553" width="0.5703125" style="29" customWidth="1"/>
    <col min="5554" max="5554" width="11.28515625" style="29" customWidth="1"/>
    <col min="5555" max="5555" width="0.5703125" style="29" customWidth="1"/>
    <col min="5556" max="5556" width="9.42578125" style="29" customWidth="1"/>
    <col min="5557" max="5557" width="0.5703125" style="29" customWidth="1"/>
    <col min="5558" max="5558" width="11" style="29" customWidth="1"/>
    <col min="5559" max="5559" width="0.5703125" style="29" customWidth="1"/>
    <col min="5560" max="5560" width="9.28515625" style="29"/>
    <col min="5561" max="5561" width="0.5703125" style="29" customWidth="1"/>
    <col min="5562" max="5562" width="10.5703125" style="29" customWidth="1"/>
    <col min="5563" max="5563" width="0.5703125" style="29" customWidth="1"/>
    <col min="5564" max="5564" width="9.7109375" style="29" customWidth="1"/>
    <col min="5565" max="5795" width="9.28515625" style="29"/>
    <col min="5796" max="5798" width="0.7109375" style="29" customWidth="1"/>
    <col min="5799" max="5799" width="22.7109375" style="29" customWidth="1"/>
    <col min="5800" max="5800" width="4.28515625" style="29" customWidth="1"/>
    <col min="5801" max="5801" width="3.7109375" style="29" customWidth="1"/>
    <col min="5802" max="5802" width="9" style="29" customWidth="1"/>
    <col min="5803" max="5803" width="0.5703125" style="29" customWidth="1"/>
    <col min="5804" max="5804" width="10" style="29" customWidth="1"/>
    <col min="5805" max="5805" width="0.5703125" style="29" customWidth="1"/>
    <col min="5806" max="5806" width="11.28515625" style="29" customWidth="1"/>
    <col min="5807" max="5807" width="0.5703125" style="29" customWidth="1"/>
    <col min="5808" max="5808" width="13.42578125" style="29" customWidth="1"/>
    <col min="5809" max="5809" width="0.5703125" style="29" customWidth="1"/>
    <col min="5810" max="5810" width="11.28515625" style="29" customWidth="1"/>
    <col min="5811" max="5811" width="0.5703125" style="29" customWidth="1"/>
    <col min="5812" max="5812" width="9.42578125" style="29" customWidth="1"/>
    <col min="5813" max="5813" width="0.5703125" style="29" customWidth="1"/>
    <col min="5814" max="5814" width="11" style="29" customWidth="1"/>
    <col min="5815" max="5815" width="0.5703125" style="29" customWidth="1"/>
    <col min="5816" max="5816" width="9.28515625" style="29"/>
    <col min="5817" max="5817" width="0.5703125" style="29" customWidth="1"/>
    <col min="5818" max="5818" width="10.5703125" style="29" customWidth="1"/>
    <col min="5819" max="5819" width="0.5703125" style="29" customWidth="1"/>
    <col min="5820" max="5820" width="9.7109375" style="29" customWidth="1"/>
    <col min="5821" max="6051" width="9.28515625" style="29"/>
    <col min="6052" max="6054" width="0.7109375" style="29" customWidth="1"/>
    <col min="6055" max="6055" width="22.7109375" style="29" customWidth="1"/>
    <col min="6056" max="6056" width="4.28515625" style="29" customWidth="1"/>
    <col min="6057" max="6057" width="3.7109375" style="29" customWidth="1"/>
    <col min="6058" max="6058" width="9" style="29" customWidth="1"/>
    <col min="6059" max="6059" width="0.5703125" style="29" customWidth="1"/>
    <col min="6060" max="6060" width="10" style="29" customWidth="1"/>
    <col min="6061" max="6061" width="0.5703125" style="29" customWidth="1"/>
    <col min="6062" max="6062" width="11.28515625" style="29" customWidth="1"/>
    <col min="6063" max="6063" width="0.5703125" style="29" customWidth="1"/>
    <col min="6064" max="6064" width="13.42578125" style="29" customWidth="1"/>
    <col min="6065" max="6065" width="0.5703125" style="29" customWidth="1"/>
    <col min="6066" max="6066" width="11.28515625" style="29" customWidth="1"/>
    <col min="6067" max="6067" width="0.5703125" style="29" customWidth="1"/>
    <col min="6068" max="6068" width="9.42578125" style="29" customWidth="1"/>
    <col min="6069" max="6069" width="0.5703125" style="29" customWidth="1"/>
    <col min="6070" max="6070" width="11" style="29" customWidth="1"/>
    <col min="6071" max="6071" width="0.5703125" style="29" customWidth="1"/>
    <col min="6072" max="6072" width="9.28515625" style="29"/>
    <col min="6073" max="6073" width="0.5703125" style="29" customWidth="1"/>
    <col min="6074" max="6074" width="10.5703125" style="29" customWidth="1"/>
    <col min="6075" max="6075" width="0.5703125" style="29" customWidth="1"/>
    <col min="6076" max="6076" width="9.7109375" style="29" customWidth="1"/>
    <col min="6077" max="6307" width="9.28515625" style="29"/>
    <col min="6308" max="6310" width="0.7109375" style="29" customWidth="1"/>
    <col min="6311" max="6311" width="22.7109375" style="29" customWidth="1"/>
    <col min="6312" max="6312" width="4.28515625" style="29" customWidth="1"/>
    <col min="6313" max="6313" width="3.7109375" style="29" customWidth="1"/>
    <col min="6314" max="6314" width="9" style="29" customWidth="1"/>
    <col min="6315" max="6315" width="0.5703125" style="29" customWidth="1"/>
    <col min="6316" max="6316" width="10" style="29" customWidth="1"/>
    <col min="6317" max="6317" width="0.5703125" style="29" customWidth="1"/>
    <col min="6318" max="6318" width="11.28515625" style="29" customWidth="1"/>
    <col min="6319" max="6319" width="0.5703125" style="29" customWidth="1"/>
    <col min="6320" max="6320" width="13.42578125" style="29" customWidth="1"/>
    <col min="6321" max="6321" width="0.5703125" style="29" customWidth="1"/>
    <col min="6322" max="6322" width="11.28515625" style="29" customWidth="1"/>
    <col min="6323" max="6323" width="0.5703125" style="29" customWidth="1"/>
    <col min="6324" max="6324" width="9.42578125" style="29" customWidth="1"/>
    <col min="6325" max="6325" width="0.5703125" style="29" customWidth="1"/>
    <col min="6326" max="6326" width="11" style="29" customWidth="1"/>
    <col min="6327" max="6327" width="0.5703125" style="29" customWidth="1"/>
    <col min="6328" max="6328" width="9.28515625" style="29"/>
    <col min="6329" max="6329" width="0.5703125" style="29" customWidth="1"/>
    <col min="6330" max="6330" width="10.5703125" style="29" customWidth="1"/>
    <col min="6331" max="6331" width="0.5703125" style="29" customWidth="1"/>
    <col min="6332" max="6332" width="9.7109375" style="29" customWidth="1"/>
    <col min="6333" max="6563" width="9.28515625" style="29"/>
    <col min="6564" max="6566" width="0.7109375" style="29" customWidth="1"/>
    <col min="6567" max="6567" width="22.7109375" style="29" customWidth="1"/>
    <col min="6568" max="6568" width="4.28515625" style="29" customWidth="1"/>
    <col min="6569" max="6569" width="3.7109375" style="29" customWidth="1"/>
    <col min="6570" max="6570" width="9" style="29" customWidth="1"/>
    <col min="6571" max="6571" width="0.5703125" style="29" customWidth="1"/>
    <col min="6572" max="6572" width="10" style="29" customWidth="1"/>
    <col min="6573" max="6573" width="0.5703125" style="29" customWidth="1"/>
    <col min="6574" max="6574" width="11.28515625" style="29" customWidth="1"/>
    <col min="6575" max="6575" width="0.5703125" style="29" customWidth="1"/>
    <col min="6576" max="6576" width="13.42578125" style="29" customWidth="1"/>
    <col min="6577" max="6577" width="0.5703125" style="29" customWidth="1"/>
    <col min="6578" max="6578" width="11.28515625" style="29" customWidth="1"/>
    <col min="6579" max="6579" width="0.5703125" style="29" customWidth="1"/>
    <col min="6580" max="6580" width="9.42578125" style="29" customWidth="1"/>
    <col min="6581" max="6581" width="0.5703125" style="29" customWidth="1"/>
    <col min="6582" max="6582" width="11" style="29" customWidth="1"/>
    <col min="6583" max="6583" width="0.5703125" style="29" customWidth="1"/>
    <col min="6584" max="6584" width="9.28515625" style="29"/>
    <col min="6585" max="6585" width="0.5703125" style="29" customWidth="1"/>
    <col min="6586" max="6586" width="10.5703125" style="29" customWidth="1"/>
    <col min="6587" max="6587" width="0.5703125" style="29" customWidth="1"/>
    <col min="6588" max="6588" width="9.7109375" style="29" customWidth="1"/>
    <col min="6589" max="6819" width="9.28515625" style="29"/>
    <col min="6820" max="6822" width="0.7109375" style="29" customWidth="1"/>
    <col min="6823" max="6823" width="22.7109375" style="29" customWidth="1"/>
    <col min="6824" max="6824" width="4.28515625" style="29" customWidth="1"/>
    <col min="6825" max="6825" width="3.7109375" style="29" customWidth="1"/>
    <col min="6826" max="6826" width="9" style="29" customWidth="1"/>
    <col min="6827" max="6827" width="0.5703125" style="29" customWidth="1"/>
    <col min="6828" max="6828" width="10" style="29" customWidth="1"/>
    <col min="6829" max="6829" width="0.5703125" style="29" customWidth="1"/>
    <col min="6830" max="6830" width="11.28515625" style="29" customWidth="1"/>
    <col min="6831" max="6831" width="0.5703125" style="29" customWidth="1"/>
    <col min="6832" max="6832" width="13.42578125" style="29" customWidth="1"/>
    <col min="6833" max="6833" width="0.5703125" style="29" customWidth="1"/>
    <col min="6834" max="6834" width="11.28515625" style="29" customWidth="1"/>
    <col min="6835" max="6835" width="0.5703125" style="29" customWidth="1"/>
    <col min="6836" max="6836" width="9.42578125" style="29" customWidth="1"/>
    <col min="6837" max="6837" width="0.5703125" style="29" customWidth="1"/>
    <col min="6838" max="6838" width="11" style="29" customWidth="1"/>
    <col min="6839" max="6839" width="0.5703125" style="29" customWidth="1"/>
    <col min="6840" max="6840" width="9.28515625" style="29"/>
    <col min="6841" max="6841" width="0.5703125" style="29" customWidth="1"/>
    <col min="6842" max="6842" width="10.5703125" style="29" customWidth="1"/>
    <col min="6843" max="6843" width="0.5703125" style="29" customWidth="1"/>
    <col min="6844" max="6844" width="9.7109375" style="29" customWidth="1"/>
    <col min="6845" max="7075" width="9.28515625" style="29"/>
    <col min="7076" max="7078" width="0.7109375" style="29" customWidth="1"/>
    <col min="7079" max="7079" width="22.7109375" style="29" customWidth="1"/>
    <col min="7080" max="7080" width="4.28515625" style="29" customWidth="1"/>
    <col min="7081" max="7081" width="3.7109375" style="29" customWidth="1"/>
    <col min="7082" max="7082" width="9" style="29" customWidth="1"/>
    <col min="7083" max="7083" width="0.5703125" style="29" customWidth="1"/>
    <col min="7084" max="7084" width="10" style="29" customWidth="1"/>
    <col min="7085" max="7085" width="0.5703125" style="29" customWidth="1"/>
    <col min="7086" max="7086" width="11.28515625" style="29" customWidth="1"/>
    <col min="7087" max="7087" width="0.5703125" style="29" customWidth="1"/>
    <col min="7088" max="7088" width="13.42578125" style="29" customWidth="1"/>
    <col min="7089" max="7089" width="0.5703125" style="29" customWidth="1"/>
    <col min="7090" max="7090" width="11.28515625" style="29" customWidth="1"/>
    <col min="7091" max="7091" width="0.5703125" style="29" customWidth="1"/>
    <col min="7092" max="7092" width="9.42578125" style="29" customWidth="1"/>
    <col min="7093" max="7093" width="0.5703125" style="29" customWidth="1"/>
    <col min="7094" max="7094" width="11" style="29" customWidth="1"/>
    <col min="7095" max="7095" width="0.5703125" style="29" customWidth="1"/>
    <col min="7096" max="7096" width="9.28515625" style="29"/>
    <col min="7097" max="7097" width="0.5703125" style="29" customWidth="1"/>
    <col min="7098" max="7098" width="10.5703125" style="29" customWidth="1"/>
    <col min="7099" max="7099" width="0.5703125" style="29" customWidth="1"/>
    <col min="7100" max="7100" width="9.7109375" style="29" customWidth="1"/>
    <col min="7101" max="7331" width="9.28515625" style="29"/>
    <col min="7332" max="7334" width="0.7109375" style="29" customWidth="1"/>
    <col min="7335" max="7335" width="22.7109375" style="29" customWidth="1"/>
    <col min="7336" max="7336" width="4.28515625" style="29" customWidth="1"/>
    <col min="7337" max="7337" width="3.7109375" style="29" customWidth="1"/>
    <col min="7338" max="7338" width="9" style="29" customWidth="1"/>
    <col min="7339" max="7339" width="0.5703125" style="29" customWidth="1"/>
    <col min="7340" max="7340" width="10" style="29" customWidth="1"/>
    <col min="7341" max="7341" width="0.5703125" style="29" customWidth="1"/>
    <col min="7342" max="7342" width="11.28515625" style="29" customWidth="1"/>
    <col min="7343" max="7343" width="0.5703125" style="29" customWidth="1"/>
    <col min="7344" max="7344" width="13.42578125" style="29" customWidth="1"/>
    <col min="7345" max="7345" width="0.5703125" style="29" customWidth="1"/>
    <col min="7346" max="7346" width="11.28515625" style="29" customWidth="1"/>
    <col min="7347" max="7347" width="0.5703125" style="29" customWidth="1"/>
    <col min="7348" max="7348" width="9.42578125" style="29" customWidth="1"/>
    <col min="7349" max="7349" width="0.5703125" style="29" customWidth="1"/>
    <col min="7350" max="7350" width="11" style="29" customWidth="1"/>
    <col min="7351" max="7351" width="0.5703125" style="29" customWidth="1"/>
    <col min="7352" max="7352" width="9.28515625" style="29"/>
    <col min="7353" max="7353" width="0.5703125" style="29" customWidth="1"/>
    <col min="7354" max="7354" width="10.5703125" style="29" customWidth="1"/>
    <col min="7355" max="7355" width="0.5703125" style="29" customWidth="1"/>
    <col min="7356" max="7356" width="9.7109375" style="29" customWidth="1"/>
    <col min="7357" max="7587" width="9.28515625" style="29"/>
    <col min="7588" max="7590" width="0.7109375" style="29" customWidth="1"/>
    <col min="7591" max="7591" width="22.7109375" style="29" customWidth="1"/>
    <col min="7592" max="7592" width="4.28515625" style="29" customWidth="1"/>
    <col min="7593" max="7593" width="3.7109375" style="29" customWidth="1"/>
    <col min="7594" max="7594" width="9" style="29" customWidth="1"/>
    <col min="7595" max="7595" width="0.5703125" style="29" customWidth="1"/>
    <col min="7596" max="7596" width="10" style="29" customWidth="1"/>
    <col min="7597" max="7597" width="0.5703125" style="29" customWidth="1"/>
    <col min="7598" max="7598" width="11.28515625" style="29" customWidth="1"/>
    <col min="7599" max="7599" width="0.5703125" style="29" customWidth="1"/>
    <col min="7600" max="7600" width="13.42578125" style="29" customWidth="1"/>
    <col min="7601" max="7601" width="0.5703125" style="29" customWidth="1"/>
    <col min="7602" max="7602" width="11.28515625" style="29" customWidth="1"/>
    <col min="7603" max="7603" width="0.5703125" style="29" customWidth="1"/>
    <col min="7604" max="7604" width="9.42578125" style="29" customWidth="1"/>
    <col min="7605" max="7605" width="0.5703125" style="29" customWidth="1"/>
    <col min="7606" max="7606" width="11" style="29" customWidth="1"/>
    <col min="7607" max="7607" width="0.5703125" style="29" customWidth="1"/>
    <col min="7608" max="7608" width="9.28515625" style="29"/>
    <col min="7609" max="7609" width="0.5703125" style="29" customWidth="1"/>
    <col min="7610" max="7610" width="10.5703125" style="29" customWidth="1"/>
    <col min="7611" max="7611" width="0.5703125" style="29" customWidth="1"/>
    <col min="7612" max="7612" width="9.7109375" style="29" customWidth="1"/>
    <col min="7613" max="7843" width="9.28515625" style="29"/>
    <col min="7844" max="7846" width="0.7109375" style="29" customWidth="1"/>
    <col min="7847" max="7847" width="22.7109375" style="29" customWidth="1"/>
    <col min="7848" max="7848" width="4.28515625" style="29" customWidth="1"/>
    <col min="7849" max="7849" width="3.7109375" style="29" customWidth="1"/>
    <col min="7850" max="7850" width="9" style="29" customWidth="1"/>
    <col min="7851" max="7851" width="0.5703125" style="29" customWidth="1"/>
    <col min="7852" max="7852" width="10" style="29" customWidth="1"/>
    <col min="7853" max="7853" width="0.5703125" style="29" customWidth="1"/>
    <col min="7854" max="7854" width="11.28515625" style="29" customWidth="1"/>
    <col min="7855" max="7855" width="0.5703125" style="29" customWidth="1"/>
    <col min="7856" max="7856" width="13.42578125" style="29" customWidth="1"/>
    <col min="7857" max="7857" width="0.5703125" style="29" customWidth="1"/>
    <col min="7858" max="7858" width="11.28515625" style="29" customWidth="1"/>
    <col min="7859" max="7859" width="0.5703125" style="29" customWidth="1"/>
    <col min="7860" max="7860" width="9.42578125" style="29" customWidth="1"/>
    <col min="7861" max="7861" width="0.5703125" style="29" customWidth="1"/>
    <col min="7862" max="7862" width="11" style="29" customWidth="1"/>
    <col min="7863" max="7863" width="0.5703125" style="29" customWidth="1"/>
    <col min="7864" max="7864" width="9.28515625" style="29"/>
    <col min="7865" max="7865" width="0.5703125" style="29" customWidth="1"/>
    <col min="7866" max="7866" width="10.5703125" style="29" customWidth="1"/>
    <col min="7867" max="7867" width="0.5703125" style="29" customWidth="1"/>
    <col min="7868" max="7868" width="9.7109375" style="29" customWidth="1"/>
    <col min="7869" max="8099" width="9.28515625" style="29"/>
    <col min="8100" max="8102" width="0.7109375" style="29" customWidth="1"/>
    <col min="8103" max="8103" width="22.7109375" style="29" customWidth="1"/>
    <col min="8104" max="8104" width="4.28515625" style="29" customWidth="1"/>
    <col min="8105" max="8105" width="3.7109375" style="29" customWidth="1"/>
    <col min="8106" max="8106" width="9" style="29" customWidth="1"/>
    <col min="8107" max="8107" width="0.5703125" style="29" customWidth="1"/>
    <col min="8108" max="8108" width="10" style="29" customWidth="1"/>
    <col min="8109" max="8109" width="0.5703125" style="29" customWidth="1"/>
    <col min="8110" max="8110" width="11.28515625" style="29" customWidth="1"/>
    <col min="8111" max="8111" width="0.5703125" style="29" customWidth="1"/>
    <col min="8112" max="8112" width="13.42578125" style="29" customWidth="1"/>
    <col min="8113" max="8113" width="0.5703125" style="29" customWidth="1"/>
    <col min="8114" max="8114" width="11.28515625" style="29" customWidth="1"/>
    <col min="8115" max="8115" width="0.5703125" style="29" customWidth="1"/>
    <col min="8116" max="8116" width="9.42578125" style="29" customWidth="1"/>
    <col min="8117" max="8117" width="0.5703125" style="29" customWidth="1"/>
    <col min="8118" max="8118" width="11" style="29" customWidth="1"/>
    <col min="8119" max="8119" width="0.5703125" style="29" customWidth="1"/>
    <col min="8120" max="8120" width="9.28515625" style="29"/>
    <col min="8121" max="8121" width="0.5703125" style="29" customWidth="1"/>
    <col min="8122" max="8122" width="10.5703125" style="29" customWidth="1"/>
    <col min="8123" max="8123" width="0.5703125" style="29" customWidth="1"/>
    <col min="8124" max="8124" width="9.7109375" style="29" customWidth="1"/>
    <col min="8125" max="8355" width="9.28515625" style="29"/>
    <col min="8356" max="8358" width="0.7109375" style="29" customWidth="1"/>
    <col min="8359" max="8359" width="22.7109375" style="29" customWidth="1"/>
    <col min="8360" max="8360" width="4.28515625" style="29" customWidth="1"/>
    <col min="8361" max="8361" width="3.7109375" style="29" customWidth="1"/>
    <col min="8362" max="8362" width="9" style="29" customWidth="1"/>
    <col min="8363" max="8363" width="0.5703125" style="29" customWidth="1"/>
    <col min="8364" max="8364" width="10" style="29" customWidth="1"/>
    <col min="8365" max="8365" width="0.5703125" style="29" customWidth="1"/>
    <col min="8366" max="8366" width="11.28515625" style="29" customWidth="1"/>
    <col min="8367" max="8367" width="0.5703125" style="29" customWidth="1"/>
    <col min="8368" max="8368" width="13.42578125" style="29" customWidth="1"/>
    <col min="8369" max="8369" width="0.5703125" style="29" customWidth="1"/>
    <col min="8370" max="8370" width="11.28515625" style="29" customWidth="1"/>
    <col min="8371" max="8371" width="0.5703125" style="29" customWidth="1"/>
    <col min="8372" max="8372" width="9.42578125" style="29" customWidth="1"/>
    <col min="8373" max="8373" width="0.5703125" style="29" customWidth="1"/>
    <col min="8374" max="8374" width="11" style="29" customWidth="1"/>
    <col min="8375" max="8375" width="0.5703125" style="29" customWidth="1"/>
    <col min="8376" max="8376" width="9.28515625" style="29"/>
    <col min="8377" max="8377" width="0.5703125" style="29" customWidth="1"/>
    <col min="8378" max="8378" width="10.5703125" style="29" customWidth="1"/>
    <col min="8379" max="8379" width="0.5703125" style="29" customWidth="1"/>
    <col min="8380" max="8380" width="9.7109375" style="29" customWidth="1"/>
    <col min="8381" max="8611" width="9.28515625" style="29"/>
    <col min="8612" max="8614" width="0.7109375" style="29" customWidth="1"/>
    <col min="8615" max="8615" width="22.7109375" style="29" customWidth="1"/>
    <col min="8616" max="8616" width="4.28515625" style="29" customWidth="1"/>
    <col min="8617" max="8617" width="3.7109375" style="29" customWidth="1"/>
    <col min="8618" max="8618" width="9" style="29" customWidth="1"/>
    <col min="8619" max="8619" width="0.5703125" style="29" customWidth="1"/>
    <col min="8620" max="8620" width="10" style="29" customWidth="1"/>
    <col min="8621" max="8621" width="0.5703125" style="29" customWidth="1"/>
    <col min="8622" max="8622" width="11.28515625" style="29" customWidth="1"/>
    <col min="8623" max="8623" width="0.5703125" style="29" customWidth="1"/>
    <col min="8624" max="8624" width="13.42578125" style="29" customWidth="1"/>
    <col min="8625" max="8625" width="0.5703125" style="29" customWidth="1"/>
    <col min="8626" max="8626" width="11.28515625" style="29" customWidth="1"/>
    <col min="8627" max="8627" width="0.5703125" style="29" customWidth="1"/>
    <col min="8628" max="8628" width="9.42578125" style="29" customWidth="1"/>
    <col min="8629" max="8629" width="0.5703125" style="29" customWidth="1"/>
    <col min="8630" max="8630" width="11" style="29" customWidth="1"/>
    <col min="8631" max="8631" width="0.5703125" style="29" customWidth="1"/>
    <col min="8632" max="8632" width="9.28515625" style="29"/>
    <col min="8633" max="8633" width="0.5703125" style="29" customWidth="1"/>
    <col min="8634" max="8634" width="10.5703125" style="29" customWidth="1"/>
    <col min="8635" max="8635" width="0.5703125" style="29" customWidth="1"/>
    <col min="8636" max="8636" width="9.7109375" style="29" customWidth="1"/>
    <col min="8637" max="8867" width="9.28515625" style="29"/>
    <col min="8868" max="8870" width="0.7109375" style="29" customWidth="1"/>
    <col min="8871" max="8871" width="22.7109375" style="29" customWidth="1"/>
    <col min="8872" max="8872" width="4.28515625" style="29" customWidth="1"/>
    <col min="8873" max="8873" width="3.7109375" style="29" customWidth="1"/>
    <col min="8874" max="8874" width="9" style="29" customWidth="1"/>
    <col min="8875" max="8875" width="0.5703125" style="29" customWidth="1"/>
    <col min="8876" max="8876" width="10" style="29" customWidth="1"/>
    <col min="8877" max="8877" width="0.5703125" style="29" customWidth="1"/>
    <col min="8878" max="8878" width="11.28515625" style="29" customWidth="1"/>
    <col min="8879" max="8879" width="0.5703125" style="29" customWidth="1"/>
    <col min="8880" max="8880" width="13.42578125" style="29" customWidth="1"/>
    <col min="8881" max="8881" width="0.5703125" style="29" customWidth="1"/>
    <col min="8882" max="8882" width="11.28515625" style="29" customWidth="1"/>
    <col min="8883" max="8883" width="0.5703125" style="29" customWidth="1"/>
    <col min="8884" max="8884" width="9.42578125" style="29" customWidth="1"/>
    <col min="8885" max="8885" width="0.5703125" style="29" customWidth="1"/>
    <col min="8886" max="8886" width="11" style="29" customWidth="1"/>
    <col min="8887" max="8887" width="0.5703125" style="29" customWidth="1"/>
    <col min="8888" max="8888" width="9.28515625" style="29"/>
    <col min="8889" max="8889" width="0.5703125" style="29" customWidth="1"/>
    <col min="8890" max="8890" width="10.5703125" style="29" customWidth="1"/>
    <col min="8891" max="8891" width="0.5703125" style="29" customWidth="1"/>
    <col min="8892" max="8892" width="9.7109375" style="29" customWidth="1"/>
    <col min="8893" max="9123" width="9.28515625" style="29"/>
    <col min="9124" max="9126" width="0.7109375" style="29" customWidth="1"/>
    <col min="9127" max="9127" width="22.7109375" style="29" customWidth="1"/>
    <col min="9128" max="9128" width="4.28515625" style="29" customWidth="1"/>
    <col min="9129" max="9129" width="3.7109375" style="29" customWidth="1"/>
    <col min="9130" max="9130" width="9" style="29" customWidth="1"/>
    <col min="9131" max="9131" width="0.5703125" style="29" customWidth="1"/>
    <col min="9132" max="9132" width="10" style="29" customWidth="1"/>
    <col min="9133" max="9133" width="0.5703125" style="29" customWidth="1"/>
    <col min="9134" max="9134" width="11.28515625" style="29" customWidth="1"/>
    <col min="9135" max="9135" width="0.5703125" style="29" customWidth="1"/>
    <col min="9136" max="9136" width="13.42578125" style="29" customWidth="1"/>
    <col min="9137" max="9137" width="0.5703125" style="29" customWidth="1"/>
    <col min="9138" max="9138" width="11.28515625" style="29" customWidth="1"/>
    <col min="9139" max="9139" width="0.5703125" style="29" customWidth="1"/>
    <col min="9140" max="9140" width="9.42578125" style="29" customWidth="1"/>
    <col min="9141" max="9141" width="0.5703125" style="29" customWidth="1"/>
    <col min="9142" max="9142" width="11" style="29" customWidth="1"/>
    <col min="9143" max="9143" width="0.5703125" style="29" customWidth="1"/>
    <col min="9144" max="9144" width="9.28515625" style="29"/>
    <col min="9145" max="9145" width="0.5703125" style="29" customWidth="1"/>
    <col min="9146" max="9146" width="10.5703125" style="29" customWidth="1"/>
    <col min="9147" max="9147" width="0.5703125" style="29" customWidth="1"/>
    <col min="9148" max="9148" width="9.7109375" style="29" customWidth="1"/>
    <col min="9149" max="9379" width="9.28515625" style="29"/>
    <col min="9380" max="9382" width="0.7109375" style="29" customWidth="1"/>
    <col min="9383" max="9383" width="22.7109375" style="29" customWidth="1"/>
    <col min="9384" max="9384" width="4.28515625" style="29" customWidth="1"/>
    <col min="9385" max="9385" width="3.7109375" style="29" customWidth="1"/>
    <col min="9386" max="9386" width="9" style="29" customWidth="1"/>
    <col min="9387" max="9387" width="0.5703125" style="29" customWidth="1"/>
    <col min="9388" max="9388" width="10" style="29" customWidth="1"/>
    <col min="9389" max="9389" width="0.5703125" style="29" customWidth="1"/>
    <col min="9390" max="9390" width="11.28515625" style="29" customWidth="1"/>
    <col min="9391" max="9391" width="0.5703125" style="29" customWidth="1"/>
    <col min="9392" max="9392" width="13.42578125" style="29" customWidth="1"/>
    <col min="9393" max="9393" width="0.5703125" style="29" customWidth="1"/>
    <col min="9394" max="9394" width="11.28515625" style="29" customWidth="1"/>
    <col min="9395" max="9395" width="0.5703125" style="29" customWidth="1"/>
    <col min="9396" max="9396" width="9.42578125" style="29" customWidth="1"/>
    <col min="9397" max="9397" width="0.5703125" style="29" customWidth="1"/>
    <col min="9398" max="9398" width="11" style="29" customWidth="1"/>
    <col min="9399" max="9399" width="0.5703125" style="29" customWidth="1"/>
    <col min="9400" max="9400" width="9.28515625" style="29"/>
    <col min="9401" max="9401" width="0.5703125" style="29" customWidth="1"/>
    <col min="9402" max="9402" width="10.5703125" style="29" customWidth="1"/>
    <col min="9403" max="9403" width="0.5703125" style="29" customWidth="1"/>
    <col min="9404" max="9404" width="9.7109375" style="29" customWidth="1"/>
    <col min="9405" max="9635" width="9.28515625" style="29"/>
    <col min="9636" max="9638" width="0.7109375" style="29" customWidth="1"/>
    <col min="9639" max="9639" width="22.7109375" style="29" customWidth="1"/>
    <col min="9640" max="9640" width="4.28515625" style="29" customWidth="1"/>
    <col min="9641" max="9641" width="3.7109375" style="29" customWidth="1"/>
    <col min="9642" max="9642" width="9" style="29" customWidth="1"/>
    <col min="9643" max="9643" width="0.5703125" style="29" customWidth="1"/>
    <col min="9644" max="9644" width="10" style="29" customWidth="1"/>
    <col min="9645" max="9645" width="0.5703125" style="29" customWidth="1"/>
    <col min="9646" max="9646" width="11.28515625" style="29" customWidth="1"/>
    <col min="9647" max="9647" width="0.5703125" style="29" customWidth="1"/>
    <col min="9648" max="9648" width="13.42578125" style="29" customWidth="1"/>
    <col min="9649" max="9649" width="0.5703125" style="29" customWidth="1"/>
    <col min="9650" max="9650" width="11.28515625" style="29" customWidth="1"/>
    <col min="9651" max="9651" width="0.5703125" style="29" customWidth="1"/>
    <col min="9652" max="9652" width="9.42578125" style="29" customWidth="1"/>
    <col min="9653" max="9653" width="0.5703125" style="29" customWidth="1"/>
    <col min="9654" max="9654" width="11" style="29" customWidth="1"/>
    <col min="9655" max="9655" width="0.5703125" style="29" customWidth="1"/>
    <col min="9656" max="9656" width="9.28515625" style="29"/>
    <col min="9657" max="9657" width="0.5703125" style="29" customWidth="1"/>
    <col min="9658" max="9658" width="10.5703125" style="29" customWidth="1"/>
    <col min="9659" max="9659" width="0.5703125" style="29" customWidth="1"/>
    <col min="9660" max="9660" width="9.7109375" style="29" customWidth="1"/>
    <col min="9661" max="9891" width="9.28515625" style="29"/>
    <col min="9892" max="9894" width="0.7109375" style="29" customWidth="1"/>
    <col min="9895" max="9895" width="22.7109375" style="29" customWidth="1"/>
    <col min="9896" max="9896" width="4.28515625" style="29" customWidth="1"/>
    <col min="9897" max="9897" width="3.7109375" style="29" customWidth="1"/>
    <col min="9898" max="9898" width="9" style="29" customWidth="1"/>
    <col min="9899" max="9899" width="0.5703125" style="29" customWidth="1"/>
    <col min="9900" max="9900" width="10" style="29" customWidth="1"/>
    <col min="9901" max="9901" width="0.5703125" style="29" customWidth="1"/>
    <col min="9902" max="9902" width="11.28515625" style="29" customWidth="1"/>
    <col min="9903" max="9903" width="0.5703125" style="29" customWidth="1"/>
    <col min="9904" max="9904" width="13.42578125" style="29" customWidth="1"/>
    <col min="9905" max="9905" width="0.5703125" style="29" customWidth="1"/>
    <col min="9906" max="9906" width="11.28515625" style="29" customWidth="1"/>
    <col min="9907" max="9907" width="0.5703125" style="29" customWidth="1"/>
    <col min="9908" max="9908" width="9.42578125" style="29" customWidth="1"/>
    <col min="9909" max="9909" width="0.5703125" style="29" customWidth="1"/>
    <col min="9910" max="9910" width="11" style="29" customWidth="1"/>
    <col min="9911" max="9911" width="0.5703125" style="29" customWidth="1"/>
    <col min="9912" max="9912" width="9.28515625" style="29"/>
    <col min="9913" max="9913" width="0.5703125" style="29" customWidth="1"/>
    <col min="9914" max="9914" width="10.5703125" style="29" customWidth="1"/>
    <col min="9915" max="9915" width="0.5703125" style="29" customWidth="1"/>
    <col min="9916" max="9916" width="9.7109375" style="29" customWidth="1"/>
    <col min="9917" max="10147" width="9.28515625" style="29"/>
    <col min="10148" max="10150" width="0.7109375" style="29" customWidth="1"/>
    <col min="10151" max="10151" width="22.7109375" style="29" customWidth="1"/>
    <col min="10152" max="10152" width="4.28515625" style="29" customWidth="1"/>
    <col min="10153" max="10153" width="3.7109375" style="29" customWidth="1"/>
    <col min="10154" max="10154" width="9" style="29" customWidth="1"/>
    <col min="10155" max="10155" width="0.5703125" style="29" customWidth="1"/>
    <col min="10156" max="10156" width="10" style="29" customWidth="1"/>
    <col min="10157" max="10157" width="0.5703125" style="29" customWidth="1"/>
    <col min="10158" max="10158" width="11.28515625" style="29" customWidth="1"/>
    <col min="10159" max="10159" width="0.5703125" style="29" customWidth="1"/>
    <col min="10160" max="10160" width="13.42578125" style="29" customWidth="1"/>
    <col min="10161" max="10161" width="0.5703125" style="29" customWidth="1"/>
    <col min="10162" max="10162" width="11.28515625" style="29" customWidth="1"/>
    <col min="10163" max="10163" width="0.5703125" style="29" customWidth="1"/>
    <col min="10164" max="10164" width="9.42578125" style="29" customWidth="1"/>
    <col min="10165" max="10165" width="0.5703125" style="29" customWidth="1"/>
    <col min="10166" max="10166" width="11" style="29" customWidth="1"/>
    <col min="10167" max="10167" width="0.5703125" style="29" customWidth="1"/>
    <col min="10168" max="10168" width="9.28515625" style="29"/>
    <col min="10169" max="10169" width="0.5703125" style="29" customWidth="1"/>
    <col min="10170" max="10170" width="10.5703125" style="29" customWidth="1"/>
    <col min="10171" max="10171" width="0.5703125" style="29" customWidth="1"/>
    <col min="10172" max="10172" width="9.7109375" style="29" customWidth="1"/>
    <col min="10173" max="10403" width="9.28515625" style="29"/>
    <col min="10404" max="10406" width="0.7109375" style="29" customWidth="1"/>
    <col min="10407" max="10407" width="22.7109375" style="29" customWidth="1"/>
    <col min="10408" max="10408" width="4.28515625" style="29" customWidth="1"/>
    <col min="10409" max="10409" width="3.7109375" style="29" customWidth="1"/>
    <col min="10410" max="10410" width="9" style="29" customWidth="1"/>
    <col min="10411" max="10411" width="0.5703125" style="29" customWidth="1"/>
    <col min="10412" max="10412" width="10" style="29" customWidth="1"/>
    <col min="10413" max="10413" width="0.5703125" style="29" customWidth="1"/>
    <col min="10414" max="10414" width="11.28515625" style="29" customWidth="1"/>
    <col min="10415" max="10415" width="0.5703125" style="29" customWidth="1"/>
    <col min="10416" max="10416" width="13.42578125" style="29" customWidth="1"/>
    <col min="10417" max="10417" width="0.5703125" style="29" customWidth="1"/>
    <col min="10418" max="10418" width="11.28515625" style="29" customWidth="1"/>
    <col min="10419" max="10419" width="0.5703125" style="29" customWidth="1"/>
    <col min="10420" max="10420" width="9.42578125" style="29" customWidth="1"/>
    <col min="10421" max="10421" width="0.5703125" style="29" customWidth="1"/>
    <col min="10422" max="10422" width="11" style="29" customWidth="1"/>
    <col min="10423" max="10423" width="0.5703125" style="29" customWidth="1"/>
    <col min="10424" max="10424" width="9.28515625" style="29"/>
    <col min="10425" max="10425" width="0.5703125" style="29" customWidth="1"/>
    <col min="10426" max="10426" width="10.5703125" style="29" customWidth="1"/>
    <col min="10427" max="10427" width="0.5703125" style="29" customWidth="1"/>
    <col min="10428" max="10428" width="9.7109375" style="29" customWidth="1"/>
    <col min="10429" max="10659" width="9.28515625" style="29"/>
    <col min="10660" max="10662" width="0.7109375" style="29" customWidth="1"/>
    <col min="10663" max="10663" width="22.7109375" style="29" customWidth="1"/>
    <col min="10664" max="10664" width="4.28515625" style="29" customWidth="1"/>
    <col min="10665" max="10665" width="3.7109375" style="29" customWidth="1"/>
    <col min="10666" max="10666" width="9" style="29" customWidth="1"/>
    <col min="10667" max="10667" width="0.5703125" style="29" customWidth="1"/>
    <col min="10668" max="10668" width="10" style="29" customWidth="1"/>
    <col min="10669" max="10669" width="0.5703125" style="29" customWidth="1"/>
    <col min="10670" max="10670" width="11.28515625" style="29" customWidth="1"/>
    <col min="10671" max="10671" width="0.5703125" style="29" customWidth="1"/>
    <col min="10672" max="10672" width="13.42578125" style="29" customWidth="1"/>
    <col min="10673" max="10673" width="0.5703125" style="29" customWidth="1"/>
    <col min="10674" max="10674" width="11.28515625" style="29" customWidth="1"/>
    <col min="10675" max="10675" width="0.5703125" style="29" customWidth="1"/>
    <col min="10676" max="10676" width="9.42578125" style="29" customWidth="1"/>
    <col min="10677" max="10677" width="0.5703125" style="29" customWidth="1"/>
    <col min="10678" max="10678" width="11" style="29" customWidth="1"/>
    <col min="10679" max="10679" width="0.5703125" style="29" customWidth="1"/>
    <col min="10680" max="10680" width="9.28515625" style="29"/>
    <col min="10681" max="10681" width="0.5703125" style="29" customWidth="1"/>
    <col min="10682" max="10682" width="10.5703125" style="29" customWidth="1"/>
    <col min="10683" max="10683" width="0.5703125" style="29" customWidth="1"/>
    <col min="10684" max="10684" width="9.7109375" style="29" customWidth="1"/>
    <col min="10685" max="10915" width="9.28515625" style="29"/>
    <col min="10916" max="10918" width="0.7109375" style="29" customWidth="1"/>
    <col min="10919" max="10919" width="22.7109375" style="29" customWidth="1"/>
    <col min="10920" max="10920" width="4.28515625" style="29" customWidth="1"/>
    <col min="10921" max="10921" width="3.7109375" style="29" customWidth="1"/>
    <col min="10922" max="10922" width="9" style="29" customWidth="1"/>
    <col min="10923" max="10923" width="0.5703125" style="29" customWidth="1"/>
    <col min="10924" max="10924" width="10" style="29" customWidth="1"/>
    <col min="10925" max="10925" width="0.5703125" style="29" customWidth="1"/>
    <col min="10926" max="10926" width="11.28515625" style="29" customWidth="1"/>
    <col min="10927" max="10927" width="0.5703125" style="29" customWidth="1"/>
    <col min="10928" max="10928" width="13.42578125" style="29" customWidth="1"/>
    <col min="10929" max="10929" width="0.5703125" style="29" customWidth="1"/>
    <col min="10930" max="10930" width="11.28515625" style="29" customWidth="1"/>
    <col min="10931" max="10931" width="0.5703125" style="29" customWidth="1"/>
    <col min="10932" max="10932" width="9.42578125" style="29" customWidth="1"/>
    <col min="10933" max="10933" width="0.5703125" style="29" customWidth="1"/>
    <col min="10934" max="10934" width="11" style="29" customWidth="1"/>
    <col min="10935" max="10935" width="0.5703125" style="29" customWidth="1"/>
    <col min="10936" max="10936" width="9.28515625" style="29"/>
    <col min="10937" max="10937" width="0.5703125" style="29" customWidth="1"/>
    <col min="10938" max="10938" width="10.5703125" style="29" customWidth="1"/>
    <col min="10939" max="10939" width="0.5703125" style="29" customWidth="1"/>
    <col min="10940" max="10940" width="9.7109375" style="29" customWidth="1"/>
    <col min="10941" max="11171" width="9.28515625" style="29"/>
    <col min="11172" max="11174" width="0.7109375" style="29" customWidth="1"/>
    <col min="11175" max="11175" width="22.7109375" style="29" customWidth="1"/>
    <col min="11176" max="11176" width="4.28515625" style="29" customWidth="1"/>
    <col min="11177" max="11177" width="3.7109375" style="29" customWidth="1"/>
    <col min="11178" max="11178" width="9" style="29" customWidth="1"/>
    <col min="11179" max="11179" width="0.5703125" style="29" customWidth="1"/>
    <col min="11180" max="11180" width="10" style="29" customWidth="1"/>
    <col min="11181" max="11181" width="0.5703125" style="29" customWidth="1"/>
    <col min="11182" max="11182" width="11.28515625" style="29" customWidth="1"/>
    <col min="11183" max="11183" width="0.5703125" style="29" customWidth="1"/>
    <col min="11184" max="11184" width="13.42578125" style="29" customWidth="1"/>
    <col min="11185" max="11185" width="0.5703125" style="29" customWidth="1"/>
    <col min="11186" max="11186" width="11.28515625" style="29" customWidth="1"/>
    <col min="11187" max="11187" width="0.5703125" style="29" customWidth="1"/>
    <col min="11188" max="11188" width="9.42578125" style="29" customWidth="1"/>
    <col min="11189" max="11189" width="0.5703125" style="29" customWidth="1"/>
    <col min="11190" max="11190" width="11" style="29" customWidth="1"/>
    <col min="11191" max="11191" width="0.5703125" style="29" customWidth="1"/>
    <col min="11192" max="11192" width="9.28515625" style="29"/>
    <col min="11193" max="11193" width="0.5703125" style="29" customWidth="1"/>
    <col min="11194" max="11194" width="10.5703125" style="29" customWidth="1"/>
    <col min="11195" max="11195" width="0.5703125" style="29" customWidth="1"/>
    <col min="11196" max="11196" width="9.7109375" style="29" customWidth="1"/>
    <col min="11197" max="11427" width="9.28515625" style="29"/>
    <col min="11428" max="11430" width="0.7109375" style="29" customWidth="1"/>
    <col min="11431" max="11431" width="22.7109375" style="29" customWidth="1"/>
    <col min="11432" max="11432" width="4.28515625" style="29" customWidth="1"/>
    <col min="11433" max="11433" width="3.7109375" style="29" customWidth="1"/>
    <col min="11434" max="11434" width="9" style="29" customWidth="1"/>
    <col min="11435" max="11435" width="0.5703125" style="29" customWidth="1"/>
    <col min="11436" max="11436" width="10" style="29" customWidth="1"/>
    <col min="11437" max="11437" width="0.5703125" style="29" customWidth="1"/>
    <col min="11438" max="11438" width="11.28515625" style="29" customWidth="1"/>
    <col min="11439" max="11439" width="0.5703125" style="29" customWidth="1"/>
    <col min="11440" max="11440" width="13.42578125" style="29" customWidth="1"/>
    <col min="11441" max="11441" width="0.5703125" style="29" customWidth="1"/>
    <col min="11442" max="11442" width="11.28515625" style="29" customWidth="1"/>
    <col min="11443" max="11443" width="0.5703125" style="29" customWidth="1"/>
    <col min="11444" max="11444" width="9.42578125" style="29" customWidth="1"/>
    <col min="11445" max="11445" width="0.5703125" style="29" customWidth="1"/>
    <col min="11446" max="11446" width="11" style="29" customWidth="1"/>
    <col min="11447" max="11447" width="0.5703125" style="29" customWidth="1"/>
    <col min="11448" max="11448" width="9.28515625" style="29"/>
    <col min="11449" max="11449" width="0.5703125" style="29" customWidth="1"/>
    <col min="11450" max="11450" width="10.5703125" style="29" customWidth="1"/>
    <col min="11451" max="11451" width="0.5703125" style="29" customWidth="1"/>
    <col min="11452" max="11452" width="9.7109375" style="29" customWidth="1"/>
    <col min="11453" max="11683" width="9.28515625" style="29"/>
    <col min="11684" max="11686" width="0.7109375" style="29" customWidth="1"/>
    <col min="11687" max="11687" width="22.7109375" style="29" customWidth="1"/>
    <col min="11688" max="11688" width="4.28515625" style="29" customWidth="1"/>
    <col min="11689" max="11689" width="3.7109375" style="29" customWidth="1"/>
    <col min="11690" max="11690" width="9" style="29" customWidth="1"/>
    <col min="11691" max="11691" width="0.5703125" style="29" customWidth="1"/>
    <col min="11692" max="11692" width="10" style="29" customWidth="1"/>
    <col min="11693" max="11693" width="0.5703125" style="29" customWidth="1"/>
    <col min="11694" max="11694" width="11.28515625" style="29" customWidth="1"/>
    <col min="11695" max="11695" width="0.5703125" style="29" customWidth="1"/>
    <col min="11696" max="11696" width="13.42578125" style="29" customWidth="1"/>
    <col min="11697" max="11697" width="0.5703125" style="29" customWidth="1"/>
    <col min="11698" max="11698" width="11.28515625" style="29" customWidth="1"/>
    <col min="11699" max="11699" width="0.5703125" style="29" customWidth="1"/>
    <col min="11700" max="11700" width="9.42578125" style="29" customWidth="1"/>
    <col min="11701" max="11701" width="0.5703125" style="29" customWidth="1"/>
    <col min="11702" max="11702" width="11" style="29" customWidth="1"/>
    <col min="11703" max="11703" width="0.5703125" style="29" customWidth="1"/>
    <col min="11704" max="11704" width="9.28515625" style="29"/>
    <col min="11705" max="11705" width="0.5703125" style="29" customWidth="1"/>
    <col min="11706" max="11706" width="10.5703125" style="29" customWidth="1"/>
    <col min="11707" max="11707" width="0.5703125" style="29" customWidth="1"/>
    <col min="11708" max="11708" width="9.7109375" style="29" customWidth="1"/>
    <col min="11709" max="11939" width="9.28515625" style="29"/>
    <col min="11940" max="11942" width="0.7109375" style="29" customWidth="1"/>
    <col min="11943" max="11943" width="22.7109375" style="29" customWidth="1"/>
    <col min="11944" max="11944" width="4.28515625" style="29" customWidth="1"/>
    <col min="11945" max="11945" width="3.7109375" style="29" customWidth="1"/>
    <col min="11946" max="11946" width="9" style="29" customWidth="1"/>
    <col min="11947" max="11947" width="0.5703125" style="29" customWidth="1"/>
    <col min="11948" max="11948" width="10" style="29" customWidth="1"/>
    <col min="11949" max="11949" width="0.5703125" style="29" customWidth="1"/>
    <col min="11950" max="11950" width="11.28515625" style="29" customWidth="1"/>
    <col min="11951" max="11951" width="0.5703125" style="29" customWidth="1"/>
    <col min="11952" max="11952" width="13.42578125" style="29" customWidth="1"/>
    <col min="11953" max="11953" width="0.5703125" style="29" customWidth="1"/>
    <col min="11954" max="11954" width="11.28515625" style="29" customWidth="1"/>
    <col min="11955" max="11955" width="0.5703125" style="29" customWidth="1"/>
    <col min="11956" max="11956" width="9.42578125" style="29" customWidth="1"/>
    <col min="11957" max="11957" width="0.5703125" style="29" customWidth="1"/>
    <col min="11958" max="11958" width="11" style="29" customWidth="1"/>
    <col min="11959" max="11959" width="0.5703125" style="29" customWidth="1"/>
    <col min="11960" max="11960" width="9.28515625" style="29"/>
    <col min="11961" max="11961" width="0.5703125" style="29" customWidth="1"/>
    <col min="11962" max="11962" width="10.5703125" style="29" customWidth="1"/>
    <col min="11963" max="11963" width="0.5703125" style="29" customWidth="1"/>
    <col min="11964" max="11964" width="9.7109375" style="29" customWidth="1"/>
    <col min="11965" max="12195" width="9.28515625" style="29"/>
    <col min="12196" max="12198" width="0.7109375" style="29" customWidth="1"/>
    <col min="12199" max="12199" width="22.7109375" style="29" customWidth="1"/>
    <col min="12200" max="12200" width="4.28515625" style="29" customWidth="1"/>
    <col min="12201" max="12201" width="3.7109375" style="29" customWidth="1"/>
    <col min="12202" max="12202" width="9" style="29" customWidth="1"/>
    <col min="12203" max="12203" width="0.5703125" style="29" customWidth="1"/>
    <col min="12204" max="12204" width="10" style="29" customWidth="1"/>
    <col min="12205" max="12205" width="0.5703125" style="29" customWidth="1"/>
    <col min="12206" max="12206" width="11.28515625" style="29" customWidth="1"/>
    <col min="12207" max="12207" width="0.5703125" style="29" customWidth="1"/>
    <col min="12208" max="12208" width="13.42578125" style="29" customWidth="1"/>
    <col min="12209" max="12209" width="0.5703125" style="29" customWidth="1"/>
    <col min="12210" max="12210" width="11.28515625" style="29" customWidth="1"/>
    <col min="12211" max="12211" width="0.5703125" style="29" customWidth="1"/>
    <col min="12212" max="12212" width="9.42578125" style="29" customWidth="1"/>
    <col min="12213" max="12213" width="0.5703125" style="29" customWidth="1"/>
    <col min="12214" max="12214" width="11" style="29" customWidth="1"/>
    <col min="12215" max="12215" width="0.5703125" style="29" customWidth="1"/>
    <col min="12216" max="12216" width="9.28515625" style="29"/>
    <col min="12217" max="12217" width="0.5703125" style="29" customWidth="1"/>
    <col min="12218" max="12218" width="10.5703125" style="29" customWidth="1"/>
    <col min="12219" max="12219" width="0.5703125" style="29" customWidth="1"/>
    <col min="12220" max="12220" width="9.7109375" style="29" customWidth="1"/>
    <col min="12221" max="12451" width="9.28515625" style="29"/>
    <col min="12452" max="12454" width="0.7109375" style="29" customWidth="1"/>
    <col min="12455" max="12455" width="22.7109375" style="29" customWidth="1"/>
    <col min="12456" max="12456" width="4.28515625" style="29" customWidth="1"/>
    <col min="12457" max="12457" width="3.7109375" style="29" customWidth="1"/>
    <col min="12458" max="12458" width="9" style="29" customWidth="1"/>
    <col min="12459" max="12459" width="0.5703125" style="29" customWidth="1"/>
    <col min="12460" max="12460" width="10" style="29" customWidth="1"/>
    <col min="12461" max="12461" width="0.5703125" style="29" customWidth="1"/>
    <col min="12462" max="12462" width="11.28515625" style="29" customWidth="1"/>
    <col min="12463" max="12463" width="0.5703125" style="29" customWidth="1"/>
    <col min="12464" max="12464" width="13.42578125" style="29" customWidth="1"/>
    <col min="12465" max="12465" width="0.5703125" style="29" customWidth="1"/>
    <col min="12466" max="12466" width="11.28515625" style="29" customWidth="1"/>
    <col min="12467" max="12467" width="0.5703125" style="29" customWidth="1"/>
    <col min="12468" max="12468" width="9.42578125" style="29" customWidth="1"/>
    <col min="12469" max="12469" width="0.5703125" style="29" customWidth="1"/>
    <col min="12470" max="12470" width="11" style="29" customWidth="1"/>
    <col min="12471" max="12471" width="0.5703125" style="29" customWidth="1"/>
    <col min="12472" max="12472" width="9.28515625" style="29"/>
    <col min="12473" max="12473" width="0.5703125" style="29" customWidth="1"/>
    <col min="12474" max="12474" width="10.5703125" style="29" customWidth="1"/>
    <col min="12475" max="12475" width="0.5703125" style="29" customWidth="1"/>
    <col min="12476" max="12476" width="9.7109375" style="29" customWidth="1"/>
    <col min="12477" max="12707" width="9.28515625" style="29"/>
    <col min="12708" max="12710" width="0.7109375" style="29" customWidth="1"/>
    <col min="12711" max="12711" width="22.7109375" style="29" customWidth="1"/>
    <col min="12712" max="12712" width="4.28515625" style="29" customWidth="1"/>
    <col min="12713" max="12713" width="3.7109375" style="29" customWidth="1"/>
    <col min="12714" max="12714" width="9" style="29" customWidth="1"/>
    <col min="12715" max="12715" width="0.5703125" style="29" customWidth="1"/>
    <col min="12716" max="12716" width="10" style="29" customWidth="1"/>
    <col min="12717" max="12717" width="0.5703125" style="29" customWidth="1"/>
    <col min="12718" max="12718" width="11.28515625" style="29" customWidth="1"/>
    <col min="12719" max="12719" width="0.5703125" style="29" customWidth="1"/>
    <col min="12720" max="12720" width="13.42578125" style="29" customWidth="1"/>
    <col min="12721" max="12721" width="0.5703125" style="29" customWidth="1"/>
    <col min="12722" max="12722" width="11.28515625" style="29" customWidth="1"/>
    <col min="12723" max="12723" width="0.5703125" style="29" customWidth="1"/>
    <col min="12724" max="12724" width="9.42578125" style="29" customWidth="1"/>
    <col min="12725" max="12725" width="0.5703125" style="29" customWidth="1"/>
    <col min="12726" max="12726" width="11" style="29" customWidth="1"/>
    <col min="12727" max="12727" width="0.5703125" style="29" customWidth="1"/>
    <col min="12728" max="12728" width="9.28515625" style="29"/>
    <col min="12729" max="12729" width="0.5703125" style="29" customWidth="1"/>
    <col min="12730" max="12730" width="10.5703125" style="29" customWidth="1"/>
    <col min="12731" max="12731" width="0.5703125" style="29" customWidth="1"/>
    <col min="12732" max="12732" width="9.7109375" style="29" customWidth="1"/>
    <col min="12733" max="12963" width="9.28515625" style="29"/>
    <col min="12964" max="12966" width="0.7109375" style="29" customWidth="1"/>
    <col min="12967" max="12967" width="22.7109375" style="29" customWidth="1"/>
    <col min="12968" max="12968" width="4.28515625" style="29" customWidth="1"/>
    <col min="12969" max="12969" width="3.7109375" style="29" customWidth="1"/>
    <col min="12970" max="12970" width="9" style="29" customWidth="1"/>
    <col min="12971" max="12971" width="0.5703125" style="29" customWidth="1"/>
    <col min="12972" max="12972" width="10" style="29" customWidth="1"/>
    <col min="12973" max="12973" width="0.5703125" style="29" customWidth="1"/>
    <col min="12974" max="12974" width="11.28515625" style="29" customWidth="1"/>
    <col min="12975" max="12975" width="0.5703125" style="29" customWidth="1"/>
    <col min="12976" max="12976" width="13.42578125" style="29" customWidth="1"/>
    <col min="12977" max="12977" width="0.5703125" style="29" customWidth="1"/>
    <col min="12978" max="12978" width="11.28515625" style="29" customWidth="1"/>
    <col min="12979" max="12979" width="0.5703125" style="29" customWidth="1"/>
    <col min="12980" max="12980" width="9.42578125" style="29" customWidth="1"/>
    <col min="12981" max="12981" width="0.5703125" style="29" customWidth="1"/>
    <col min="12982" max="12982" width="11" style="29" customWidth="1"/>
    <col min="12983" max="12983" width="0.5703125" style="29" customWidth="1"/>
    <col min="12984" max="12984" width="9.28515625" style="29"/>
    <col min="12985" max="12985" width="0.5703125" style="29" customWidth="1"/>
    <col min="12986" max="12986" width="10.5703125" style="29" customWidth="1"/>
    <col min="12987" max="12987" width="0.5703125" style="29" customWidth="1"/>
    <col min="12988" max="12988" width="9.7109375" style="29" customWidth="1"/>
    <col min="12989" max="13219" width="9.28515625" style="29"/>
    <col min="13220" max="13222" width="0.7109375" style="29" customWidth="1"/>
    <col min="13223" max="13223" width="22.7109375" style="29" customWidth="1"/>
    <col min="13224" max="13224" width="4.28515625" style="29" customWidth="1"/>
    <col min="13225" max="13225" width="3.7109375" style="29" customWidth="1"/>
    <col min="13226" max="13226" width="9" style="29" customWidth="1"/>
    <col min="13227" max="13227" width="0.5703125" style="29" customWidth="1"/>
    <col min="13228" max="13228" width="10" style="29" customWidth="1"/>
    <col min="13229" max="13229" width="0.5703125" style="29" customWidth="1"/>
    <col min="13230" max="13230" width="11.28515625" style="29" customWidth="1"/>
    <col min="13231" max="13231" width="0.5703125" style="29" customWidth="1"/>
    <col min="13232" max="13232" width="13.42578125" style="29" customWidth="1"/>
    <col min="13233" max="13233" width="0.5703125" style="29" customWidth="1"/>
    <col min="13234" max="13234" width="11.28515625" style="29" customWidth="1"/>
    <col min="13235" max="13235" width="0.5703125" style="29" customWidth="1"/>
    <col min="13236" max="13236" width="9.42578125" style="29" customWidth="1"/>
    <col min="13237" max="13237" width="0.5703125" style="29" customWidth="1"/>
    <col min="13238" max="13238" width="11" style="29" customWidth="1"/>
    <col min="13239" max="13239" width="0.5703125" style="29" customWidth="1"/>
    <col min="13240" max="13240" width="9.28515625" style="29"/>
    <col min="13241" max="13241" width="0.5703125" style="29" customWidth="1"/>
    <col min="13242" max="13242" width="10.5703125" style="29" customWidth="1"/>
    <col min="13243" max="13243" width="0.5703125" style="29" customWidth="1"/>
    <col min="13244" max="13244" width="9.7109375" style="29" customWidth="1"/>
    <col min="13245" max="13475" width="9.28515625" style="29"/>
    <col min="13476" max="13478" width="0.7109375" style="29" customWidth="1"/>
    <col min="13479" max="13479" width="22.7109375" style="29" customWidth="1"/>
    <col min="13480" max="13480" width="4.28515625" style="29" customWidth="1"/>
    <col min="13481" max="13481" width="3.7109375" style="29" customWidth="1"/>
    <col min="13482" max="13482" width="9" style="29" customWidth="1"/>
    <col min="13483" max="13483" width="0.5703125" style="29" customWidth="1"/>
    <col min="13484" max="13484" width="10" style="29" customWidth="1"/>
    <col min="13485" max="13485" width="0.5703125" style="29" customWidth="1"/>
    <col min="13486" max="13486" width="11.28515625" style="29" customWidth="1"/>
    <col min="13487" max="13487" width="0.5703125" style="29" customWidth="1"/>
    <col min="13488" max="13488" width="13.42578125" style="29" customWidth="1"/>
    <col min="13489" max="13489" width="0.5703125" style="29" customWidth="1"/>
    <col min="13490" max="13490" width="11.28515625" style="29" customWidth="1"/>
    <col min="13491" max="13491" width="0.5703125" style="29" customWidth="1"/>
    <col min="13492" max="13492" width="9.42578125" style="29" customWidth="1"/>
    <col min="13493" max="13493" width="0.5703125" style="29" customWidth="1"/>
    <col min="13494" max="13494" width="11" style="29" customWidth="1"/>
    <col min="13495" max="13495" width="0.5703125" style="29" customWidth="1"/>
    <col min="13496" max="13496" width="9.28515625" style="29"/>
    <col min="13497" max="13497" width="0.5703125" style="29" customWidth="1"/>
    <col min="13498" max="13498" width="10.5703125" style="29" customWidth="1"/>
    <col min="13499" max="13499" width="0.5703125" style="29" customWidth="1"/>
    <col min="13500" max="13500" width="9.7109375" style="29" customWidth="1"/>
    <col min="13501" max="13731" width="9.28515625" style="29"/>
    <col min="13732" max="13734" width="0.7109375" style="29" customWidth="1"/>
    <col min="13735" max="13735" width="22.7109375" style="29" customWidth="1"/>
    <col min="13736" max="13736" width="4.28515625" style="29" customWidth="1"/>
    <col min="13737" max="13737" width="3.7109375" style="29" customWidth="1"/>
    <col min="13738" max="13738" width="9" style="29" customWidth="1"/>
    <col min="13739" max="13739" width="0.5703125" style="29" customWidth="1"/>
    <col min="13740" max="13740" width="10" style="29" customWidth="1"/>
    <col min="13741" max="13741" width="0.5703125" style="29" customWidth="1"/>
    <col min="13742" max="13742" width="11.28515625" style="29" customWidth="1"/>
    <col min="13743" max="13743" width="0.5703125" style="29" customWidth="1"/>
    <col min="13744" max="13744" width="13.42578125" style="29" customWidth="1"/>
    <col min="13745" max="13745" width="0.5703125" style="29" customWidth="1"/>
    <col min="13746" max="13746" width="11.28515625" style="29" customWidth="1"/>
    <col min="13747" max="13747" width="0.5703125" style="29" customWidth="1"/>
    <col min="13748" max="13748" width="9.42578125" style="29" customWidth="1"/>
    <col min="13749" max="13749" width="0.5703125" style="29" customWidth="1"/>
    <col min="13750" max="13750" width="11" style="29" customWidth="1"/>
    <col min="13751" max="13751" width="0.5703125" style="29" customWidth="1"/>
    <col min="13752" max="13752" width="9.28515625" style="29"/>
    <col min="13753" max="13753" width="0.5703125" style="29" customWidth="1"/>
    <col min="13754" max="13754" width="10.5703125" style="29" customWidth="1"/>
    <col min="13755" max="13755" width="0.5703125" style="29" customWidth="1"/>
    <col min="13756" max="13756" width="9.7109375" style="29" customWidth="1"/>
    <col min="13757" max="13987" width="9.28515625" style="29"/>
    <col min="13988" max="13990" width="0.7109375" style="29" customWidth="1"/>
    <col min="13991" max="13991" width="22.7109375" style="29" customWidth="1"/>
    <col min="13992" max="13992" width="4.28515625" style="29" customWidth="1"/>
    <col min="13993" max="13993" width="3.7109375" style="29" customWidth="1"/>
    <col min="13994" max="13994" width="9" style="29" customWidth="1"/>
    <col min="13995" max="13995" width="0.5703125" style="29" customWidth="1"/>
    <col min="13996" max="13996" width="10" style="29" customWidth="1"/>
    <col min="13997" max="13997" width="0.5703125" style="29" customWidth="1"/>
    <col min="13998" max="13998" width="11.28515625" style="29" customWidth="1"/>
    <col min="13999" max="13999" width="0.5703125" style="29" customWidth="1"/>
    <col min="14000" max="14000" width="13.42578125" style="29" customWidth="1"/>
    <col min="14001" max="14001" width="0.5703125" style="29" customWidth="1"/>
    <col min="14002" max="14002" width="11.28515625" style="29" customWidth="1"/>
    <col min="14003" max="14003" width="0.5703125" style="29" customWidth="1"/>
    <col min="14004" max="14004" width="9.42578125" style="29" customWidth="1"/>
    <col min="14005" max="14005" width="0.5703125" style="29" customWidth="1"/>
    <col min="14006" max="14006" width="11" style="29" customWidth="1"/>
    <col min="14007" max="14007" width="0.5703125" style="29" customWidth="1"/>
    <col min="14008" max="14008" width="9.28515625" style="29"/>
    <col min="14009" max="14009" width="0.5703125" style="29" customWidth="1"/>
    <col min="14010" max="14010" width="10.5703125" style="29" customWidth="1"/>
    <col min="14011" max="14011" width="0.5703125" style="29" customWidth="1"/>
    <col min="14012" max="14012" width="9.7109375" style="29" customWidth="1"/>
    <col min="14013" max="14243" width="9.28515625" style="29"/>
    <col min="14244" max="14246" width="0.7109375" style="29" customWidth="1"/>
    <col min="14247" max="14247" width="22.7109375" style="29" customWidth="1"/>
    <col min="14248" max="14248" width="4.28515625" style="29" customWidth="1"/>
    <col min="14249" max="14249" width="3.7109375" style="29" customWidth="1"/>
    <col min="14250" max="14250" width="9" style="29" customWidth="1"/>
    <col min="14251" max="14251" width="0.5703125" style="29" customWidth="1"/>
    <col min="14252" max="14252" width="10" style="29" customWidth="1"/>
    <col min="14253" max="14253" width="0.5703125" style="29" customWidth="1"/>
    <col min="14254" max="14254" width="11.28515625" style="29" customWidth="1"/>
    <col min="14255" max="14255" width="0.5703125" style="29" customWidth="1"/>
    <col min="14256" max="14256" width="13.42578125" style="29" customWidth="1"/>
    <col min="14257" max="14257" width="0.5703125" style="29" customWidth="1"/>
    <col min="14258" max="14258" width="11.28515625" style="29" customWidth="1"/>
    <col min="14259" max="14259" width="0.5703125" style="29" customWidth="1"/>
    <col min="14260" max="14260" width="9.42578125" style="29" customWidth="1"/>
    <col min="14261" max="14261" width="0.5703125" style="29" customWidth="1"/>
    <col min="14262" max="14262" width="11" style="29" customWidth="1"/>
    <col min="14263" max="14263" width="0.5703125" style="29" customWidth="1"/>
    <col min="14264" max="14264" width="9.28515625" style="29"/>
    <col min="14265" max="14265" width="0.5703125" style="29" customWidth="1"/>
    <col min="14266" max="14266" width="10.5703125" style="29" customWidth="1"/>
    <col min="14267" max="14267" width="0.5703125" style="29" customWidth="1"/>
    <col min="14268" max="14268" width="9.7109375" style="29" customWidth="1"/>
    <col min="14269" max="14499" width="9.28515625" style="29"/>
    <col min="14500" max="14502" width="0.7109375" style="29" customWidth="1"/>
    <col min="14503" max="14503" width="22.7109375" style="29" customWidth="1"/>
    <col min="14504" max="14504" width="4.28515625" style="29" customWidth="1"/>
    <col min="14505" max="14505" width="3.7109375" style="29" customWidth="1"/>
    <col min="14506" max="14506" width="9" style="29" customWidth="1"/>
    <col min="14507" max="14507" width="0.5703125" style="29" customWidth="1"/>
    <col min="14508" max="14508" width="10" style="29" customWidth="1"/>
    <col min="14509" max="14509" width="0.5703125" style="29" customWidth="1"/>
    <col min="14510" max="14510" width="11.28515625" style="29" customWidth="1"/>
    <col min="14511" max="14511" width="0.5703125" style="29" customWidth="1"/>
    <col min="14512" max="14512" width="13.42578125" style="29" customWidth="1"/>
    <col min="14513" max="14513" width="0.5703125" style="29" customWidth="1"/>
    <col min="14514" max="14514" width="11.28515625" style="29" customWidth="1"/>
    <col min="14515" max="14515" width="0.5703125" style="29" customWidth="1"/>
    <col min="14516" max="14516" width="9.42578125" style="29" customWidth="1"/>
    <col min="14517" max="14517" width="0.5703125" style="29" customWidth="1"/>
    <col min="14518" max="14518" width="11" style="29" customWidth="1"/>
    <col min="14519" max="14519" width="0.5703125" style="29" customWidth="1"/>
    <col min="14520" max="14520" width="9.28515625" style="29"/>
    <col min="14521" max="14521" width="0.5703125" style="29" customWidth="1"/>
    <col min="14522" max="14522" width="10.5703125" style="29" customWidth="1"/>
    <col min="14523" max="14523" width="0.5703125" style="29" customWidth="1"/>
    <col min="14524" max="14524" width="9.7109375" style="29" customWidth="1"/>
    <col min="14525" max="14755" width="9.28515625" style="29"/>
    <col min="14756" max="14758" width="0.7109375" style="29" customWidth="1"/>
    <col min="14759" max="14759" width="22.7109375" style="29" customWidth="1"/>
    <col min="14760" max="14760" width="4.28515625" style="29" customWidth="1"/>
    <col min="14761" max="14761" width="3.7109375" style="29" customWidth="1"/>
    <col min="14762" max="14762" width="9" style="29" customWidth="1"/>
    <col min="14763" max="14763" width="0.5703125" style="29" customWidth="1"/>
    <col min="14764" max="14764" width="10" style="29" customWidth="1"/>
    <col min="14765" max="14765" width="0.5703125" style="29" customWidth="1"/>
    <col min="14766" max="14766" width="11.28515625" style="29" customWidth="1"/>
    <col min="14767" max="14767" width="0.5703125" style="29" customWidth="1"/>
    <col min="14768" max="14768" width="13.42578125" style="29" customWidth="1"/>
    <col min="14769" max="14769" width="0.5703125" style="29" customWidth="1"/>
    <col min="14770" max="14770" width="11.28515625" style="29" customWidth="1"/>
    <col min="14771" max="14771" width="0.5703125" style="29" customWidth="1"/>
    <col min="14772" max="14772" width="9.42578125" style="29" customWidth="1"/>
    <col min="14773" max="14773" width="0.5703125" style="29" customWidth="1"/>
    <col min="14774" max="14774" width="11" style="29" customWidth="1"/>
    <col min="14775" max="14775" width="0.5703125" style="29" customWidth="1"/>
    <col min="14776" max="14776" width="9.28515625" style="29"/>
    <col min="14777" max="14777" width="0.5703125" style="29" customWidth="1"/>
    <col min="14778" max="14778" width="10.5703125" style="29" customWidth="1"/>
    <col min="14779" max="14779" width="0.5703125" style="29" customWidth="1"/>
    <col min="14780" max="14780" width="9.7109375" style="29" customWidth="1"/>
    <col min="14781" max="15011" width="9.28515625" style="29"/>
    <col min="15012" max="15014" width="0.7109375" style="29" customWidth="1"/>
    <col min="15015" max="15015" width="22.7109375" style="29" customWidth="1"/>
    <col min="15016" max="15016" width="4.28515625" style="29" customWidth="1"/>
    <col min="15017" max="15017" width="3.7109375" style="29" customWidth="1"/>
    <col min="15018" max="15018" width="9" style="29" customWidth="1"/>
    <col min="15019" max="15019" width="0.5703125" style="29" customWidth="1"/>
    <col min="15020" max="15020" width="10" style="29" customWidth="1"/>
    <col min="15021" max="15021" width="0.5703125" style="29" customWidth="1"/>
    <col min="15022" max="15022" width="11.28515625" style="29" customWidth="1"/>
    <col min="15023" max="15023" width="0.5703125" style="29" customWidth="1"/>
    <col min="15024" max="15024" width="13.42578125" style="29" customWidth="1"/>
    <col min="15025" max="15025" width="0.5703125" style="29" customWidth="1"/>
    <col min="15026" max="15026" width="11.28515625" style="29" customWidth="1"/>
    <col min="15027" max="15027" width="0.5703125" style="29" customWidth="1"/>
    <col min="15028" max="15028" width="9.42578125" style="29" customWidth="1"/>
    <col min="15029" max="15029" width="0.5703125" style="29" customWidth="1"/>
    <col min="15030" max="15030" width="11" style="29" customWidth="1"/>
    <col min="15031" max="15031" width="0.5703125" style="29" customWidth="1"/>
    <col min="15032" max="15032" width="9.28515625" style="29"/>
    <col min="15033" max="15033" width="0.5703125" style="29" customWidth="1"/>
    <col min="15034" max="15034" width="10.5703125" style="29" customWidth="1"/>
    <col min="15035" max="15035" width="0.5703125" style="29" customWidth="1"/>
    <col min="15036" max="15036" width="9.7109375" style="29" customWidth="1"/>
    <col min="15037" max="15267" width="9.28515625" style="29"/>
    <col min="15268" max="15270" width="0.7109375" style="29" customWidth="1"/>
    <col min="15271" max="15271" width="22.7109375" style="29" customWidth="1"/>
    <col min="15272" max="15272" width="4.28515625" style="29" customWidth="1"/>
    <col min="15273" max="15273" width="3.7109375" style="29" customWidth="1"/>
    <col min="15274" max="15274" width="9" style="29" customWidth="1"/>
    <col min="15275" max="15275" width="0.5703125" style="29" customWidth="1"/>
    <col min="15276" max="15276" width="10" style="29" customWidth="1"/>
    <col min="15277" max="15277" width="0.5703125" style="29" customWidth="1"/>
    <col min="15278" max="15278" width="11.28515625" style="29" customWidth="1"/>
    <col min="15279" max="15279" width="0.5703125" style="29" customWidth="1"/>
    <col min="15280" max="15280" width="13.42578125" style="29" customWidth="1"/>
    <col min="15281" max="15281" width="0.5703125" style="29" customWidth="1"/>
    <col min="15282" max="15282" width="11.28515625" style="29" customWidth="1"/>
    <col min="15283" max="15283" width="0.5703125" style="29" customWidth="1"/>
    <col min="15284" max="15284" width="9.42578125" style="29" customWidth="1"/>
    <col min="15285" max="15285" width="0.5703125" style="29" customWidth="1"/>
    <col min="15286" max="15286" width="11" style="29" customWidth="1"/>
    <col min="15287" max="15287" width="0.5703125" style="29" customWidth="1"/>
    <col min="15288" max="15288" width="9.28515625" style="29"/>
    <col min="15289" max="15289" width="0.5703125" style="29" customWidth="1"/>
    <col min="15290" max="15290" width="10.5703125" style="29" customWidth="1"/>
    <col min="15291" max="15291" width="0.5703125" style="29" customWidth="1"/>
    <col min="15292" max="15292" width="9.7109375" style="29" customWidth="1"/>
    <col min="15293" max="15523" width="9.28515625" style="29"/>
    <col min="15524" max="15526" width="0.7109375" style="29" customWidth="1"/>
    <col min="15527" max="15527" width="22.7109375" style="29" customWidth="1"/>
    <col min="15528" max="15528" width="4.28515625" style="29" customWidth="1"/>
    <col min="15529" max="15529" width="3.7109375" style="29" customWidth="1"/>
    <col min="15530" max="15530" width="9" style="29" customWidth="1"/>
    <col min="15531" max="15531" width="0.5703125" style="29" customWidth="1"/>
    <col min="15532" max="15532" width="10" style="29" customWidth="1"/>
    <col min="15533" max="15533" width="0.5703125" style="29" customWidth="1"/>
    <col min="15534" max="15534" width="11.28515625" style="29" customWidth="1"/>
    <col min="15535" max="15535" width="0.5703125" style="29" customWidth="1"/>
    <col min="15536" max="15536" width="13.42578125" style="29" customWidth="1"/>
    <col min="15537" max="15537" width="0.5703125" style="29" customWidth="1"/>
    <col min="15538" max="15538" width="11.28515625" style="29" customWidth="1"/>
    <col min="15539" max="15539" width="0.5703125" style="29" customWidth="1"/>
    <col min="15540" max="15540" width="9.42578125" style="29" customWidth="1"/>
    <col min="15541" max="15541" width="0.5703125" style="29" customWidth="1"/>
    <col min="15542" max="15542" width="11" style="29" customWidth="1"/>
    <col min="15543" max="15543" width="0.5703125" style="29" customWidth="1"/>
    <col min="15544" max="15544" width="9.28515625" style="29"/>
    <col min="15545" max="15545" width="0.5703125" style="29" customWidth="1"/>
    <col min="15546" max="15546" width="10.5703125" style="29" customWidth="1"/>
    <col min="15547" max="15547" width="0.5703125" style="29" customWidth="1"/>
    <col min="15548" max="15548" width="9.7109375" style="29" customWidth="1"/>
    <col min="15549" max="15779" width="9.28515625" style="29"/>
    <col min="15780" max="15782" width="0.7109375" style="29" customWidth="1"/>
    <col min="15783" max="15783" width="22.7109375" style="29" customWidth="1"/>
    <col min="15784" max="15784" width="4.28515625" style="29" customWidth="1"/>
    <col min="15785" max="15785" width="3.7109375" style="29" customWidth="1"/>
    <col min="15786" max="15786" width="9" style="29" customWidth="1"/>
    <col min="15787" max="15787" width="0.5703125" style="29" customWidth="1"/>
    <col min="15788" max="15788" width="10" style="29" customWidth="1"/>
    <col min="15789" max="15789" width="0.5703125" style="29" customWidth="1"/>
    <col min="15790" max="15790" width="11.28515625" style="29" customWidth="1"/>
    <col min="15791" max="15791" width="0.5703125" style="29" customWidth="1"/>
    <col min="15792" max="15792" width="13.42578125" style="29" customWidth="1"/>
    <col min="15793" max="15793" width="0.5703125" style="29" customWidth="1"/>
    <col min="15794" max="15794" width="11.28515625" style="29" customWidth="1"/>
    <col min="15795" max="15795" width="0.5703125" style="29" customWidth="1"/>
    <col min="15796" max="15796" width="9.42578125" style="29" customWidth="1"/>
    <col min="15797" max="15797" width="0.5703125" style="29" customWidth="1"/>
    <col min="15798" max="15798" width="11" style="29" customWidth="1"/>
    <col min="15799" max="15799" width="0.5703125" style="29" customWidth="1"/>
    <col min="15800" max="15800" width="9.28515625" style="29"/>
    <col min="15801" max="15801" width="0.5703125" style="29" customWidth="1"/>
    <col min="15802" max="15802" width="10.5703125" style="29" customWidth="1"/>
    <col min="15803" max="15803" width="0.5703125" style="29" customWidth="1"/>
    <col min="15804" max="15804" width="9.7109375" style="29" customWidth="1"/>
    <col min="15805" max="16035" width="9.28515625" style="29"/>
    <col min="16036" max="16038" width="0.7109375" style="29" customWidth="1"/>
    <col min="16039" max="16039" width="22.7109375" style="29" customWidth="1"/>
    <col min="16040" max="16040" width="4.28515625" style="29" customWidth="1"/>
    <col min="16041" max="16041" width="3.7109375" style="29" customWidth="1"/>
    <col min="16042" max="16042" width="9" style="29" customWidth="1"/>
    <col min="16043" max="16043" width="0.5703125" style="29" customWidth="1"/>
    <col min="16044" max="16044" width="10" style="29" customWidth="1"/>
    <col min="16045" max="16045" width="0.5703125" style="29" customWidth="1"/>
    <col min="16046" max="16046" width="11.28515625" style="29" customWidth="1"/>
    <col min="16047" max="16047" width="0.5703125" style="29" customWidth="1"/>
    <col min="16048" max="16048" width="13.42578125" style="29" customWidth="1"/>
    <col min="16049" max="16049" width="0.5703125" style="29" customWidth="1"/>
    <col min="16050" max="16050" width="11.28515625" style="29" customWidth="1"/>
    <col min="16051" max="16051" width="0.5703125" style="29" customWidth="1"/>
    <col min="16052" max="16052" width="9.42578125" style="29" customWidth="1"/>
    <col min="16053" max="16053" width="0.5703125" style="29" customWidth="1"/>
    <col min="16054" max="16054" width="11" style="29" customWidth="1"/>
    <col min="16055" max="16055" width="0.5703125" style="29" customWidth="1"/>
    <col min="16056" max="16056" width="9.28515625" style="29"/>
    <col min="16057" max="16057" width="0.5703125" style="29" customWidth="1"/>
    <col min="16058" max="16058" width="10.5703125" style="29" customWidth="1"/>
    <col min="16059" max="16059" width="0.5703125" style="29" customWidth="1"/>
    <col min="16060" max="16060" width="9.7109375" style="29" customWidth="1"/>
    <col min="16061" max="16384" width="9.28515625" style="29"/>
  </cols>
  <sheetData>
    <row r="1" spans="1:21" ht="16.5" customHeight="1" x14ac:dyDescent="0.2">
      <c r="A1" s="68" t="s">
        <v>90</v>
      </c>
      <c r="B1" s="68"/>
      <c r="C1" s="68"/>
      <c r="D1" s="68"/>
      <c r="E1" s="287"/>
      <c r="F1" s="288"/>
      <c r="G1" s="239"/>
      <c r="H1" s="240"/>
      <c r="I1" s="240"/>
      <c r="J1" s="240"/>
      <c r="K1" s="240"/>
      <c r="L1" s="240"/>
      <c r="N1" s="240"/>
      <c r="O1" s="240"/>
      <c r="P1" s="240"/>
      <c r="Q1" s="240"/>
      <c r="R1" s="242"/>
      <c r="S1" s="243"/>
    </row>
    <row r="2" spans="1:21" ht="16.5" customHeight="1" x14ac:dyDescent="0.2">
      <c r="A2" s="68" t="s">
        <v>63</v>
      </c>
      <c r="B2" s="68"/>
      <c r="C2" s="68"/>
      <c r="D2" s="68"/>
      <c r="E2" s="287"/>
      <c r="F2" s="288"/>
      <c r="G2" s="239"/>
      <c r="H2" s="240"/>
      <c r="I2" s="240"/>
      <c r="J2" s="240"/>
      <c r="K2" s="240"/>
      <c r="L2" s="240"/>
      <c r="N2" s="240"/>
      <c r="O2" s="240"/>
      <c r="P2" s="240"/>
      <c r="Q2" s="240"/>
      <c r="R2" s="242"/>
      <c r="S2" s="240"/>
    </row>
    <row r="3" spans="1:21" ht="16.5" customHeight="1" x14ac:dyDescent="0.2">
      <c r="A3" s="70" t="str">
        <f>'Eng 9'!A3</f>
        <v>For the nine-month period ended 30 September 2021</v>
      </c>
      <c r="B3" s="70"/>
      <c r="C3" s="70"/>
      <c r="D3" s="70"/>
      <c r="E3" s="289"/>
      <c r="F3" s="290"/>
      <c r="G3" s="244"/>
      <c r="H3" s="245"/>
      <c r="I3" s="245"/>
      <c r="J3" s="245"/>
      <c r="K3" s="245"/>
      <c r="L3" s="245"/>
      <c r="M3" s="246"/>
      <c r="N3" s="245"/>
      <c r="O3" s="245"/>
      <c r="P3" s="245"/>
      <c r="Q3" s="245"/>
      <c r="R3" s="247"/>
      <c r="S3" s="245"/>
      <c r="T3" s="246"/>
      <c r="U3" s="246"/>
    </row>
    <row r="4" spans="1:21" s="1" customFormat="1" ht="16.5" customHeight="1" x14ac:dyDescent="0.2">
      <c r="A4" s="202"/>
      <c r="B4" s="204"/>
      <c r="C4" s="204"/>
      <c r="D4" s="205"/>
      <c r="E4" s="280"/>
      <c r="F4" s="292"/>
      <c r="G4" s="271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</row>
    <row r="5" spans="1:21" ht="16.5" customHeight="1" x14ac:dyDescent="0.2">
      <c r="A5" s="202"/>
      <c r="B5" s="204"/>
      <c r="C5" s="204"/>
      <c r="D5" s="205"/>
      <c r="E5" s="280"/>
      <c r="F5" s="292"/>
      <c r="G5" s="271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</row>
    <row r="6" spans="1:21" s="292" customFormat="1" ht="16.5" customHeight="1" x14ac:dyDescent="0.2">
      <c r="B6" s="279"/>
      <c r="C6" s="279"/>
      <c r="D6" s="280"/>
      <c r="E6" s="280"/>
      <c r="G6" s="272"/>
      <c r="I6" s="388" t="s">
        <v>78</v>
      </c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</row>
    <row r="7" spans="1:21" s="292" customFormat="1" ht="16.5" customHeight="1" x14ac:dyDescent="0.2">
      <c r="B7" s="279"/>
      <c r="C7" s="279"/>
      <c r="D7" s="280"/>
      <c r="E7" s="280"/>
      <c r="G7" s="272"/>
      <c r="I7" s="390" t="s">
        <v>189</v>
      </c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</row>
    <row r="8" spans="1:21" s="292" customFormat="1" ht="16.5" customHeight="1" x14ac:dyDescent="0.2">
      <c r="B8" s="279"/>
      <c r="C8" s="279"/>
      <c r="D8" s="280"/>
      <c r="E8" s="280"/>
      <c r="G8" s="272"/>
      <c r="I8" s="389" t="s">
        <v>46</v>
      </c>
      <c r="J8" s="389"/>
      <c r="K8" s="389"/>
      <c r="L8" s="389"/>
      <c r="M8" s="389"/>
      <c r="N8" s="389"/>
      <c r="O8" s="389"/>
      <c r="P8" s="389"/>
      <c r="Q8" s="389"/>
      <c r="R8" s="293"/>
      <c r="S8" s="272"/>
      <c r="T8" s="272"/>
      <c r="U8" s="272"/>
    </row>
    <row r="9" spans="1:21" s="292" customFormat="1" ht="16.5" customHeight="1" x14ac:dyDescent="0.2">
      <c r="A9" s="294"/>
      <c r="B9" s="294"/>
      <c r="C9" s="294"/>
      <c r="D9" s="294"/>
      <c r="E9" s="295"/>
      <c r="F9" s="294"/>
      <c r="G9" s="296"/>
      <c r="H9" s="271"/>
      <c r="I9" s="271"/>
      <c r="J9" s="271"/>
      <c r="L9" s="332"/>
      <c r="M9" s="391" t="s">
        <v>48</v>
      </c>
      <c r="N9" s="391"/>
      <c r="O9" s="391"/>
      <c r="P9" s="296"/>
      <c r="Q9" s="272"/>
      <c r="R9" s="298"/>
      <c r="S9" s="298"/>
      <c r="T9" s="298"/>
      <c r="U9" s="299"/>
    </row>
    <row r="10" spans="1:21" s="292" customFormat="1" ht="16.5" customHeight="1" x14ac:dyDescent="0.2">
      <c r="A10" s="294"/>
      <c r="B10" s="294"/>
      <c r="C10" s="294"/>
      <c r="D10" s="294"/>
      <c r="E10" s="295"/>
      <c r="F10" s="294"/>
      <c r="G10" s="296"/>
      <c r="H10" s="271"/>
      <c r="I10" s="271"/>
      <c r="J10" s="271"/>
      <c r="K10" s="297" t="s">
        <v>47</v>
      </c>
      <c r="L10" s="301"/>
      <c r="M10" s="304"/>
      <c r="N10" s="304"/>
      <c r="O10" s="304"/>
      <c r="P10" s="296"/>
      <c r="Q10" s="272"/>
      <c r="R10" s="298"/>
      <c r="S10" s="298"/>
      <c r="T10" s="298"/>
      <c r="U10" s="299"/>
    </row>
    <row r="11" spans="1:21" s="307" customFormat="1" ht="16.5" customHeight="1" x14ac:dyDescent="0.2">
      <c r="A11" s="300"/>
      <c r="B11" s="300"/>
      <c r="C11" s="300"/>
      <c r="D11" s="300"/>
      <c r="E11" s="295"/>
      <c r="F11" s="294"/>
      <c r="G11" s="301"/>
      <c r="H11" s="302"/>
      <c r="I11" s="302"/>
      <c r="J11" s="302"/>
      <c r="K11" s="303" t="s">
        <v>49</v>
      </c>
      <c r="L11" s="302"/>
      <c r="M11" s="304"/>
      <c r="N11" s="304"/>
      <c r="O11" s="304"/>
      <c r="P11" s="301"/>
      <c r="Q11" s="305"/>
      <c r="R11" s="304"/>
      <c r="S11" s="304"/>
      <c r="T11" s="304"/>
      <c r="U11" s="306"/>
    </row>
    <row r="12" spans="1:21" s="307" customFormat="1" ht="16.5" customHeight="1" x14ac:dyDescent="0.2">
      <c r="A12" s="300"/>
      <c r="B12" s="300"/>
      <c r="C12" s="300"/>
      <c r="D12" s="300"/>
      <c r="E12" s="295"/>
      <c r="F12" s="308"/>
      <c r="G12" s="303" t="s">
        <v>50</v>
      </c>
      <c r="H12" s="305"/>
      <c r="I12" s="303"/>
      <c r="J12" s="303"/>
      <c r="K12" s="303" t="s">
        <v>51</v>
      </c>
      <c r="L12" s="303"/>
      <c r="M12" s="303" t="s">
        <v>52</v>
      </c>
      <c r="N12" s="303"/>
      <c r="O12" s="303"/>
      <c r="P12" s="303"/>
      <c r="Q12" s="305"/>
      <c r="R12" s="303"/>
      <c r="S12" s="303"/>
      <c r="T12" s="303"/>
      <c r="U12" s="303"/>
    </row>
    <row r="13" spans="1:21" s="307" customFormat="1" ht="16.5" customHeight="1" x14ac:dyDescent="0.2">
      <c r="A13" s="300"/>
      <c r="B13" s="300"/>
      <c r="C13" s="300"/>
      <c r="D13" s="300"/>
      <c r="E13" s="295"/>
      <c r="F13" s="308"/>
      <c r="G13" s="303" t="s">
        <v>53</v>
      </c>
      <c r="H13" s="305"/>
      <c r="I13" s="303" t="s">
        <v>54</v>
      </c>
      <c r="J13" s="305"/>
      <c r="K13" s="303" t="s">
        <v>55</v>
      </c>
      <c r="L13" s="303"/>
      <c r="M13" s="309" t="s">
        <v>91</v>
      </c>
      <c r="N13" s="303"/>
      <c r="O13" s="303"/>
      <c r="P13" s="303"/>
      <c r="Q13" s="303" t="s">
        <v>56</v>
      </c>
      <c r="R13" s="305"/>
      <c r="S13" s="303" t="s">
        <v>57</v>
      </c>
      <c r="T13" s="303"/>
      <c r="U13" s="303"/>
    </row>
    <row r="14" spans="1:21" s="307" customFormat="1" ht="16.5" customHeight="1" x14ac:dyDescent="0.2">
      <c r="A14" s="300"/>
      <c r="B14" s="300"/>
      <c r="C14" s="300"/>
      <c r="D14" s="300"/>
      <c r="E14" s="295"/>
      <c r="F14" s="308"/>
      <c r="G14" s="303" t="s">
        <v>58</v>
      </c>
      <c r="H14" s="305"/>
      <c r="I14" s="303" t="s">
        <v>58</v>
      </c>
      <c r="J14" s="305"/>
      <c r="K14" s="303" t="s">
        <v>59</v>
      </c>
      <c r="L14" s="303"/>
      <c r="M14" s="303" t="s">
        <v>60</v>
      </c>
      <c r="N14" s="303"/>
      <c r="O14" s="303" t="s">
        <v>36</v>
      </c>
      <c r="P14" s="303"/>
      <c r="Q14" s="303" t="s">
        <v>61</v>
      </c>
      <c r="R14" s="305"/>
      <c r="S14" s="303" t="s">
        <v>62</v>
      </c>
      <c r="T14" s="303"/>
      <c r="U14" s="303" t="s">
        <v>39</v>
      </c>
    </row>
    <row r="15" spans="1:21" s="307" customFormat="1" ht="16.5" customHeight="1" x14ac:dyDescent="0.2">
      <c r="B15" s="284"/>
      <c r="C15" s="284"/>
      <c r="D15" s="285"/>
      <c r="E15" s="356" t="s">
        <v>135</v>
      </c>
      <c r="F15" s="310"/>
      <c r="G15" s="311" t="s">
        <v>2</v>
      </c>
      <c r="H15" s="305"/>
      <c r="I15" s="311" t="s">
        <v>2</v>
      </c>
      <c r="J15" s="305"/>
      <c r="K15" s="311" t="s">
        <v>2</v>
      </c>
      <c r="L15" s="312"/>
      <c r="M15" s="311" t="s">
        <v>2</v>
      </c>
      <c r="N15" s="312"/>
      <c r="O15" s="311" t="s">
        <v>2</v>
      </c>
      <c r="P15" s="312"/>
      <c r="Q15" s="311" t="s">
        <v>2</v>
      </c>
      <c r="R15" s="305"/>
      <c r="S15" s="311" t="s">
        <v>2</v>
      </c>
      <c r="T15" s="303"/>
      <c r="U15" s="311" t="s">
        <v>2</v>
      </c>
    </row>
    <row r="16" spans="1:21" s="202" customFormat="1" ht="16.5" customHeight="1" x14ac:dyDescent="0.2">
      <c r="B16" s="204"/>
      <c r="C16" s="204"/>
      <c r="D16" s="205"/>
      <c r="E16" s="295"/>
      <c r="F16" s="310"/>
      <c r="G16" s="271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</row>
    <row r="17" spans="1:21" s="202" customFormat="1" ht="16.5" customHeight="1" x14ac:dyDescent="0.2">
      <c r="A17" s="349" t="s">
        <v>98</v>
      </c>
      <c r="B17" s="264"/>
      <c r="C17" s="264"/>
      <c r="D17" s="265"/>
      <c r="E17" s="295"/>
      <c r="F17" s="310"/>
      <c r="G17" s="271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</row>
    <row r="18" spans="1:21" s="202" customFormat="1" ht="16.5" customHeight="1" x14ac:dyDescent="0.2">
      <c r="A18" s="263"/>
      <c r="B18" s="350" t="s">
        <v>174</v>
      </c>
      <c r="C18" s="264"/>
      <c r="D18" s="265"/>
      <c r="E18" s="295"/>
      <c r="F18" s="310"/>
      <c r="G18" s="271">
        <v>3648377850</v>
      </c>
      <c r="H18" s="272"/>
      <c r="I18" s="272">
        <v>-2304522000</v>
      </c>
      <c r="J18" s="272"/>
      <c r="K18" s="272">
        <v>24731826</v>
      </c>
      <c r="L18" s="272"/>
      <c r="M18" s="272">
        <v>0</v>
      </c>
      <c r="N18" s="272"/>
      <c r="O18" s="272">
        <v>447527510</v>
      </c>
      <c r="P18" s="272"/>
      <c r="Q18" s="272">
        <f>SUM(G18:O18)</f>
        <v>1816115186</v>
      </c>
      <c r="R18" s="272"/>
      <c r="S18" s="272">
        <v>0</v>
      </c>
      <c r="T18" s="272"/>
      <c r="U18" s="272">
        <f t="shared" ref="U18" si="0">SUM(Q18:T18)</f>
        <v>1816115186</v>
      </c>
    </row>
    <row r="19" spans="1:21" s="202" customFormat="1" ht="16.5" customHeight="1" x14ac:dyDescent="0.2">
      <c r="A19" s="264" t="s">
        <v>181</v>
      </c>
      <c r="B19" s="264"/>
      <c r="C19" s="264"/>
      <c r="D19" s="265"/>
      <c r="E19" s="280">
        <v>4</v>
      </c>
      <c r="F19" s="310"/>
      <c r="G19" s="357">
        <v>0</v>
      </c>
      <c r="H19" s="272"/>
      <c r="I19" s="357">
        <v>0</v>
      </c>
      <c r="J19" s="272"/>
      <c r="K19" s="357">
        <v>0</v>
      </c>
      <c r="L19" s="272"/>
      <c r="M19" s="357">
        <v>0</v>
      </c>
      <c r="N19" s="272"/>
      <c r="O19" s="357">
        <v>1303776</v>
      </c>
      <c r="P19" s="272"/>
      <c r="Q19" s="357">
        <f>SUM(G19:O19)</f>
        <v>1303776</v>
      </c>
      <c r="R19" s="272"/>
      <c r="S19" s="196">
        <v>0</v>
      </c>
      <c r="T19" s="272"/>
      <c r="U19" s="196">
        <f t="shared" ref="U19" si="1">SUM(Q19:T19)</f>
        <v>1303776</v>
      </c>
    </row>
    <row r="20" spans="1:21" s="202" customFormat="1" ht="16.5" customHeight="1" x14ac:dyDescent="0.2">
      <c r="B20" s="204"/>
      <c r="C20" s="204"/>
      <c r="D20" s="205"/>
      <c r="E20" s="295"/>
      <c r="F20" s="310"/>
      <c r="G20" s="271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</row>
    <row r="21" spans="1:21" s="202" customFormat="1" ht="16.5" customHeight="1" x14ac:dyDescent="0.2">
      <c r="A21" s="278" t="s">
        <v>98</v>
      </c>
      <c r="B21" s="204"/>
      <c r="C21" s="204"/>
      <c r="D21" s="205"/>
      <c r="E21" s="295"/>
      <c r="F21" s="310"/>
      <c r="G21" s="272">
        <f>SUM(G18:G19)</f>
        <v>3648377850</v>
      </c>
      <c r="H21" s="272"/>
      <c r="I21" s="272">
        <f>SUM(I18:I19)</f>
        <v>-2304522000</v>
      </c>
      <c r="J21" s="272"/>
      <c r="K21" s="272">
        <f>SUM(K18:K19)</f>
        <v>24731826</v>
      </c>
      <c r="L21" s="272"/>
      <c r="M21" s="272">
        <f>SUM(M18:M19)</f>
        <v>0</v>
      </c>
      <c r="N21" s="272"/>
      <c r="O21" s="272">
        <f>SUM(O18:O19)</f>
        <v>448831286</v>
      </c>
      <c r="P21" s="272"/>
      <c r="Q21" s="272">
        <f>SUM(Q18:Q19)</f>
        <v>1817418962</v>
      </c>
      <c r="R21" s="272"/>
      <c r="S21" s="272">
        <f>SUM(S18:S19)</f>
        <v>0</v>
      </c>
      <c r="T21" s="272"/>
      <c r="U21" s="272">
        <f>SUM(U18:U19)</f>
        <v>1817418962</v>
      </c>
    </row>
    <row r="22" spans="1:21" s="202" customFormat="1" ht="16.5" customHeight="1" x14ac:dyDescent="0.2">
      <c r="A22" s="264" t="s">
        <v>106</v>
      </c>
      <c r="B22" s="204"/>
      <c r="C22" s="204"/>
      <c r="D22" s="205"/>
      <c r="E22" s="295"/>
      <c r="F22" s="310"/>
      <c r="G22" s="272">
        <v>0</v>
      </c>
      <c r="H22" s="272"/>
      <c r="I22" s="272">
        <v>0</v>
      </c>
      <c r="J22" s="272"/>
      <c r="K22" s="272">
        <v>0</v>
      </c>
      <c r="L22" s="272"/>
      <c r="M22" s="305">
        <v>5200000</v>
      </c>
      <c r="N22" s="272"/>
      <c r="O22" s="305">
        <v>-5200000</v>
      </c>
      <c r="P22" s="272"/>
      <c r="Q22" s="272">
        <f>SUM(O22:P22,M22,K22,I22,G22)</f>
        <v>0</v>
      </c>
      <c r="R22" s="272"/>
      <c r="S22" s="272">
        <v>0</v>
      </c>
      <c r="T22" s="272"/>
      <c r="U22" s="272">
        <f>SUM(S22:T22,Q22)</f>
        <v>0</v>
      </c>
    </row>
    <row r="23" spans="1:21" s="202" customFormat="1" ht="16.5" customHeight="1" x14ac:dyDescent="0.2">
      <c r="A23" s="279" t="s">
        <v>95</v>
      </c>
      <c r="B23" s="279"/>
      <c r="C23" s="279"/>
      <c r="D23" s="280"/>
      <c r="E23" s="280"/>
      <c r="F23" s="292"/>
      <c r="G23" s="196">
        <v>0</v>
      </c>
      <c r="H23" s="191"/>
      <c r="I23" s="196">
        <v>0</v>
      </c>
      <c r="J23" s="191"/>
      <c r="K23" s="196">
        <v>0</v>
      </c>
      <c r="L23" s="191"/>
      <c r="M23" s="196">
        <v>0</v>
      </c>
      <c r="N23" s="191"/>
      <c r="O23" s="196">
        <f>'Eng 7-8 P&amp;L (9M)'!I49</f>
        <v>38415805</v>
      </c>
      <c r="P23" s="191"/>
      <c r="Q23" s="196">
        <f>SUM(G23:O23)</f>
        <v>38415805</v>
      </c>
      <c r="R23" s="191"/>
      <c r="S23" s="196">
        <v>0</v>
      </c>
      <c r="T23" s="191"/>
      <c r="U23" s="196">
        <f t="shared" ref="U23" si="2">SUM(Q23:T23)</f>
        <v>38415805</v>
      </c>
    </row>
    <row r="24" spans="1:21" s="202" customFormat="1" ht="16.5" customHeight="1" x14ac:dyDescent="0.2">
      <c r="A24" s="279"/>
      <c r="B24" s="279"/>
      <c r="C24" s="279"/>
      <c r="D24" s="280"/>
      <c r="E24" s="280"/>
      <c r="F24" s="292"/>
    </row>
    <row r="25" spans="1:21" s="286" customFormat="1" ht="16.5" customHeight="1" thickBot="1" x14ac:dyDescent="0.25">
      <c r="A25" s="300" t="s">
        <v>190</v>
      </c>
      <c r="B25" s="283"/>
      <c r="C25" s="283"/>
      <c r="D25" s="285"/>
      <c r="E25" s="285"/>
      <c r="F25" s="307"/>
      <c r="G25" s="273">
        <f>SUM(G21:G23)</f>
        <v>3648377850</v>
      </c>
      <c r="H25" s="195"/>
      <c r="I25" s="273">
        <f>SUM(I21:I23)</f>
        <v>-2304522000</v>
      </c>
      <c r="J25" s="195"/>
      <c r="K25" s="273">
        <f>SUM(K21:K23)</f>
        <v>24731826</v>
      </c>
      <c r="L25" s="195"/>
      <c r="M25" s="273">
        <f>SUM(M21:M23)</f>
        <v>5200000</v>
      </c>
      <c r="N25" s="195"/>
      <c r="O25" s="273">
        <f>SUM(O21:O23)</f>
        <v>482047091</v>
      </c>
      <c r="P25" s="195"/>
      <c r="Q25" s="273">
        <f>SUM(Q21:Q23)</f>
        <v>1855834767</v>
      </c>
      <c r="R25" s="195"/>
      <c r="S25" s="273">
        <f>SUM(S21:S23)</f>
        <v>0</v>
      </c>
      <c r="T25" s="195"/>
      <c r="U25" s="273">
        <f>SUM(U21:U23)</f>
        <v>1855834767</v>
      </c>
    </row>
    <row r="26" spans="1:21" ht="16.5" customHeight="1" thickTop="1" x14ac:dyDescent="0.2">
      <c r="A26" s="202"/>
      <c r="B26" s="204"/>
      <c r="C26" s="204"/>
      <c r="D26" s="205"/>
      <c r="E26" s="280"/>
      <c r="F26" s="29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</row>
    <row r="27" spans="1:21" ht="16.5" customHeight="1" x14ac:dyDescent="0.2">
      <c r="A27" s="202"/>
      <c r="B27" s="204"/>
      <c r="C27" s="204"/>
      <c r="D27" s="205"/>
      <c r="E27" s="280"/>
      <c r="F27" s="292"/>
      <c r="G27" s="271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</row>
    <row r="28" spans="1:21" s="254" customFormat="1" ht="16.5" customHeight="1" x14ac:dyDescent="0.2">
      <c r="A28" s="209"/>
      <c r="B28" s="209"/>
      <c r="C28" s="209"/>
      <c r="D28" s="201"/>
      <c r="E28" s="280"/>
      <c r="F28" s="292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</row>
    <row r="29" spans="1:21" s="254" customFormat="1" ht="16.5" customHeight="1" x14ac:dyDescent="0.2">
      <c r="A29" s="209"/>
      <c r="B29" s="209"/>
      <c r="C29" s="209"/>
      <c r="D29" s="201"/>
      <c r="E29" s="280"/>
      <c r="F29" s="292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</row>
    <row r="30" spans="1:21" ht="16.5" customHeight="1" x14ac:dyDescent="0.2">
      <c r="A30" s="202"/>
      <c r="B30" s="204"/>
      <c r="C30" s="204"/>
      <c r="D30" s="205"/>
      <c r="E30" s="280"/>
      <c r="F30" s="292"/>
      <c r="G30" s="271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</row>
    <row r="31" spans="1:21" ht="15.2" customHeight="1" x14ac:dyDescent="0.2">
      <c r="A31" s="202"/>
      <c r="B31" s="204"/>
      <c r="C31" s="204"/>
      <c r="D31" s="205"/>
      <c r="E31" s="280"/>
      <c r="F31" s="292"/>
      <c r="G31" s="271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</row>
    <row r="32" spans="1:21" ht="21.95" customHeight="1" x14ac:dyDescent="0.2">
      <c r="A32" s="347" t="str">
        <f>'2-4'!A102:K102</f>
        <v>The condensed notes to the interim financial information on page 14 to 30 are an integral part of these interim financial information.</v>
      </c>
      <c r="B32" s="150"/>
      <c r="C32" s="150"/>
      <c r="D32" s="71"/>
      <c r="E32" s="290"/>
      <c r="F32" s="313"/>
      <c r="G32" s="245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</row>
  </sheetData>
  <mergeCells count="4">
    <mergeCell ref="I6:U6"/>
    <mergeCell ref="I8:Q8"/>
    <mergeCell ref="I7:U7"/>
    <mergeCell ref="M9:O9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8"/>
  <sheetViews>
    <sheetView zoomScaleNormal="100" zoomScaleSheetLayoutView="115" workbookViewId="0">
      <selection activeCell="D2" sqref="D2"/>
    </sheetView>
  </sheetViews>
  <sheetFormatPr defaultRowHeight="16.5" customHeight="1" x14ac:dyDescent="0.2"/>
  <cols>
    <col min="1" max="1" width="1" style="29" customWidth="1"/>
    <col min="2" max="2" width="1" style="72" customWidth="1"/>
    <col min="3" max="3" width="1.42578125" style="72" customWidth="1"/>
    <col min="4" max="4" width="26.28515625" style="69" customWidth="1"/>
    <col min="5" max="5" width="0.5703125" style="29" customWidth="1"/>
    <col min="6" max="6" width="10.7109375" style="241" customWidth="1"/>
    <col min="7" max="7" width="0.5703125" style="241" customWidth="1"/>
    <col min="8" max="8" width="11.85546875" style="241" customWidth="1"/>
    <col min="9" max="9" width="0.5703125" style="241" customWidth="1"/>
    <col min="10" max="10" width="11.5703125" style="241" customWidth="1"/>
    <col min="11" max="11" width="0.5703125" style="241" customWidth="1"/>
    <col min="12" max="12" width="11.85546875" style="241" customWidth="1"/>
    <col min="13" max="13" width="0.5703125" style="241" customWidth="1"/>
    <col min="14" max="14" width="11" style="241" customWidth="1"/>
    <col min="15" max="103" width="9.28515625" style="29"/>
    <col min="104" max="106" width="0.7109375" style="29" customWidth="1"/>
    <col min="107" max="107" width="28.28515625" style="29" customWidth="1"/>
    <col min="108" max="108" width="5.7109375" style="29" customWidth="1"/>
    <col min="109" max="109" width="0.7109375" style="29" customWidth="1"/>
    <col min="110" max="110" width="11.7109375" style="29" customWidth="1"/>
    <col min="111" max="111" width="0.7109375" style="29" customWidth="1"/>
    <col min="112" max="112" width="12.7109375" style="29" customWidth="1"/>
    <col min="113" max="113" width="0.7109375" style="29" customWidth="1"/>
    <col min="114" max="114" width="13.28515625" style="29" bestFit="1" customWidth="1"/>
    <col min="115" max="115" width="0.7109375" style="29" customWidth="1"/>
    <col min="116" max="116" width="11.7109375" style="29" customWidth="1"/>
    <col min="117" max="359" width="9.28515625" style="29"/>
    <col min="360" max="362" width="0.7109375" style="29" customWidth="1"/>
    <col min="363" max="363" width="28.28515625" style="29" customWidth="1"/>
    <col min="364" max="364" width="5.7109375" style="29" customWidth="1"/>
    <col min="365" max="365" width="0.7109375" style="29" customWidth="1"/>
    <col min="366" max="366" width="11.7109375" style="29" customWidth="1"/>
    <col min="367" max="367" width="0.7109375" style="29" customWidth="1"/>
    <col min="368" max="368" width="12.7109375" style="29" customWidth="1"/>
    <col min="369" max="369" width="0.7109375" style="29" customWidth="1"/>
    <col min="370" max="370" width="13.28515625" style="29" bestFit="1" customWidth="1"/>
    <col min="371" max="371" width="0.7109375" style="29" customWidth="1"/>
    <col min="372" max="372" width="11.7109375" style="29" customWidth="1"/>
    <col min="373" max="615" width="9.28515625" style="29"/>
    <col min="616" max="618" width="0.7109375" style="29" customWidth="1"/>
    <col min="619" max="619" width="28.28515625" style="29" customWidth="1"/>
    <col min="620" max="620" width="5.7109375" style="29" customWidth="1"/>
    <col min="621" max="621" width="0.7109375" style="29" customWidth="1"/>
    <col min="622" max="622" width="11.7109375" style="29" customWidth="1"/>
    <col min="623" max="623" width="0.7109375" style="29" customWidth="1"/>
    <col min="624" max="624" width="12.7109375" style="29" customWidth="1"/>
    <col min="625" max="625" width="0.7109375" style="29" customWidth="1"/>
    <col min="626" max="626" width="13.28515625" style="29" bestFit="1" customWidth="1"/>
    <col min="627" max="627" width="0.7109375" style="29" customWidth="1"/>
    <col min="628" max="628" width="11.7109375" style="29" customWidth="1"/>
    <col min="629" max="871" width="9.28515625" style="29"/>
    <col min="872" max="874" width="0.7109375" style="29" customWidth="1"/>
    <col min="875" max="875" width="28.28515625" style="29" customWidth="1"/>
    <col min="876" max="876" width="5.7109375" style="29" customWidth="1"/>
    <col min="877" max="877" width="0.7109375" style="29" customWidth="1"/>
    <col min="878" max="878" width="11.7109375" style="29" customWidth="1"/>
    <col min="879" max="879" width="0.7109375" style="29" customWidth="1"/>
    <col min="880" max="880" width="12.7109375" style="29" customWidth="1"/>
    <col min="881" max="881" width="0.7109375" style="29" customWidth="1"/>
    <col min="882" max="882" width="13.28515625" style="29" bestFit="1" customWidth="1"/>
    <col min="883" max="883" width="0.7109375" style="29" customWidth="1"/>
    <col min="884" max="884" width="11.7109375" style="29" customWidth="1"/>
    <col min="885" max="1127" width="9.28515625" style="29"/>
    <col min="1128" max="1130" width="0.7109375" style="29" customWidth="1"/>
    <col min="1131" max="1131" width="28.28515625" style="29" customWidth="1"/>
    <col min="1132" max="1132" width="5.7109375" style="29" customWidth="1"/>
    <col min="1133" max="1133" width="0.7109375" style="29" customWidth="1"/>
    <col min="1134" max="1134" width="11.7109375" style="29" customWidth="1"/>
    <col min="1135" max="1135" width="0.7109375" style="29" customWidth="1"/>
    <col min="1136" max="1136" width="12.7109375" style="29" customWidth="1"/>
    <col min="1137" max="1137" width="0.7109375" style="29" customWidth="1"/>
    <col min="1138" max="1138" width="13.28515625" style="29" bestFit="1" customWidth="1"/>
    <col min="1139" max="1139" width="0.7109375" style="29" customWidth="1"/>
    <col min="1140" max="1140" width="11.7109375" style="29" customWidth="1"/>
    <col min="1141" max="1383" width="9.28515625" style="29"/>
    <col min="1384" max="1386" width="0.7109375" style="29" customWidth="1"/>
    <col min="1387" max="1387" width="28.28515625" style="29" customWidth="1"/>
    <col min="1388" max="1388" width="5.7109375" style="29" customWidth="1"/>
    <col min="1389" max="1389" width="0.7109375" style="29" customWidth="1"/>
    <col min="1390" max="1390" width="11.7109375" style="29" customWidth="1"/>
    <col min="1391" max="1391" width="0.7109375" style="29" customWidth="1"/>
    <col min="1392" max="1392" width="12.7109375" style="29" customWidth="1"/>
    <col min="1393" max="1393" width="0.7109375" style="29" customWidth="1"/>
    <col min="1394" max="1394" width="13.28515625" style="29" bestFit="1" customWidth="1"/>
    <col min="1395" max="1395" width="0.7109375" style="29" customWidth="1"/>
    <col min="1396" max="1396" width="11.7109375" style="29" customWidth="1"/>
    <col min="1397" max="1639" width="9.28515625" style="29"/>
    <col min="1640" max="1642" width="0.7109375" style="29" customWidth="1"/>
    <col min="1643" max="1643" width="28.28515625" style="29" customWidth="1"/>
    <col min="1644" max="1644" width="5.7109375" style="29" customWidth="1"/>
    <col min="1645" max="1645" width="0.7109375" style="29" customWidth="1"/>
    <col min="1646" max="1646" width="11.7109375" style="29" customWidth="1"/>
    <col min="1647" max="1647" width="0.7109375" style="29" customWidth="1"/>
    <col min="1648" max="1648" width="12.7109375" style="29" customWidth="1"/>
    <col min="1649" max="1649" width="0.7109375" style="29" customWidth="1"/>
    <col min="1650" max="1650" width="13.28515625" style="29" bestFit="1" customWidth="1"/>
    <col min="1651" max="1651" width="0.7109375" style="29" customWidth="1"/>
    <col min="1652" max="1652" width="11.7109375" style="29" customWidth="1"/>
    <col min="1653" max="1895" width="9.28515625" style="29"/>
    <col min="1896" max="1898" width="0.7109375" style="29" customWidth="1"/>
    <col min="1899" max="1899" width="28.28515625" style="29" customWidth="1"/>
    <col min="1900" max="1900" width="5.7109375" style="29" customWidth="1"/>
    <col min="1901" max="1901" width="0.7109375" style="29" customWidth="1"/>
    <col min="1902" max="1902" width="11.7109375" style="29" customWidth="1"/>
    <col min="1903" max="1903" width="0.7109375" style="29" customWidth="1"/>
    <col min="1904" max="1904" width="12.7109375" style="29" customWidth="1"/>
    <col min="1905" max="1905" width="0.7109375" style="29" customWidth="1"/>
    <col min="1906" max="1906" width="13.28515625" style="29" bestFit="1" customWidth="1"/>
    <col min="1907" max="1907" width="0.7109375" style="29" customWidth="1"/>
    <col min="1908" max="1908" width="11.7109375" style="29" customWidth="1"/>
    <col min="1909" max="2151" width="9.28515625" style="29"/>
    <col min="2152" max="2154" width="0.7109375" style="29" customWidth="1"/>
    <col min="2155" max="2155" width="28.28515625" style="29" customWidth="1"/>
    <col min="2156" max="2156" width="5.7109375" style="29" customWidth="1"/>
    <col min="2157" max="2157" width="0.7109375" style="29" customWidth="1"/>
    <col min="2158" max="2158" width="11.7109375" style="29" customWidth="1"/>
    <col min="2159" max="2159" width="0.7109375" style="29" customWidth="1"/>
    <col min="2160" max="2160" width="12.7109375" style="29" customWidth="1"/>
    <col min="2161" max="2161" width="0.7109375" style="29" customWidth="1"/>
    <col min="2162" max="2162" width="13.28515625" style="29" bestFit="1" customWidth="1"/>
    <col min="2163" max="2163" width="0.7109375" style="29" customWidth="1"/>
    <col min="2164" max="2164" width="11.7109375" style="29" customWidth="1"/>
    <col min="2165" max="2407" width="9.28515625" style="29"/>
    <col min="2408" max="2410" width="0.7109375" style="29" customWidth="1"/>
    <col min="2411" max="2411" width="28.28515625" style="29" customWidth="1"/>
    <col min="2412" max="2412" width="5.7109375" style="29" customWidth="1"/>
    <col min="2413" max="2413" width="0.7109375" style="29" customWidth="1"/>
    <col min="2414" max="2414" width="11.7109375" style="29" customWidth="1"/>
    <col min="2415" max="2415" width="0.7109375" style="29" customWidth="1"/>
    <col min="2416" max="2416" width="12.7109375" style="29" customWidth="1"/>
    <col min="2417" max="2417" width="0.7109375" style="29" customWidth="1"/>
    <col min="2418" max="2418" width="13.28515625" style="29" bestFit="1" customWidth="1"/>
    <col min="2419" max="2419" width="0.7109375" style="29" customWidth="1"/>
    <col min="2420" max="2420" width="11.7109375" style="29" customWidth="1"/>
    <col min="2421" max="2663" width="9.28515625" style="29"/>
    <col min="2664" max="2666" width="0.7109375" style="29" customWidth="1"/>
    <col min="2667" max="2667" width="28.28515625" style="29" customWidth="1"/>
    <col min="2668" max="2668" width="5.7109375" style="29" customWidth="1"/>
    <col min="2669" max="2669" width="0.7109375" style="29" customWidth="1"/>
    <col min="2670" max="2670" width="11.7109375" style="29" customWidth="1"/>
    <col min="2671" max="2671" width="0.7109375" style="29" customWidth="1"/>
    <col min="2672" max="2672" width="12.7109375" style="29" customWidth="1"/>
    <col min="2673" max="2673" width="0.7109375" style="29" customWidth="1"/>
    <col min="2674" max="2674" width="13.28515625" style="29" bestFit="1" customWidth="1"/>
    <col min="2675" max="2675" width="0.7109375" style="29" customWidth="1"/>
    <col min="2676" max="2676" width="11.7109375" style="29" customWidth="1"/>
    <col min="2677" max="2919" width="9.28515625" style="29"/>
    <col min="2920" max="2922" width="0.7109375" style="29" customWidth="1"/>
    <col min="2923" max="2923" width="28.28515625" style="29" customWidth="1"/>
    <col min="2924" max="2924" width="5.7109375" style="29" customWidth="1"/>
    <col min="2925" max="2925" width="0.7109375" style="29" customWidth="1"/>
    <col min="2926" max="2926" width="11.7109375" style="29" customWidth="1"/>
    <col min="2927" max="2927" width="0.7109375" style="29" customWidth="1"/>
    <col min="2928" max="2928" width="12.7109375" style="29" customWidth="1"/>
    <col min="2929" max="2929" width="0.7109375" style="29" customWidth="1"/>
    <col min="2930" max="2930" width="13.28515625" style="29" bestFit="1" customWidth="1"/>
    <col min="2931" max="2931" width="0.7109375" style="29" customWidth="1"/>
    <col min="2932" max="2932" width="11.7109375" style="29" customWidth="1"/>
    <col min="2933" max="3175" width="9.28515625" style="29"/>
    <col min="3176" max="3178" width="0.7109375" style="29" customWidth="1"/>
    <col min="3179" max="3179" width="28.28515625" style="29" customWidth="1"/>
    <col min="3180" max="3180" width="5.7109375" style="29" customWidth="1"/>
    <col min="3181" max="3181" width="0.7109375" style="29" customWidth="1"/>
    <col min="3182" max="3182" width="11.7109375" style="29" customWidth="1"/>
    <col min="3183" max="3183" width="0.7109375" style="29" customWidth="1"/>
    <col min="3184" max="3184" width="12.7109375" style="29" customWidth="1"/>
    <col min="3185" max="3185" width="0.7109375" style="29" customWidth="1"/>
    <col min="3186" max="3186" width="13.28515625" style="29" bestFit="1" customWidth="1"/>
    <col min="3187" max="3187" width="0.7109375" style="29" customWidth="1"/>
    <col min="3188" max="3188" width="11.7109375" style="29" customWidth="1"/>
    <col min="3189" max="3431" width="9.28515625" style="29"/>
    <col min="3432" max="3434" width="0.7109375" style="29" customWidth="1"/>
    <col min="3435" max="3435" width="28.28515625" style="29" customWidth="1"/>
    <col min="3436" max="3436" width="5.7109375" style="29" customWidth="1"/>
    <col min="3437" max="3437" width="0.7109375" style="29" customWidth="1"/>
    <col min="3438" max="3438" width="11.7109375" style="29" customWidth="1"/>
    <col min="3439" max="3439" width="0.7109375" style="29" customWidth="1"/>
    <col min="3440" max="3440" width="12.7109375" style="29" customWidth="1"/>
    <col min="3441" max="3441" width="0.7109375" style="29" customWidth="1"/>
    <col min="3442" max="3442" width="13.28515625" style="29" bestFit="1" customWidth="1"/>
    <col min="3443" max="3443" width="0.7109375" style="29" customWidth="1"/>
    <col min="3444" max="3444" width="11.7109375" style="29" customWidth="1"/>
    <col min="3445" max="3687" width="9.28515625" style="29"/>
    <col min="3688" max="3690" width="0.7109375" style="29" customWidth="1"/>
    <col min="3691" max="3691" width="28.28515625" style="29" customWidth="1"/>
    <col min="3692" max="3692" width="5.7109375" style="29" customWidth="1"/>
    <col min="3693" max="3693" width="0.7109375" style="29" customWidth="1"/>
    <col min="3694" max="3694" width="11.7109375" style="29" customWidth="1"/>
    <col min="3695" max="3695" width="0.7109375" style="29" customWidth="1"/>
    <col min="3696" max="3696" width="12.7109375" style="29" customWidth="1"/>
    <col min="3697" max="3697" width="0.7109375" style="29" customWidth="1"/>
    <col min="3698" max="3698" width="13.28515625" style="29" bestFit="1" customWidth="1"/>
    <col min="3699" max="3699" width="0.7109375" style="29" customWidth="1"/>
    <col min="3700" max="3700" width="11.7109375" style="29" customWidth="1"/>
    <col min="3701" max="3943" width="9.28515625" style="29"/>
    <col min="3944" max="3946" width="0.7109375" style="29" customWidth="1"/>
    <col min="3947" max="3947" width="28.28515625" style="29" customWidth="1"/>
    <col min="3948" max="3948" width="5.7109375" style="29" customWidth="1"/>
    <col min="3949" max="3949" width="0.7109375" style="29" customWidth="1"/>
    <col min="3950" max="3950" width="11.7109375" style="29" customWidth="1"/>
    <col min="3951" max="3951" width="0.7109375" style="29" customWidth="1"/>
    <col min="3952" max="3952" width="12.7109375" style="29" customWidth="1"/>
    <col min="3953" max="3953" width="0.7109375" style="29" customWidth="1"/>
    <col min="3954" max="3954" width="13.28515625" style="29" bestFit="1" customWidth="1"/>
    <col min="3955" max="3955" width="0.7109375" style="29" customWidth="1"/>
    <col min="3956" max="3956" width="11.7109375" style="29" customWidth="1"/>
    <col min="3957" max="4199" width="9.28515625" style="29"/>
    <col min="4200" max="4202" width="0.7109375" style="29" customWidth="1"/>
    <col min="4203" max="4203" width="28.28515625" style="29" customWidth="1"/>
    <col min="4204" max="4204" width="5.7109375" style="29" customWidth="1"/>
    <col min="4205" max="4205" width="0.7109375" style="29" customWidth="1"/>
    <col min="4206" max="4206" width="11.7109375" style="29" customWidth="1"/>
    <col min="4207" max="4207" width="0.7109375" style="29" customWidth="1"/>
    <col min="4208" max="4208" width="12.7109375" style="29" customWidth="1"/>
    <col min="4209" max="4209" width="0.7109375" style="29" customWidth="1"/>
    <col min="4210" max="4210" width="13.28515625" style="29" bestFit="1" customWidth="1"/>
    <col min="4211" max="4211" width="0.7109375" style="29" customWidth="1"/>
    <col min="4212" max="4212" width="11.7109375" style="29" customWidth="1"/>
    <col min="4213" max="4455" width="9.28515625" style="29"/>
    <col min="4456" max="4458" width="0.7109375" style="29" customWidth="1"/>
    <col min="4459" max="4459" width="28.28515625" style="29" customWidth="1"/>
    <col min="4460" max="4460" width="5.7109375" style="29" customWidth="1"/>
    <col min="4461" max="4461" width="0.7109375" style="29" customWidth="1"/>
    <col min="4462" max="4462" width="11.7109375" style="29" customWidth="1"/>
    <col min="4463" max="4463" width="0.7109375" style="29" customWidth="1"/>
    <col min="4464" max="4464" width="12.7109375" style="29" customWidth="1"/>
    <col min="4465" max="4465" width="0.7109375" style="29" customWidth="1"/>
    <col min="4466" max="4466" width="13.28515625" style="29" bestFit="1" customWidth="1"/>
    <col min="4467" max="4467" width="0.7109375" style="29" customWidth="1"/>
    <col min="4468" max="4468" width="11.7109375" style="29" customWidth="1"/>
    <col min="4469" max="4711" width="9.28515625" style="29"/>
    <col min="4712" max="4714" width="0.7109375" style="29" customWidth="1"/>
    <col min="4715" max="4715" width="28.28515625" style="29" customWidth="1"/>
    <col min="4716" max="4716" width="5.7109375" style="29" customWidth="1"/>
    <col min="4717" max="4717" width="0.7109375" style="29" customWidth="1"/>
    <col min="4718" max="4718" width="11.7109375" style="29" customWidth="1"/>
    <col min="4719" max="4719" width="0.7109375" style="29" customWidth="1"/>
    <col min="4720" max="4720" width="12.7109375" style="29" customWidth="1"/>
    <col min="4721" max="4721" width="0.7109375" style="29" customWidth="1"/>
    <col min="4722" max="4722" width="13.28515625" style="29" bestFit="1" customWidth="1"/>
    <col min="4723" max="4723" width="0.7109375" style="29" customWidth="1"/>
    <col min="4724" max="4724" width="11.7109375" style="29" customWidth="1"/>
    <col min="4725" max="4967" width="9.28515625" style="29"/>
    <col min="4968" max="4970" width="0.7109375" style="29" customWidth="1"/>
    <col min="4971" max="4971" width="28.28515625" style="29" customWidth="1"/>
    <col min="4972" max="4972" width="5.7109375" style="29" customWidth="1"/>
    <col min="4973" max="4973" width="0.7109375" style="29" customWidth="1"/>
    <col min="4974" max="4974" width="11.7109375" style="29" customWidth="1"/>
    <col min="4975" max="4975" width="0.7109375" style="29" customWidth="1"/>
    <col min="4976" max="4976" width="12.7109375" style="29" customWidth="1"/>
    <col min="4977" max="4977" width="0.7109375" style="29" customWidth="1"/>
    <col min="4978" max="4978" width="13.28515625" style="29" bestFit="1" customWidth="1"/>
    <col min="4979" max="4979" width="0.7109375" style="29" customWidth="1"/>
    <col min="4980" max="4980" width="11.7109375" style="29" customWidth="1"/>
    <col min="4981" max="5223" width="9.28515625" style="29"/>
    <col min="5224" max="5226" width="0.7109375" style="29" customWidth="1"/>
    <col min="5227" max="5227" width="28.28515625" style="29" customWidth="1"/>
    <col min="5228" max="5228" width="5.7109375" style="29" customWidth="1"/>
    <col min="5229" max="5229" width="0.7109375" style="29" customWidth="1"/>
    <col min="5230" max="5230" width="11.7109375" style="29" customWidth="1"/>
    <col min="5231" max="5231" width="0.7109375" style="29" customWidth="1"/>
    <col min="5232" max="5232" width="12.7109375" style="29" customWidth="1"/>
    <col min="5233" max="5233" width="0.7109375" style="29" customWidth="1"/>
    <col min="5234" max="5234" width="13.28515625" style="29" bestFit="1" customWidth="1"/>
    <col min="5235" max="5235" width="0.7109375" style="29" customWidth="1"/>
    <col min="5236" max="5236" width="11.7109375" style="29" customWidth="1"/>
    <col min="5237" max="5479" width="9.28515625" style="29"/>
    <col min="5480" max="5482" width="0.7109375" style="29" customWidth="1"/>
    <col min="5483" max="5483" width="28.28515625" style="29" customWidth="1"/>
    <col min="5484" max="5484" width="5.7109375" style="29" customWidth="1"/>
    <col min="5485" max="5485" width="0.7109375" style="29" customWidth="1"/>
    <col min="5486" max="5486" width="11.7109375" style="29" customWidth="1"/>
    <col min="5487" max="5487" width="0.7109375" style="29" customWidth="1"/>
    <col min="5488" max="5488" width="12.7109375" style="29" customWidth="1"/>
    <col min="5489" max="5489" width="0.7109375" style="29" customWidth="1"/>
    <col min="5490" max="5490" width="13.28515625" style="29" bestFit="1" customWidth="1"/>
    <col min="5491" max="5491" width="0.7109375" style="29" customWidth="1"/>
    <col min="5492" max="5492" width="11.7109375" style="29" customWidth="1"/>
    <col min="5493" max="5735" width="9.28515625" style="29"/>
    <col min="5736" max="5738" width="0.7109375" style="29" customWidth="1"/>
    <col min="5739" max="5739" width="28.28515625" style="29" customWidth="1"/>
    <col min="5740" max="5740" width="5.7109375" style="29" customWidth="1"/>
    <col min="5741" max="5741" width="0.7109375" style="29" customWidth="1"/>
    <col min="5742" max="5742" width="11.7109375" style="29" customWidth="1"/>
    <col min="5743" max="5743" width="0.7109375" style="29" customWidth="1"/>
    <col min="5744" max="5744" width="12.7109375" style="29" customWidth="1"/>
    <col min="5745" max="5745" width="0.7109375" style="29" customWidth="1"/>
    <col min="5746" max="5746" width="13.28515625" style="29" bestFit="1" customWidth="1"/>
    <col min="5747" max="5747" width="0.7109375" style="29" customWidth="1"/>
    <col min="5748" max="5748" width="11.7109375" style="29" customWidth="1"/>
    <col min="5749" max="5991" width="9.28515625" style="29"/>
    <col min="5992" max="5994" width="0.7109375" style="29" customWidth="1"/>
    <col min="5995" max="5995" width="28.28515625" style="29" customWidth="1"/>
    <col min="5996" max="5996" width="5.7109375" style="29" customWidth="1"/>
    <col min="5997" max="5997" width="0.7109375" style="29" customWidth="1"/>
    <col min="5998" max="5998" width="11.7109375" style="29" customWidth="1"/>
    <col min="5999" max="5999" width="0.7109375" style="29" customWidth="1"/>
    <col min="6000" max="6000" width="12.7109375" style="29" customWidth="1"/>
    <col min="6001" max="6001" width="0.7109375" style="29" customWidth="1"/>
    <col min="6002" max="6002" width="13.28515625" style="29" bestFit="1" customWidth="1"/>
    <col min="6003" max="6003" width="0.7109375" style="29" customWidth="1"/>
    <col min="6004" max="6004" width="11.7109375" style="29" customWidth="1"/>
    <col min="6005" max="6247" width="9.28515625" style="29"/>
    <col min="6248" max="6250" width="0.7109375" style="29" customWidth="1"/>
    <col min="6251" max="6251" width="28.28515625" style="29" customWidth="1"/>
    <col min="6252" max="6252" width="5.7109375" style="29" customWidth="1"/>
    <col min="6253" max="6253" width="0.7109375" style="29" customWidth="1"/>
    <col min="6254" max="6254" width="11.7109375" style="29" customWidth="1"/>
    <col min="6255" max="6255" width="0.7109375" style="29" customWidth="1"/>
    <col min="6256" max="6256" width="12.7109375" style="29" customWidth="1"/>
    <col min="6257" max="6257" width="0.7109375" style="29" customWidth="1"/>
    <col min="6258" max="6258" width="13.28515625" style="29" bestFit="1" customWidth="1"/>
    <col min="6259" max="6259" width="0.7109375" style="29" customWidth="1"/>
    <col min="6260" max="6260" width="11.7109375" style="29" customWidth="1"/>
    <col min="6261" max="6503" width="9.28515625" style="29"/>
    <col min="6504" max="6506" width="0.7109375" style="29" customWidth="1"/>
    <col min="6507" max="6507" width="28.28515625" style="29" customWidth="1"/>
    <col min="6508" max="6508" width="5.7109375" style="29" customWidth="1"/>
    <col min="6509" max="6509" width="0.7109375" style="29" customWidth="1"/>
    <col min="6510" max="6510" width="11.7109375" style="29" customWidth="1"/>
    <col min="6511" max="6511" width="0.7109375" style="29" customWidth="1"/>
    <col min="6512" max="6512" width="12.7109375" style="29" customWidth="1"/>
    <col min="6513" max="6513" width="0.7109375" style="29" customWidth="1"/>
    <col min="6514" max="6514" width="13.28515625" style="29" bestFit="1" customWidth="1"/>
    <col min="6515" max="6515" width="0.7109375" style="29" customWidth="1"/>
    <col min="6516" max="6516" width="11.7109375" style="29" customWidth="1"/>
    <col min="6517" max="6759" width="9.28515625" style="29"/>
    <col min="6760" max="6762" width="0.7109375" style="29" customWidth="1"/>
    <col min="6763" max="6763" width="28.28515625" style="29" customWidth="1"/>
    <col min="6764" max="6764" width="5.7109375" style="29" customWidth="1"/>
    <col min="6765" max="6765" width="0.7109375" style="29" customWidth="1"/>
    <col min="6766" max="6766" width="11.7109375" style="29" customWidth="1"/>
    <col min="6767" max="6767" width="0.7109375" style="29" customWidth="1"/>
    <col min="6768" max="6768" width="12.7109375" style="29" customWidth="1"/>
    <col min="6769" max="6769" width="0.7109375" style="29" customWidth="1"/>
    <col min="6770" max="6770" width="13.28515625" style="29" bestFit="1" customWidth="1"/>
    <col min="6771" max="6771" width="0.7109375" style="29" customWidth="1"/>
    <col min="6772" max="6772" width="11.7109375" style="29" customWidth="1"/>
    <col min="6773" max="7015" width="9.28515625" style="29"/>
    <col min="7016" max="7018" width="0.7109375" style="29" customWidth="1"/>
    <col min="7019" max="7019" width="28.28515625" style="29" customWidth="1"/>
    <col min="7020" max="7020" width="5.7109375" style="29" customWidth="1"/>
    <col min="7021" max="7021" width="0.7109375" style="29" customWidth="1"/>
    <col min="7022" max="7022" width="11.7109375" style="29" customWidth="1"/>
    <col min="7023" max="7023" width="0.7109375" style="29" customWidth="1"/>
    <col min="7024" max="7024" width="12.7109375" style="29" customWidth="1"/>
    <col min="7025" max="7025" width="0.7109375" style="29" customWidth="1"/>
    <col min="7026" max="7026" width="13.28515625" style="29" bestFit="1" customWidth="1"/>
    <col min="7027" max="7027" width="0.7109375" style="29" customWidth="1"/>
    <col min="7028" max="7028" width="11.7109375" style="29" customWidth="1"/>
    <col min="7029" max="7271" width="9.28515625" style="29"/>
    <col min="7272" max="7274" width="0.7109375" style="29" customWidth="1"/>
    <col min="7275" max="7275" width="28.28515625" style="29" customWidth="1"/>
    <col min="7276" max="7276" width="5.7109375" style="29" customWidth="1"/>
    <col min="7277" max="7277" width="0.7109375" style="29" customWidth="1"/>
    <col min="7278" max="7278" width="11.7109375" style="29" customWidth="1"/>
    <col min="7279" max="7279" width="0.7109375" style="29" customWidth="1"/>
    <col min="7280" max="7280" width="12.7109375" style="29" customWidth="1"/>
    <col min="7281" max="7281" width="0.7109375" style="29" customWidth="1"/>
    <col min="7282" max="7282" width="13.28515625" style="29" bestFit="1" customWidth="1"/>
    <col min="7283" max="7283" width="0.7109375" style="29" customWidth="1"/>
    <col min="7284" max="7284" width="11.7109375" style="29" customWidth="1"/>
    <col min="7285" max="7527" width="9.28515625" style="29"/>
    <col min="7528" max="7530" width="0.7109375" style="29" customWidth="1"/>
    <col min="7531" max="7531" width="28.28515625" style="29" customWidth="1"/>
    <col min="7532" max="7532" width="5.7109375" style="29" customWidth="1"/>
    <col min="7533" max="7533" width="0.7109375" style="29" customWidth="1"/>
    <col min="7534" max="7534" width="11.7109375" style="29" customWidth="1"/>
    <col min="7535" max="7535" width="0.7109375" style="29" customWidth="1"/>
    <col min="7536" max="7536" width="12.7109375" style="29" customWidth="1"/>
    <col min="7537" max="7537" width="0.7109375" style="29" customWidth="1"/>
    <col min="7538" max="7538" width="13.28515625" style="29" bestFit="1" customWidth="1"/>
    <col min="7539" max="7539" width="0.7109375" style="29" customWidth="1"/>
    <col min="7540" max="7540" width="11.7109375" style="29" customWidth="1"/>
    <col min="7541" max="7783" width="9.28515625" style="29"/>
    <col min="7784" max="7786" width="0.7109375" style="29" customWidth="1"/>
    <col min="7787" max="7787" width="28.28515625" style="29" customWidth="1"/>
    <col min="7788" max="7788" width="5.7109375" style="29" customWidth="1"/>
    <col min="7789" max="7789" width="0.7109375" style="29" customWidth="1"/>
    <col min="7790" max="7790" width="11.7109375" style="29" customWidth="1"/>
    <col min="7791" max="7791" width="0.7109375" style="29" customWidth="1"/>
    <col min="7792" max="7792" width="12.7109375" style="29" customWidth="1"/>
    <col min="7793" max="7793" width="0.7109375" style="29" customWidth="1"/>
    <col min="7794" max="7794" width="13.28515625" style="29" bestFit="1" customWidth="1"/>
    <col min="7795" max="7795" width="0.7109375" style="29" customWidth="1"/>
    <col min="7796" max="7796" width="11.7109375" style="29" customWidth="1"/>
    <col min="7797" max="8039" width="9.28515625" style="29"/>
    <col min="8040" max="8042" width="0.7109375" style="29" customWidth="1"/>
    <col min="8043" max="8043" width="28.28515625" style="29" customWidth="1"/>
    <col min="8044" max="8044" width="5.7109375" style="29" customWidth="1"/>
    <col min="8045" max="8045" width="0.7109375" style="29" customWidth="1"/>
    <col min="8046" max="8046" width="11.7109375" style="29" customWidth="1"/>
    <col min="8047" max="8047" width="0.7109375" style="29" customWidth="1"/>
    <col min="8048" max="8048" width="12.7109375" style="29" customWidth="1"/>
    <col min="8049" max="8049" width="0.7109375" style="29" customWidth="1"/>
    <col min="8050" max="8050" width="13.28515625" style="29" bestFit="1" customWidth="1"/>
    <col min="8051" max="8051" width="0.7109375" style="29" customWidth="1"/>
    <col min="8052" max="8052" width="11.7109375" style="29" customWidth="1"/>
    <col min="8053" max="8295" width="9.28515625" style="29"/>
    <col min="8296" max="8298" width="0.7109375" style="29" customWidth="1"/>
    <col min="8299" max="8299" width="28.28515625" style="29" customWidth="1"/>
    <col min="8300" max="8300" width="5.7109375" style="29" customWidth="1"/>
    <col min="8301" max="8301" width="0.7109375" style="29" customWidth="1"/>
    <col min="8302" max="8302" width="11.7109375" style="29" customWidth="1"/>
    <col min="8303" max="8303" width="0.7109375" style="29" customWidth="1"/>
    <col min="8304" max="8304" width="12.7109375" style="29" customWidth="1"/>
    <col min="8305" max="8305" width="0.7109375" style="29" customWidth="1"/>
    <col min="8306" max="8306" width="13.28515625" style="29" bestFit="1" customWidth="1"/>
    <col min="8307" max="8307" width="0.7109375" style="29" customWidth="1"/>
    <col min="8308" max="8308" width="11.7109375" style="29" customWidth="1"/>
    <col min="8309" max="8551" width="9.28515625" style="29"/>
    <col min="8552" max="8554" width="0.7109375" style="29" customWidth="1"/>
    <col min="8555" max="8555" width="28.28515625" style="29" customWidth="1"/>
    <col min="8556" max="8556" width="5.7109375" style="29" customWidth="1"/>
    <col min="8557" max="8557" width="0.7109375" style="29" customWidth="1"/>
    <col min="8558" max="8558" width="11.7109375" style="29" customWidth="1"/>
    <col min="8559" max="8559" width="0.7109375" style="29" customWidth="1"/>
    <col min="8560" max="8560" width="12.7109375" style="29" customWidth="1"/>
    <col min="8561" max="8561" width="0.7109375" style="29" customWidth="1"/>
    <col min="8562" max="8562" width="13.28515625" style="29" bestFit="1" customWidth="1"/>
    <col min="8563" max="8563" width="0.7109375" style="29" customWidth="1"/>
    <col min="8564" max="8564" width="11.7109375" style="29" customWidth="1"/>
    <col min="8565" max="8807" width="9.28515625" style="29"/>
    <col min="8808" max="8810" width="0.7109375" style="29" customWidth="1"/>
    <col min="8811" max="8811" width="28.28515625" style="29" customWidth="1"/>
    <col min="8812" max="8812" width="5.7109375" style="29" customWidth="1"/>
    <col min="8813" max="8813" width="0.7109375" style="29" customWidth="1"/>
    <col min="8814" max="8814" width="11.7109375" style="29" customWidth="1"/>
    <col min="8815" max="8815" width="0.7109375" style="29" customWidth="1"/>
    <col min="8816" max="8816" width="12.7109375" style="29" customWidth="1"/>
    <col min="8817" max="8817" width="0.7109375" style="29" customWidth="1"/>
    <col min="8818" max="8818" width="13.28515625" style="29" bestFit="1" customWidth="1"/>
    <col min="8819" max="8819" width="0.7109375" style="29" customWidth="1"/>
    <col min="8820" max="8820" width="11.7109375" style="29" customWidth="1"/>
    <col min="8821" max="9063" width="9.28515625" style="29"/>
    <col min="9064" max="9066" width="0.7109375" style="29" customWidth="1"/>
    <col min="9067" max="9067" width="28.28515625" style="29" customWidth="1"/>
    <col min="9068" max="9068" width="5.7109375" style="29" customWidth="1"/>
    <col min="9069" max="9069" width="0.7109375" style="29" customWidth="1"/>
    <col min="9070" max="9070" width="11.7109375" style="29" customWidth="1"/>
    <col min="9071" max="9071" width="0.7109375" style="29" customWidth="1"/>
    <col min="9072" max="9072" width="12.7109375" style="29" customWidth="1"/>
    <col min="9073" max="9073" width="0.7109375" style="29" customWidth="1"/>
    <col min="9074" max="9074" width="13.28515625" style="29" bestFit="1" customWidth="1"/>
    <col min="9075" max="9075" width="0.7109375" style="29" customWidth="1"/>
    <col min="9076" max="9076" width="11.7109375" style="29" customWidth="1"/>
    <col min="9077" max="9319" width="9.28515625" style="29"/>
    <col min="9320" max="9322" width="0.7109375" style="29" customWidth="1"/>
    <col min="9323" max="9323" width="28.28515625" style="29" customWidth="1"/>
    <col min="9324" max="9324" width="5.7109375" style="29" customWidth="1"/>
    <col min="9325" max="9325" width="0.7109375" style="29" customWidth="1"/>
    <col min="9326" max="9326" width="11.7109375" style="29" customWidth="1"/>
    <col min="9327" max="9327" width="0.7109375" style="29" customWidth="1"/>
    <col min="9328" max="9328" width="12.7109375" style="29" customWidth="1"/>
    <col min="9329" max="9329" width="0.7109375" style="29" customWidth="1"/>
    <col min="9330" max="9330" width="13.28515625" style="29" bestFit="1" customWidth="1"/>
    <col min="9331" max="9331" width="0.7109375" style="29" customWidth="1"/>
    <col min="9332" max="9332" width="11.7109375" style="29" customWidth="1"/>
    <col min="9333" max="9575" width="9.28515625" style="29"/>
    <col min="9576" max="9578" width="0.7109375" style="29" customWidth="1"/>
    <col min="9579" max="9579" width="28.28515625" style="29" customWidth="1"/>
    <col min="9580" max="9580" width="5.7109375" style="29" customWidth="1"/>
    <col min="9581" max="9581" width="0.7109375" style="29" customWidth="1"/>
    <col min="9582" max="9582" width="11.7109375" style="29" customWidth="1"/>
    <col min="9583" max="9583" width="0.7109375" style="29" customWidth="1"/>
    <col min="9584" max="9584" width="12.7109375" style="29" customWidth="1"/>
    <col min="9585" max="9585" width="0.7109375" style="29" customWidth="1"/>
    <col min="9586" max="9586" width="13.28515625" style="29" bestFit="1" customWidth="1"/>
    <col min="9587" max="9587" width="0.7109375" style="29" customWidth="1"/>
    <col min="9588" max="9588" width="11.7109375" style="29" customWidth="1"/>
    <col min="9589" max="9831" width="9.28515625" style="29"/>
    <col min="9832" max="9834" width="0.7109375" style="29" customWidth="1"/>
    <col min="9835" max="9835" width="28.28515625" style="29" customWidth="1"/>
    <col min="9836" max="9836" width="5.7109375" style="29" customWidth="1"/>
    <col min="9837" max="9837" width="0.7109375" style="29" customWidth="1"/>
    <col min="9838" max="9838" width="11.7109375" style="29" customWidth="1"/>
    <col min="9839" max="9839" width="0.7109375" style="29" customWidth="1"/>
    <col min="9840" max="9840" width="12.7109375" style="29" customWidth="1"/>
    <col min="9841" max="9841" width="0.7109375" style="29" customWidth="1"/>
    <col min="9842" max="9842" width="13.28515625" style="29" bestFit="1" customWidth="1"/>
    <col min="9843" max="9843" width="0.7109375" style="29" customWidth="1"/>
    <col min="9844" max="9844" width="11.7109375" style="29" customWidth="1"/>
    <col min="9845" max="10087" width="9.28515625" style="29"/>
    <col min="10088" max="10090" width="0.7109375" style="29" customWidth="1"/>
    <col min="10091" max="10091" width="28.28515625" style="29" customWidth="1"/>
    <col min="10092" max="10092" width="5.7109375" style="29" customWidth="1"/>
    <col min="10093" max="10093" width="0.7109375" style="29" customWidth="1"/>
    <col min="10094" max="10094" width="11.7109375" style="29" customWidth="1"/>
    <col min="10095" max="10095" width="0.7109375" style="29" customWidth="1"/>
    <col min="10096" max="10096" width="12.7109375" style="29" customWidth="1"/>
    <col min="10097" max="10097" width="0.7109375" style="29" customWidth="1"/>
    <col min="10098" max="10098" width="13.28515625" style="29" bestFit="1" customWidth="1"/>
    <col min="10099" max="10099" width="0.7109375" style="29" customWidth="1"/>
    <col min="10100" max="10100" width="11.7109375" style="29" customWidth="1"/>
    <col min="10101" max="10343" width="9.28515625" style="29"/>
    <col min="10344" max="10346" width="0.7109375" style="29" customWidth="1"/>
    <col min="10347" max="10347" width="28.28515625" style="29" customWidth="1"/>
    <col min="10348" max="10348" width="5.7109375" style="29" customWidth="1"/>
    <col min="10349" max="10349" width="0.7109375" style="29" customWidth="1"/>
    <col min="10350" max="10350" width="11.7109375" style="29" customWidth="1"/>
    <col min="10351" max="10351" width="0.7109375" style="29" customWidth="1"/>
    <col min="10352" max="10352" width="12.7109375" style="29" customWidth="1"/>
    <col min="10353" max="10353" width="0.7109375" style="29" customWidth="1"/>
    <col min="10354" max="10354" width="13.28515625" style="29" bestFit="1" customWidth="1"/>
    <col min="10355" max="10355" width="0.7109375" style="29" customWidth="1"/>
    <col min="10356" max="10356" width="11.7109375" style="29" customWidth="1"/>
    <col min="10357" max="10599" width="9.28515625" style="29"/>
    <col min="10600" max="10602" width="0.7109375" style="29" customWidth="1"/>
    <col min="10603" max="10603" width="28.28515625" style="29" customWidth="1"/>
    <col min="10604" max="10604" width="5.7109375" style="29" customWidth="1"/>
    <col min="10605" max="10605" width="0.7109375" style="29" customWidth="1"/>
    <col min="10606" max="10606" width="11.7109375" style="29" customWidth="1"/>
    <col min="10607" max="10607" width="0.7109375" style="29" customWidth="1"/>
    <col min="10608" max="10608" width="12.7109375" style="29" customWidth="1"/>
    <col min="10609" max="10609" width="0.7109375" style="29" customWidth="1"/>
    <col min="10610" max="10610" width="13.28515625" style="29" bestFit="1" customWidth="1"/>
    <col min="10611" max="10611" width="0.7109375" style="29" customWidth="1"/>
    <col min="10612" max="10612" width="11.7109375" style="29" customWidth="1"/>
    <col min="10613" max="10855" width="9.28515625" style="29"/>
    <col min="10856" max="10858" width="0.7109375" style="29" customWidth="1"/>
    <col min="10859" max="10859" width="28.28515625" style="29" customWidth="1"/>
    <col min="10860" max="10860" width="5.7109375" style="29" customWidth="1"/>
    <col min="10861" max="10861" width="0.7109375" style="29" customWidth="1"/>
    <col min="10862" max="10862" width="11.7109375" style="29" customWidth="1"/>
    <col min="10863" max="10863" width="0.7109375" style="29" customWidth="1"/>
    <col min="10864" max="10864" width="12.7109375" style="29" customWidth="1"/>
    <col min="10865" max="10865" width="0.7109375" style="29" customWidth="1"/>
    <col min="10866" max="10866" width="13.28515625" style="29" bestFit="1" customWidth="1"/>
    <col min="10867" max="10867" width="0.7109375" style="29" customWidth="1"/>
    <col min="10868" max="10868" width="11.7109375" style="29" customWidth="1"/>
    <col min="10869" max="11111" width="9.28515625" style="29"/>
    <col min="11112" max="11114" width="0.7109375" style="29" customWidth="1"/>
    <col min="11115" max="11115" width="28.28515625" style="29" customWidth="1"/>
    <col min="11116" max="11116" width="5.7109375" style="29" customWidth="1"/>
    <col min="11117" max="11117" width="0.7109375" style="29" customWidth="1"/>
    <col min="11118" max="11118" width="11.7109375" style="29" customWidth="1"/>
    <col min="11119" max="11119" width="0.7109375" style="29" customWidth="1"/>
    <col min="11120" max="11120" width="12.7109375" style="29" customWidth="1"/>
    <col min="11121" max="11121" width="0.7109375" style="29" customWidth="1"/>
    <col min="11122" max="11122" width="13.28515625" style="29" bestFit="1" customWidth="1"/>
    <col min="11123" max="11123" width="0.7109375" style="29" customWidth="1"/>
    <col min="11124" max="11124" width="11.7109375" style="29" customWidth="1"/>
    <col min="11125" max="11367" width="9.28515625" style="29"/>
    <col min="11368" max="11370" width="0.7109375" style="29" customWidth="1"/>
    <col min="11371" max="11371" width="28.28515625" style="29" customWidth="1"/>
    <col min="11372" max="11372" width="5.7109375" style="29" customWidth="1"/>
    <col min="11373" max="11373" width="0.7109375" style="29" customWidth="1"/>
    <col min="11374" max="11374" width="11.7109375" style="29" customWidth="1"/>
    <col min="11375" max="11375" width="0.7109375" style="29" customWidth="1"/>
    <col min="11376" max="11376" width="12.7109375" style="29" customWidth="1"/>
    <col min="11377" max="11377" width="0.7109375" style="29" customWidth="1"/>
    <col min="11378" max="11378" width="13.28515625" style="29" bestFit="1" customWidth="1"/>
    <col min="11379" max="11379" width="0.7109375" style="29" customWidth="1"/>
    <col min="11380" max="11380" width="11.7109375" style="29" customWidth="1"/>
    <col min="11381" max="11623" width="9.28515625" style="29"/>
    <col min="11624" max="11626" width="0.7109375" style="29" customWidth="1"/>
    <col min="11627" max="11627" width="28.28515625" style="29" customWidth="1"/>
    <col min="11628" max="11628" width="5.7109375" style="29" customWidth="1"/>
    <col min="11629" max="11629" width="0.7109375" style="29" customWidth="1"/>
    <col min="11630" max="11630" width="11.7109375" style="29" customWidth="1"/>
    <col min="11631" max="11631" width="0.7109375" style="29" customWidth="1"/>
    <col min="11632" max="11632" width="12.7109375" style="29" customWidth="1"/>
    <col min="11633" max="11633" width="0.7109375" style="29" customWidth="1"/>
    <col min="11634" max="11634" width="13.28515625" style="29" bestFit="1" customWidth="1"/>
    <col min="11635" max="11635" width="0.7109375" style="29" customWidth="1"/>
    <col min="11636" max="11636" width="11.7109375" style="29" customWidth="1"/>
    <col min="11637" max="11879" width="9.28515625" style="29"/>
    <col min="11880" max="11882" width="0.7109375" style="29" customWidth="1"/>
    <col min="11883" max="11883" width="28.28515625" style="29" customWidth="1"/>
    <col min="11884" max="11884" width="5.7109375" style="29" customWidth="1"/>
    <col min="11885" max="11885" width="0.7109375" style="29" customWidth="1"/>
    <col min="11886" max="11886" width="11.7109375" style="29" customWidth="1"/>
    <col min="11887" max="11887" width="0.7109375" style="29" customWidth="1"/>
    <col min="11888" max="11888" width="12.7109375" style="29" customWidth="1"/>
    <col min="11889" max="11889" width="0.7109375" style="29" customWidth="1"/>
    <col min="11890" max="11890" width="13.28515625" style="29" bestFit="1" customWidth="1"/>
    <col min="11891" max="11891" width="0.7109375" style="29" customWidth="1"/>
    <col min="11892" max="11892" width="11.7109375" style="29" customWidth="1"/>
    <col min="11893" max="12135" width="9.28515625" style="29"/>
    <col min="12136" max="12138" width="0.7109375" style="29" customWidth="1"/>
    <col min="12139" max="12139" width="28.28515625" style="29" customWidth="1"/>
    <col min="12140" max="12140" width="5.7109375" style="29" customWidth="1"/>
    <col min="12141" max="12141" width="0.7109375" style="29" customWidth="1"/>
    <col min="12142" max="12142" width="11.7109375" style="29" customWidth="1"/>
    <col min="12143" max="12143" width="0.7109375" style="29" customWidth="1"/>
    <col min="12144" max="12144" width="12.7109375" style="29" customWidth="1"/>
    <col min="12145" max="12145" width="0.7109375" style="29" customWidth="1"/>
    <col min="12146" max="12146" width="13.28515625" style="29" bestFit="1" customWidth="1"/>
    <col min="12147" max="12147" width="0.7109375" style="29" customWidth="1"/>
    <col min="12148" max="12148" width="11.7109375" style="29" customWidth="1"/>
    <col min="12149" max="12391" width="9.28515625" style="29"/>
    <col min="12392" max="12394" width="0.7109375" style="29" customWidth="1"/>
    <col min="12395" max="12395" width="28.28515625" style="29" customWidth="1"/>
    <col min="12396" max="12396" width="5.7109375" style="29" customWidth="1"/>
    <col min="12397" max="12397" width="0.7109375" style="29" customWidth="1"/>
    <col min="12398" max="12398" width="11.7109375" style="29" customWidth="1"/>
    <col min="12399" max="12399" width="0.7109375" style="29" customWidth="1"/>
    <col min="12400" max="12400" width="12.7109375" style="29" customWidth="1"/>
    <col min="12401" max="12401" width="0.7109375" style="29" customWidth="1"/>
    <col min="12402" max="12402" width="13.28515625" style="29" bestFit="1" customWidth="1"/>
    <col min="12403" max="12403" width="0.7109375" style="29" customWidth="1"/>
    <col min="12404" max="12404" width="11.7109375" style="29" customWidth="1"/>
    <col min="12405" max="12647" width="9.28515625" style="29"/>
    <col min="12648" max="12650" width="0.7109375" style="29" customWidth="1"/>
    <col min="12651" max="12651" width="28.28515625" style="29" customWidth="1"/>
    <col min="12652" max="12652" width="5.7109375" style="29" customWidth="1"/>
    <col min="12653" max="12653" width="0.7109375" style="29" customWidth="1"/>
    <col min="12654" max="12654" width="11.7109375" style="29" customWidth="1"/>
    <col min="12655" max="12655" width="0.7109375" style="29" customWidth="1"/>
    <col min="12656" max="12656" width="12.7109375" style="29" customWidth="1"/>
    <col min="12657" max="12657" width="0.7109375" style="29" customWidth="1"/>
    <col min="12658" max="12658" width="13.28515625" style="29" bestFit="1" customWidth="1"/>
    <col min="12659" max="12659" width="0.7109375" style="29" customWidth="1"/>
    <col min="12660" max="12660" width="11.7109375" style="29" customWidth="1"/>
    <col min="12661" max="12903" width="9.28515625" style="29"/>
    <col min="12904" max="12906" width="0.7109375" style="29" customWidth="1"/>
    <col min="12907" max="12907" width="28.28515625" style="29" customWidth="1"/>
    <col min="12908" max="12908" width="5.7109375" style="29" customWidth="1"/>
    <col min="12909" max="12909" width="0.7109375" style="29" customWidth="1"/>
    <col min="12910" max="12910" width="11.7109375" style="29" customWidth="1"/>
    <col min="12911" max="12911" width="0.7109375" style="29" customWidth="1"/>
    <col min="12912" max="12912" width="12.7109375" style="29" customWidth="1"/>
    <col min="12913" max="12913" width="0.7109375" style="29" customWidth="1"/>
    <col min="12914" max="12914" width="13.28515625" style="29" bestFit="1" customWidth="1"/>
    <col min="12915" max="12915" width="0.7109375" style="29" customWidth="1"/>
    <col min="12916" max="12916" width="11.7109375" style="29" customWidth="1"/>
    <col min="12917" max="13159" width="9.28515625" style="29"/>
    <col min="13160" max="13162" width="0.7109375" style="29" customWidth="1"/>
    <col min="13163" max="13163" width="28.28515625" style="29" customWidth="1"/>
    <col min="13164" max="13164" width="5.7109375" style="29" customWidth="1"/>
    <col min="13165" max="13165" width="0.7109375" style="29" customWidth="1"/>
    <col min="13166" max="13166" width="11.7109375" style="29" customWidth="1"/>
    <col min="13167" max="13167" width="0.7109375" style="29" customWidth="1"/>
    <col min="13168" max="13168" width="12.7109375" style="29" customWidth="1"/>
    <col min="13169" max="13169" width="0.7109375" style="29" customWidth="1"/>
    <col min="13170" max="13170" width="13.28515625" style="29" bestFit="1" customWidth="1"/>
    <col min="13171" max="13171" width="0.7109375" style="29" customWidth="1"/>
    <col min="13172" max="13172" width="11.7109375" style="29" customWidth="1"/>
    <col min="13173" max="13415" width="9.28515625" style="29"/>
    <col min="13416" max="13418" width="0.7109375" style="29" customWidth="1"/>
    <col min="13419" max="13419" width="28.28515625" style="29" customWidth="1"/>
    <col min="13420" max="13420" width="5.7109375" style="29" customWidth="1"/>
    <col min="13421" max="13421" width="0.7109375" style="29" customWidth="1"/>
    <col min="13422" max="13422" width="11.7109375" style="29" customWidth="1"/>
    <col min="13423" max="13423" width="0.7109375" style="29" customWidth="1"/>
    <col min="13424" max="13424" width="12.7109375" style="29" customWidth="1"/>
    <col min="13425" max="13425" width="0.7109375" style="29" customWidth="1"/>
    <col min="13426" max="13426" width="13.28515625" style="29" bestFit="1" customWidth="1"/>
    <col min="13427" max="13427" width="0.7109375" style="29" customWidth="1"/>
    <col min="13428" max="13428" width="11.7109375" style="29" customWidth="1"/>
    <col min="13429" max="13671" width="9.28515625" style="29"/>
    <col min="13672" max="13674" width="0.7109375" style="29" customWidth="1"/>
    <col min="13675" max="13675" width="28.28515625" style="29" customWidth="1"/>
    <col min="13676" max="13676" width="5.7109375" style="29" customWidth="1"/>
    <col min="13677" max="13677" width="0.7109375" style="29" customWidth="1"/>
    <col min="13678" max="13678" width="11.7109375" style="29" customWidth="1"/>
    <col min="13679" max="13679" width="0.7109375" style="29" customWidth="1"/>
    <col min="13680" max="13680" width="12.7109375" style="29" customWidth="1"/>
    <col min="13681" max="13681" width="0.7109375" style="29" customWidth="1"/>
    <col min="13682" max="13682" width="13.28515625" style="29" bestFit="1" customWidth="1"/>
    <col min="13683" max="13683" width="0.7109375" style="29" customWidth="1"/>
    <col min="13684" max="13684" width="11.7109375" style="29" customWidth="1"/>
    <col min="13685" max="13927" width="9.28515625" style="29"/>
    <col min="13928" max="13930" width="0.7109375" style="29" customWidth="1"/>
    <col min="13931" max="13931" width="28.28515625" style="29" customWidth="1"/>
    <col min="13932" max="13932" width="5.7109375" style="29" customWidth="1"/>
    <col min="13933" max="13933" width="0.7109375" style="29" customWidth="1"/>
    <col min="13934" max="13934" width="11.7109375" style="29" customWidth="1"/>
    <col min="13935" max="13935" width="0.7109375" style="29" customWidth="1"/>
    <col min="13936" max="13936" width="12.7109375" style="29" customWidth="1"/>
    <col min="13937" max="13937" width="0.7109375" style="29" customWidth="1"/>
    <col min="13938" max="13938" width="13.28515625" style="29" bestFit="1" customWidth="1"/>
    <col min="13939" max="13939" width="0.7109375" style="29" customWidth="1"/>
    <col min="13940" max="13940" width="11.7109375" style="29" customWidth="1"/>
    <col min="13941" max="14183" width="9.28515625" style="29"/>
    <col min="14184" max="14186" width="0.7109375" style="29" customWidth="1"/>
    <col min="14187" max="14187" width="28.28515625" style="29" customWidth="1"/>
    <col min="14188" max="14188" width="5.7109375" style="29" customWidth="1"/>
    <col min="14189" max="14189" width="0.7109375" style="29" customWidth="1"/>
    <col min="14190" max="14190" width="11.7109375" style="29" customWidth="1"/>
    <col min="14191" max="14191" width="0.7109375" style="29" customWidth="1"/>
    <col min="14192" max="14192" width="12.7109375" style="29" customWidth="1"/>
    <col min="14193" max="14193" width="0.7109375" style="29" customWidth="1"/>
    <col min="14194" max="14194" width="13.28515625" style="29" bestFit="1" customWidth="1"/>
    <col min="14195" max="14195" width="0.7109375" style="29" customWidth="1"/>
    <col min="14196" max="14196" width="11.7109375" style="29" customWidth="1"/>
    <col min="14197" max="14439" width="9.28515625" style="29"/>
    <col min="14440" max="14442" width="0.7109375" style="29" customWidth="1"/>
    <col min="14443" max="14443" width="28.28515625" style="29" customWidth="1"/>
    <col min="14444" max="14444" width="5.7109375" style="29" customWidth="1"/>
    <col min="14445" max="14445" width="0.7109375" style="29" customWidth="1"/>
    <col min="14446" max="14446" width="11.7109375" style="29" customWidth="1"/>
    <col min="14447" max="14447" width="0.7109375" style="29" customWidth="1"/>
    <col min="14448" max="14448" width="12.7109375" style="29" customWidth="1"/>
    <col min="14449" max="14449" width="0.7109375" style="29" customWidth="1"/>
    <col min="14450" max="14450" width="13.28515625" style="29" bestFit="1" customWidth="1"/>
    <col min="14451" max="14451" width="0.7109375" style="29" customWidth="1"/>
    <col min="14452" max="14452" width="11.7109375" style="29" customWidth="1"/>
    <col min="14453" max="14695" width="9.28515625" style="29"/>
    <col min="14696" max="14698" width="0.7109375" style="29" customWidth="1"/>
    <col min="14699" max="14699" width="28.28515625" style="29" customWidth="1"/>
    <col min="14700" max="14700" width="5.7109375" style="29" customWidth="1"/>
    <col min="14701" max="14701" width="0.7109375" style="29" customWidth="1"/>
    <col min="14702" max="14702" width="11.7109375" style="29" customWidth="1"/>
    <col min="14703" max="14703" width="0.7109375" style="29" customWidth="1"/>
    <col min="14704" max="14704" width="12.7109375" style="29" customWidth="1"/>
    <col min="14705" max="14705" width="0.7109375" style="29" customWidth="1"/>
    <col min="14706" max="14706" width="13.28515625" style="29" bestFit="1" customWidth="1"/>
    <col min="14707" max="14707" width="0.7109375" style="29" customWidth="1"/>
    <col min="14708" max="14708" width="11.7109375" style="29" customWidth="1"/>
    <col min="14709" max="14951" width="9.28515625" style="29"/>
    <col min="14952" max="14954" width="0.7109375" style="29" customWidth="1"/>
    <col min="14955" max="14955" width="28.28515625" style="29" customWidth="1"/>
    <col min="14956" max="14956" width="5.7109375" style="29" customWidth="1"/>
    <col min="14957" max="14957" width="0.7109375" style="29" customWidth="1"/>
    <col min="14958" max="14958" width="11.7109375" style="29" customWidth="1"/>
    <col min="14959" max="14959" width="0.7109375" style="29" customWidth="1"/>
    <col min="14960" max="14960" width="12.7109375" style="29" customWidth="1"/>
    <col min="14961" max="14961" width="0.7109375" style="29" customWidth="1"/>
    <col min="14962" max="14962" width="13.28515625" style="29" bestFit="1" customWidth="1"/>
    <col min="14963" max="14963" width="0.7109375" style="29" customWidth="1"/>
    <col min="14964" max="14964" width="11.7109375" style="29" customWidth="1"/>
    <col min="14965" max="15207" width="9.28515625" style="29"/>
    <col min="15208" max="15210" width="0.7109375" style="29" customWidth="1"/>
    <col min="15211" max="15211" width="28.28515625" style="29" customWidth="1"/>
    <col min="15212" max="15212" width="5.7109375" style="29" customWidth="1"/>
    <col min="15213" max="15213" width="0.7109375" style="29" customWidth="1"/>
    <col min="15214" max="15214" width="11.7109375" style="29" customWidth="1"/>
    <col min="15215" max="15215" width="0.7109375" style="29" customWidth="1"/>
    <col min="15216" max="15216" width="12.7109375" style="29" customWidth="1"/>
    <col min="15217" max="15217" width="0.7109375" style="29" customWidth="1"/>
    <col min="15218" max="15218" width="13.28515625" style="29" bestFit="1" customWidth="1"/>
    <col min="15219" max="15219" width="0.7109375" style="29" customWidth="1"/>
    <col min="15220" max="15220" width="11.7109375" style="29" customWidth="1"/>
    <col min="15221" max="15463" width="9.28515625" style="29"/>
    <col min="15464" max="15466" width="0.7109375" style="29" customWidth="1"/>
    <col min="15467" max="15467" width="28.28515625" style="29" customWidth="1"/>
    <col min="15468" max="15468" width="5.7109375" style="29" customWidth="1"/>
    <col min="15469" max="15469" width="0.7109375" style="29" customWidth="1"/>
    <col min="15470" max="15470" width="11.7109375" style="29" customWidth="1"/>
    <col min="15471" max="15471" width="0.7109375" style="29" customWidth="1"/>
    <col min="15472" max="15472" width="12.7109375" style="29" customWidth="1"/>
    <col min="15473" max="15473" width="0.7109375" style="29" customWidth="1"/>
    <col min="15474" max="15474" width="13.28515625" style="29" bestFit="1" customWidth="1"/>
    <col min="15475" max="15475" width="0.7109375" style="29" customWidth="1"/>
    <col min="15476" max="15476" width="11.7109375" style="29" customWidth="1"/>
    <col min="15477" max="15719" width="9.28515625" style="29"/>
    <col min="15720" max="15722" width="0.7109375" style="29" customWidth="1"/>
    <col min="15723" max="15723" width="28.28515625" style="29" customWidth="1"/>
    <col min="15724" max="15724" width="5.7109375" style="29" customWidth="1"/>
    <col min="15725" max="15725" width="0.7109375" style="29" customWidth="1"/>
    <col min="15726" max="15726" width="11.7109375" style="29" customWidth="1"/>
    <col min="15727" max="15727" width="0.7109375" style="29" customWidth="1"/>
    <col min="15728" max="15728" width="12.7109375" style="29" customWidth="1"/>
    <col min="15729" max="15729" width="0.7109375" style="29" customWidth="1"/>
    <col min="15730" max="15730" width="13.28515625" style="29" bestFit="1" customWidth="1"/>
    <col min="15731" max="15731" width="0.7109375" style="29" customWidth="1"/>
    <col min="15732" max="15732" width="11.7109375" style="29" customWidth="1"/>
    <col min="15733" max="15975" width="9.28515625" style="29"/>
    <col min="15976" max="15978" width="0.7109375" style="29" customWidth="1"/>
    <col min="15979" max="15979" width="28.28515625" style="29" customWidth="1"/>
    <col min="15980" max="15980" width="5.7109375" style="29" customWidth="1"/>
    <col min="15981" max="15981" width="0.7109375" style="29" customWidth="1"/>
    <col min="15982" max="15982" width="11.7109375" style="29" customWidth="1"/>
    <col min="15983" max="15983" width="0.7109375" style="29" customWidth="1"/>
    <col min="15984" max="15984" width="12.7109375" style="29" customWidth="1"/>
    <col min="15985" max="15985" width="0.7109375" style="29" customWidth="1"/>
    <col min="15986" max="15986" width="13.28515625" style="29" bestFit="1" customWidth="1"/>
    <col min="15987" max="15987" width="0.7109375" style="29" customWidth="1"/>
    <col min="15988" max="15988" width="11.7109375" style="29" customWidth="1"/>
    <col min="15989" max="16229" width="9.28515625" style="29"/>
    <col min="16230" max="16384" width="9.28515625" style="29" customWidth="1"/>
  </cols>
  <sheetData>
    <row r="1" spans="1:14" ht="16.5" customHeight="1" x14ac:dyDescent="0.2">
      <c r="A1" s="68" t="s">
        <v>0</v>
      </c>
      <c r="B1" s="68"/>
      <c r="C1" s="68"/>
      <c r="D1" s="68"/>
      <c r="E1" s="69"/>
      <c r="F1" s="240"/>
      <c r="G1" s="240"/>
      <c r="H1" s="240"/>
      <c r="I1" s="240"/>
      <c r="J1" s="240"/>
      <c r="K1" s="240"/>
      <c r="L1" s="240"/>
      <c r="M1" s="240"/>
      <c r="N1" s="243"/>
    </row>
    <row r="2" spans="1:14" ht="16.5" customHeight="1" x14ac:dyDescent="0.2">
      <c r="A2" s="68" t="s">
        <v>63</v>
      </c>
      <c r="B2" s="68"/>
      <c r="C2" s="68"/>
      <c r="D2" s="68"/>
      <c r="E2" s="69"/>
      <c r="F2" s="240"/>
      <c r="G2" s="240"/>
      <c r="H2" s="240"/>
      <c r="I2" s="240"/>
      <c r="J2" s="240"/>
      <c r="K2" s="240"/>
      <c r="L2" s="240"/>
      <c r="M2" s="240"/>
      <c r="N2" s="240"/>
    </row>
    <row r="3" spans="1:14" ht="16.5" customHeight="1" x14ac:dyDescent="0.2">
      <c r="A3" s="73" t="str">
        <f>'Eng 10'!A3</f>
        <v>For the nine-month period ended 30 September 2021</v>
      </c>
      <c r="B3" s="73"/>
      <c r="C3" s="73"/>
      <c r="D3" s="73"/>
      <c r="E3" s="74"/>
      <c r="F3" s="333"/>
      <c r="G3" s="333"/>
      <c r="H3" s="333"/>
      <c r="I3" s="333"/>
      <c r="J3" s="333"/>
      <c r="K3" s="333"/>
      <c r="L3" s="333"/>
      <c r="M3" s="333"/>
      <c r="N3" s="333"/>
    </row>
    <row r="4" spans="1:14" ht="16.5" customHeight="1" x14ac:dyDescent="0.2">
      <c r="A4" s="200"/>
      <c r="B4" s="200"/>
      <c r="C4" s="200"/>
      <c r="D4" s="200"/>
      <c r="E4" s="201"/>
      <c r="F4" s="302"/>
      <c r="G4" s="302"/>
      <c r="H4" s="302"/>
      <c r="I4" s="302"/>
      <c r="J4" s="302"/>
      <c r="K4" s="302"/>
      <c r="L4" s="302"/>
      <c r="M4" s="302"/>
      <c r="N4" s="302"/>
    </row>
    <row r="5" spans="1:14" ht="16.5" customHeight="1" x14ac:dyDescent="0.2">
      <c r="A5" s="200"/>
      <c r="B5" s="200"/>
      <c r="C5" s="200"/>
      <c r="D5" s="200"/>
      <c r="E5" s="201"/>
      <c r="F5" s="302"/>
      <c r="G5" s="302"/>
      <c r="H5" s="302"/>
      <c r="I5" s="302"/>
      <c r="J5" s="302"/>
      <c r="K5" s="302"/>
      <c r="L5" s="302"/>
      <c r="M5" s="302"/>
      <c r="N5" s="302"/>
    </row>
    <row r="6" spans="1:14" s="202" customFormat="1" ht="16.5" customHeight="1" x14ac:dyDescent="0.2">
      <c r="A6" s="200"/>
      <c r="B6" s="200"/>
      <c r="C6" s="200"/>
      <c r="D6" s="200"/>
      <c r="E6" s="201"/>
      <c r="F6" s="392" t="s">
        <v>79</v>
      </c>
      <c r="G6" s="392"/>
      <c r="H6" s="392"/>
      <c r="I6" s="392"/>
      <c r="J6" s="392"/>
      <c r="K6" s="392"/>
      <c r="L6" s="392"/>
      <c r="M6" s="392"/>
      <c r="N6" s="392"/>
    </row>
    <row r="7" spans="1:14" s="202" customFormat="1" ht="16.5" customHeight="1" x14ac:dyDescent="0.2">
      <c r="A7" s="200"/>
      <c r="B7" s="200"/>
      <c r="C7" s="200"/>
      <c r="D7" s="200"/>
      <c r="E7" s="201"/>
      <c r="F7" s="393" t="s">
        <v>188</v>
      </c>
      <c r="G7" s="393"/>
      <c r="H7" s="393"/>
      <c r="I7" s="393"/>
      <c r="J7" s="393"/>
      <c r="K7" s="393"/>
      <c r="L7" s="393"/>
      <c r="M7" s="393"/>
      <c r="N7" s="393"/>
    </row>
    <row r="8" spans="1:14" s="202" customFormat="1" ht="16.5" customHeight="1" x14ac:dyDescent="0.2">
      <c r="A8" s="200"/>
      <c r="B8" s="200"/>
      <c r="C8" s="200"/>
      <c r="D8" s="200"/>
      <c r="E8" s="203"/>
      <c r="F8" s="331" t="s">
        <v>50</v>
      </c>
      <c r="G8" s="331"/>
      <c r="H8" s="331"/>
      <c r="I8" s="331"/>
      <c r="J8" s="395" t="s">
        <v>48</v>
      </c>
      <c r="K8" s="395"/>
      <c r="L8" s="395"/>
      <c r="M8" s="334"/>
      <c r="N8" s="331"/>
    </row>
    <row r="9" spans="1:14" s="202" customFormat="1" ht="16.5" customHeight="1" x14ac:dyDescent="0.2">
      <c r="A9" s="200"/>
      <c r="B9" s="200"/>
      <c r="C9" s="200"/>
      <c r="D9" s="200"/>
      <c r="E9" s="203"/>
      <c r="F9" s="331" t="s">
        <v>53</v>
      </c>
      <c r="G9" s="331"/>
      <c r="H9" s="331" t="s">
        <v>92</v>
      </c>
      <c r="I9" s="331"/>
      <c r="J9" s="297" t="s">
        <v>133</v>
      </c>
      <c r="K9" s="334"/>
      <c r="L9" s="297"/>
      <c r="M9" s="334"/>
      <c r="N9" s="331"/>
    </row>
    <row r="10" spans="1:14" s="202" customFormat="1" ht="16.5" customHeight="1" x14ac:dyDescent="0.2">
      <c r="A10" s="200"/>
      <c r="B10" s="200"/>
      <c r="C10" s="200"/>
      <c r="D10" s="200"/>
      <c r="E10" s="203"/>
      <c r="F10" s="331" t="s">
        <v>58</v>
      </c>
      <c r="G10" s="331"/>
      <c r="H10" s="297" t="s">
        <v>58</v>
      </c>
      <c r="I10" s="331"/>
      <c r="J10" s="297" t="s">
        <v>102</v>
      </c>
      <c r="K10" s="334"/>
      <c r="L10" s="297" t="s">
        <v>36</v>
      </c>
      <c r="M10" s="334"/>
      <c r="N10" s="331" t="s">
        <v>39</v>
      </c>
    </row>
    <row r="11" spans="1:14" s="202" customFormat="1" ht="16.5" customHeight="1" x14ac:dyDescent="0.2">
      <c r="B11" s="204"/>
      <c r="C11" s="204"/>
      <c r="D11" s="205"/>
      <c r="E11" s="206"/>
      <c r="F11" s="335" t="s">
        <v>2</v>
      </c>
      <c r="G11" s="312"/>
      <c r="H11" s="335" t="s">
        <v>2</v>
      </c>
      <c r="I11" s="312"/>
      <c r="J11" s="335" t="s">
        <v>2</v>
      </c>
      <c r="K11" s="336"/>
      <c r="L11" s="335" t="s">
        <v>2</v>
      </c>
      <c r="M11" s="336"/>
      <c r="N11" s="335" t="s">
        <v>2</v>
      </c>
    </row>
    <row r="12" spans="1:14" s="202" customFormat="1" ht="16.5" customHeight="1" x14ac:dyDescent="0.2">
      <c r="B12" s="204"/>
      <c r="C12" s="204"/>
      <c r="D12" s="205"/>
      <c r="E12" s="206"/>
      <c r="F12" s="337"/>
      <c r="G12" s="312"/>
      <c r="H12" s="337"/>
      <c r="I12" s="312"/>
      <c r="J12" s="337"/>
      <c r="K12" s="336"/>
      <c r="L12" s="337"/>
      <c r="M12" s="336"/>
      <c r="N12" s="337"/>
    </row>
    <row r="13" spans="1:14" s="202" customFormat="1" ht="16.5" customHeight="1" x14ac:dyDescent="0.2">
      <c r="A13" s="207" t="s">
        <v>128</v>
      </c>
      <c r="B13" s="204"/>
      <c r="C13" s="204"/>
      <c r="D13" s="205"/>
      <c r="F13" s="338">
        <v>3648377850</v>
      </c>
      <c r="G13" s="339"/>
      <c r="H13" s="340">
        <v>-2304522000</v>
      </c>
      <c r="I13" s="339"/>
      <c r="J13" s="208">
        <v>364837785</v>
      </c>
      <c r="K13" s="339"/>
      <c r="L13" s="340">
        <v>239957370</v>
      </c>
      <c r="M13" s="339"/>
      <c r="N13" s="208">
        <f>SUM(F13:L13)</f>
        <v>1948651005</v>
      </c>
    </row>
    <row r="14" spans="1:14" s="202" customFormat="1" ht="16.5" customHeight="1" x14ac:dyDescent="0.2">
      <c r="A14" s="204" t="s">
        <v>95</v>
      </c>
      <c r="B14" s="209"/>
      <c r="C14" s="204"/>
      <c r="D14" s="205"/>
      <c r="F14" s="210">
        <v>0</v>
      </c>
      <c r="G14" s="341"/>
      <c r="H14" s="210">
        <v>0</v>
      </c>
      <c r="I14" s="341"/>
      <c r="J14" s="277">
        <v>0</v>
      </c>
      <c r="K14" s="234"/>
      <c r="L14" s="342">
        <f>'Eng 7-8 P&amp;L (9M)'!K72</f>
        <v>56497895</v>
      </c>
      <c r="M14" s="234"/>
      <c r="N14" s="342">
        <f>SUM(F14:L14)</f>
        <v>56497895</v>
      </c>
    </row>
    <row r="15" spans="1:14" s="202" customFormat="1" ht="16.5" customHeight="1" x14ac:dyDescent="0.2">
      <c r="A15" s="211"/>
      <c r="B15" s="204"/>
      <c r="C15" s="204"/>
      <c r="D15" s="205"/>
      <c r="F15" s="338"/>
      <c r="G15" s="341"/>
      <c r="H15" s="338"/>
      <c r="I15" s="341"/>
      <c r="J15" s="338"/>
      <c r="K15" s="234"/>
      <c r="L15" s="338"/>
      <c r="M15" s="234"/>
      <c r="N15" s="208"/>
    </row>
    <row r="16" spans="1:14" s="202" customFormat="1" ht="16.5" customHeight="1" thickBot="1" x14ac:dyDescent="0.25">
      <c r="A16" s="212" t="s">
        <v>191</v>
      </c>
      <c r="B16" s="207"/>
      <c r="C16" s="207"/>
      <c r="D16" s="205"/>
      <c r="F16" s="343">
        <f>SUM(F13:F14)</f>
        <v>3648377850</v>
      </c>
      <c r="G16" s="234"/>
      <c r="H16" s="213">
        <f>SUM(H13:H14)</f>
        <v>-2304522000</v>
      </c>
      <c r="I16" s="234"/>
      <c r="J16" s="235">
        <f>SUM(J13:J14)</f>
        <v>364837785</v>
      </c>
      <c r="K16" s="339"/>
      <c r="L16" s="343">
        <f>SUM(L13:L14)</f>
        <v>296455265</v>
      </c>
      <c r="M16" s="339"/>
      <c r="N16" s="343">
        <f>SUM(N13:N14)</f>
        <v>2005148900</v>
      </c>
    </row>
    <row r="17" spans="1:14" s="202" customFormat="1" ht="16.5" customHeight="1" thickTop="1" x14ac:dyDescent="0.2">
      <c r="A17" s="212"/>
      <c r="B17" s="214"/>
      <c r="C17" s="207"/>
      <c r="D17" s="205"/>
      <c r="F17" s="234"/>
      <c r="G17" s="234"/>
      <c r="H17" s="234"/>
      <c r="I17" s="234"/>
      <c r="J17" s="234"/>
      <c r="K17" s="339"/>
      <c r="L17" s="234"/>
      <c r="M17" s="339"/>
      <c r="N17" s="234"/>
    </row>
    <row r="18" spans="1:14" s="202" customFormat="1" ht="16.5" customHeight="1" x14ac:dyDescent="0.2">
      <c r="A18" s="212"/>
      <c r="B18" s="207"/>
      <c r="C18" s="207"/>
      <c r="D18" s="205"/>
      <c r="F18" s="234"/>
      <c r="G18" s="234"/>
      <c r="H18" s="234"/>
      <c r="I18" s="234"/>
      <c r="J18" s="234"/>
      <c r="K18" s="339"/>
      <c r="L18" s="234"/>
      <c r="M18" s="339"/>
      <c r="N18" s="234"/>
    </row>
    <row r="19" spans="1:14" s="202" customFormat="1" ht="16.5" customHeight="1" x14ac:dyDescent="0.2">
      <c r="A19" s="200"/>
      <c r="B19" s="200"/>
      <c r="C19" s="200"/>
      <c r="D19" s="200"/>
      <c r="E19" s="201"/>
      <c r="F19" s="396" t="s">
        <v>79</v>
      </c>
      <c r="G19" s="396"/>
      <c r="H19" s="396"/>
      <c r="I19" s="396"/>
      <c r="J19" s="396"/>
      <c r="K19" s="396"/>
      <c r="L19" s="396"/>
      <c r="M19" s="396"/>
      <c r="N19" s="396"/>
    </row>
    <row r="20" spans="1:14" s="202" customFormat="1" ht="16.5" customHeight="1" x14ac:dyDescent="0.2">
      <c r="A20" s="200"/>
      <c r="B20" s="200"/>
      <c r="C20" s="200"/>
      <c r="D20" s="200"/>
      <c r="E20" s="201"/>
      <c r="F20" s="393" t="s">
        <v>189</v>
      </c>
      <c r="G20" s="393"/>
      <c r="H20" s="393"/>
      <c r="I20" s="393"/>
      <c r="J20" s="393"/>
      <c r="K20" s="393"/>
      <c r="L20" s="393"/>
      <c r="M20" s="393"/>
      <c r="N20" s="393"/>
    </row>
    <row r="21" spans="1:14" s="202" customFormat="1" ht="16.5" customHeight="1" x14ac:dyDescent="0.2">
      <c r="A21" s="200"/>
      <c r="B21" s="200"/>
      <c r="C21" s="200"/>
      <c r="D21" s="200"/>
      <c r="E21" s="203"/>
      <c r="F21" s="331" t="s">
        <v>50</v>
      </c>
      <c r="G21" s="331"/>
      <c r="H21" s="331"/>
      <c r="I21" s="331"/>
      <c r="J21" s="395" t="s">
        <v>48</v>
      </c>
      <c r="K21" s="395"/>
      <c r="L21" s="395"/>
      <c r="M21" s="339"/>
      <c r="N21" s="234"/>
    </row>
    <row r="22" spans="1:14" s="202" customFormat="1" ht="16.5" customHeight="1" x14ac:dyDescent="0.2">
      <c r="A22" s="200"/>
      <c r="B22" s="200"/>
      <c r="C22" s="200"/>
      <c r="D22" s="200"/>
      <c r="E22" s="203"/>
      <c r="F22" s="331" t="s">
        <v>53</v>
      </c>
      <c r="G22" s="331"/>
      <c r="H22" s="331" t="s">
        <v>92</v>
      </c>
      <c r="I22" s="331"/>
      <c r="J22" s="297" t="s">
        <v>133</v>
      </c>
      <c r="K22" s="334"/>
      <c r="L22" s="297"/>
      <c r="M22" s="334"/>
      <c r="N22" s="331"/>
    </row>
    <row r="23" spans="1:14" s="202" customFormat="1" ht="16.5" customHeight="1" x14ac:dyDescent="0.2">
      <c r="A23" s="200"/>
      <c r="B23" s="200"/>
      <c r="C23" s="200"/>
      <c r="D23" s="200"/>
      <c r="E23" s="203"/>
      <c r="F23" s="331" t="s">
        <v>58</v>
      </c>
      <c r="G23" s="331"/>
      <c r="H23" s="297" t="s">
        <v>58</v>
      </c>
      <c r="I23" s="331"/>
      <c r="J23" s="297" t="s">
        <v>102</v>
      </c>
      <c r="K23" s="334"/>
      <c r="L23" s="297" t="s">
        <v>36</v>
      </c>
      <c r="M23" s="334"/>
      <c r="N23" s="331" t="s">
        <v>39</v>
      </c>
    </row>
    <row r="24" spans="1:14" s="202" customFormat="1" ht="16.5" customHeight="1" x14ac:dyDescent="0.2">
      <c r="B24" s="204"/>
      <c r="C24" s="204"/>
      <c r="D24" s="205"/>
      <c r="E24" s="206"/>
      <c r="F24" s="335" t="s">
        <v>2</v>
      </c>
      <c r="G24" s="312"/>
      <c r="H24" s="335" t="s">
        <v>2</v>
      </c>
      <c r="I24" s="312"/>
      <c r="J24" s="335" t="s">
        <v>2</v>
      </c>
      <c r="K24" s="336"/>
      <c r="L24" s="335" t="s">
        <v>2</v>
      </c>
      <c r="M24" s="336"/>
      <c r="N24" s="335" t="s">
        <v>2</v>
      </c>
    </row>
    <row r="25" spans="1:14" s="202" customFormat="1" ht="16.5" customHeight="1" x14ac:dyDescent="0.2">
      <c r="B25" s="204"/>
      <c r="C25" s="204"/>
      <c r="D25" s="205"/>
      <c r="E25" s="206"/>
      <c r="F25" s="312"/>
      <c r="G25" s="312"/>
      <c r="H25" s="312"/>
      <c r="I25" s="312"/>
      <c r="J25" s="312"/>
      <c r="K25" s="336"/>
      <c r="L25" s="312"/>
      <c r="M25" s="336"/>
      <c r="N25" s="312"/>
    </row>
    <row r="26" spans="1:14" s="202" customFormat="1" ht="16.5" customHeight="1" x14ac:dyDescent="0.2">
      <c r="A26" s="207" t="s">
        <v>98</v>
      </c>
      <c r="B26" s="204"/>
      <c r="C26" s="204"/>
      <c r="D26" s="205"/>
      <c r="F26" s="341">
        <v>3648377850</v>
      </c>
      <c r="G26" s="339"/>
      <c r="H26" s="339">
        <v>-2304522000</v>
      </c>
      <c r="I26" s="339"/>
      <c r="J26" s="234">
        <v>0</v>
      </c>
      <c r="K26" s="339"/>
      <c r="L26" s="234">
        <v>520804878</v>
      </c>
      <c r="M26" s="339"/>
      <c r="N26" s="234">
        <f t="shared" ref="N26:N28" si="0">SUM(F26:L26)</f>
        <v>1864660728</v>
      </c>
    </row>
    <row r="27" spans="1:14" s="202" customFormat="1" ht="16.5" customHeight="1" x14ac:dyDescent="0.2">
      <c r="A27" s="264" t="s">
        <v>106</v>
      </c>
      <c r="B27" s="204"/>
      <c r="C27" s="204"/>
      <c r="D27" s="205"/>
      <c r="F27" s="341">
        <v>0</v>
      </c>
      <c r="G27" s="339"/>
      <c r="H27" s="339">
        <v>0</v>
      </c>
      <c r="I27" s="339"/>
      <c r="J27" s="234">
        <v>700000</v>
      </c>
      <c r="K27" s="339"/>
      <c r="L27" s="234">
        <v>-700000</v>
      </c>
      <c r="M27" s="339"/>
      <c r="N27" s="234">
        <f t="shared" si="0"/>
        <v>0</v>
      </c>
    </row>
    <row r="28" spans="1:14" s="202" customFormat="1" ht="16.5" customHeight="1" x14ac:dyDescent="0.2">
      <c r="A28" s="204" t="s">
        <v>95</v>
      </c>
      <c r="B28" s="209"/>
      <c r="C28" s="204"/>
      <c r="D28" s="205"/>
      <c r="F28" s="215">
        <v>0</v>
      </c>
      <c r="G28" s="341"/>
      <c r="H28" s="215">
        <v>0</v>
      </c>
      <c r="I28" s="341"/>
      <c r="J28" s="215">
        <v>0</v>
      </c>
      <c r="K28" s="234"/>
      <c r="L28" s="344">
        <f>'Eng 7-8 P&amp;L (9M)'!M75</f>
        <v>89783619</v>
      </c>
      <c r="M28" s="234"/>
      <c r="N28" s="344">
        <f t="shared" si="0"/>
        <v>89783619</v>
      </c>
    </row>
    <row r="29" spans="1:14" s="202" customFormat="1" ht="16.5" customHeight="1" x14ac:dyDescent="0.2">
      <c r="A29" s="211"/>
      <c r="B29" s="204"/>
      <c r="C29" s="204"/>
      <c r="D29" s="205"/>
      <c r="F29" s="341"/>
      <c r="G29" s="341"/>
      <c r="H29" s="341"/>
      <c r="I29" s="341"/>
      <c r="J29" s="341"/>
      <c r="K29" s="234"/>
      <c r="L29" s="234"/>
      <c r="M29" s="234"/>
      <c r="N29" s="234"/>
    </row>
    <row r="30" spans="1:14" s="202" customFormat="1" ht="16.5" customHeight="1" thickBot="1" x14ac:dyDescent="0.25">
      <c r="A30" s="212" t="s">
        <v>190</v>
      </c>
      <c r="B30" s="207"/>
      <c r="C30" s="207"/>
      <c r="D30" s="205"/>
      <c r="F30" s="345">
        <f>SUM(F26:F28)</f>
        <v>3648377850</v>
      </c>
      <c r="G30" s="234"/>
      <c r="H30" s="345">
        <f>SUM(H26:H28)</f>
        <v>-2304522000</v>
      </c>
      <c r="I30" s="234"/>
      <c r="J30" s="345">
        <f>SUM(J26:J28)</f>
        <v>700000</v>
      </c>
      <c r="K30" s="339"/>
      <c r="L30" s="345">
        <f>SUM(L26:L28)</f>
        <v>609888497</v>
      </c>
      <c r="M30" s="339"/>
      <c r="N30" s="345">
        <f>SUM(N26:N28)</f>
        <v>1954444347</v>
      </c>
    </row>
    <row r="31" spans="1:14" s="202" customFormat="1" ht="16.5" customHeight="1" thickTop="1" x14ac:dyDescent="0.2">
      <c r="A31" s="212"/>
      <c r="B31" s="207"/>
      <c r="C31" s="207"/>
      <c r="D31" s="205"/>
      <c r="F31" s="234"/>
      <c r="G31" s="234"/>
      <c r="H31" s="234"/>
      <c r="I31" s="234"/>
      <c r="J31" s="234"/>
      <c r="K31" s="339"/>
      <c r="L31" s="234"/>
      <c r="M31" s="339"/>
      <c r="N31" s="234"/>
    </row>
    <row r="32" spans="1:14" s="202" customFormat="1" ht="16.5" customHeight="1" x14ac:dyDescent="0.2">
      <c r="A32" s="212"/>
      <c r="B32" s="207"/>
      <c r="C32" s="207"/>
      <c r="D32" s="205"/>
      <c r="F32" s="234"/>
      <c r="G32" s="234"/>
      <c r="H32" s="234"/>
      <c r="I32" s="234"/>
      <c r="J32" s="234"/>
      <c r="K32" s="339"/>
      <c r="L32" s="234"/>
      <c r="M32" s="339"/>
      <c r="N32" s="234"/>
    </row>
    <row r="33" spans="1:14" s="202" customFormat="1" ht="16.5" customHeight="1" x14ac:dyDescent="0.2">
      <c r="A33" s="212"/>
      <c r="B33" s="207"/>
      <c r="C33" s="207"/>
      <c r="D33" s="205"/>
      <c r="F33" s="234"/>
      <c r="G33" s="234"/>
      <c r="H33" s="234"/>
      <c r="I33" s="234"/>
      <c r="J33" s="234"/>
      <c r="K33" s="339"/>
      <c r="L33" s="234"/>
      <c r="M33" s="339"/>
      <c r="N33" s="234"/>
    </row>
    <row r="34" spans="1:14" ht="16.5" customHeight="1" x14ac:dyDescent="0.2">
      <c r="A34" s="212"/>
      <c r="B34" s="207"/>
      <c r="C34" s="207"/>
      <c r="D34" s="205"/>
      <c r="E34" s="202"/>
      <c r="F34" s="234"/>
      <c r="G34" s="234"/>
      <c r="H34" s="234"/>
      <c r="I34" s="234"/>
      <c r="J34" s="234"/>
      <c r="K34" s="339"/>
      <c r="L34" s="234"/>
      <c r="M34" s="339"/>
      <c r="N34" s="234"/>
    </row>
    <row r="35" spans="1:14" ht="16.5" customHeight="1" x14ac:dyDescent="0.2">
      <c r="A35" s="212"/>
      <c r="B35" s="207"/>
      <c r="C35" s="207"/>
      <c r="D35" s="205"/>
      <c r="E35" s="202"/>
      <c r="F35" s="234"/>
      <c r="G35" s="234"/>
      <c r="H35" s="234"/>
      <c r="I35" s="234"/>
      <c r="J35" s="234"/>
      <c r="K35" s="339"/>
      <c r="L35" s="234"/>
      <c r="M35" s="339"/>
      <c r="N35" s="234"/>
    </row>
    <row r="36" spans="1:14" ht="16.5" customHeight="1" x14ac:dyDescent="0.2">
      <c r="A36" s="212"/>
      <c r="B36" s="207"/>
      <c r="C36" s="207"/>
      <c r="D36" s="205"/>
      <c r="E36" s="202"/>
      <c r="F36" s="234"/>
      <c r="G36" s="234"/>
      <c r="H36" s="234"/>
      <c r="I36" s="234"/>
      <c r="J36" s="234"/>
      <c r="K36" s="339"/>
      <c r="L36" s="234"/>
      <c r="M36" s="339"/>
      <c r="N36" s="234"/>
    </row>
    <row r="37" spans="1:14" ht="16.5" customHeight="1" x14ac:dyDescent="0.2">
      <c r="A37" s="212"/>
      <c r="B37" s="207"/>
      <c r="C37" s="207"/>
      <c r="D37" s="205"/>
      <c r="E37" s="202"/>
      <c r="F37" s="234"/>
      <c r="G37" s="234"/>
      <c r="H37" s="234"/>
      <c r="I37" s="234"/>
      <c r="J37" s="234"/>
      <c r="K37" s="339"/>
      <c r="L37" s="234"/>
      <c r="M37" s="339"/>
      <c r="N37" s="234"/>
    </row>
    <row r="38" spans="1:14" ht="16.5" customHeight="1" x14ac:dyDescent="0.2">
      <c r="A38" s="212"/>
      <c r="B38" s="207"/>
      <c r="C38" s="207"/>
      <c r="D38" s="205"/>
      <c r="E38" s="202"/>
      <c r="F38" s="234"/>
      <c r="G38" s="234"/>
      <c r="H38" s="234"/>
      <c r="I38" s="234"/>
      <c r="J38" s="234"/>
      <c r="K38" s="339"/>
      <c r="L38" s="234"/>
      <c r="M38" s="339"/>
      <c r="N38" s="234"/>
    </row>
    <row r="39" spans="1:14" ht="16.5" customHeight="1" x14ac:dyDescent="0.2">
      <c r="A39" s="212"/>
      <c r="B39" s="207"/>
      <c r="C39" s="207"/>
      <c r="D39" s="205"/>
      <c r="E39" s="202"/>
      <c r="F39" s="234"/>
      <c r="G39" s="234"/>
      <c r="H39" s="234"/>
      <c r="I39" s="234"/>
      <c r="J39" s="234"/>
      <c r="K39" s="339"/>
      <c r="L39" s="234"/>
      <c r="M39" s="339"/>
      <c r="N39" s="234"/>
    </row>
    <row r="40" spans="1:14" ht="16.5" customHeight="1" x14ac:dyDescent="0.2">
      <c r="A40" s="212"/>
      <c r="B40" s="207"/>
      <c r="C40" s="207"/>
      <c r="D40" s="205"/>
      <c r="E40" s="202"/>
      <c r="F40" s="234"/>
      <c r="G40" s="234"/>
      <c r="H40" s="234"/>
      <c r="I40" s="234"/>
      <c r="J40" s="234"/>
      <c r="K40" s="339"/>
      <c r="L40" s="234"/>
      <c r="M40" s="339"/>
      <c r="N40" s="234"/>
    </row>
    <row r="41" spans="1:14" ht="16.5" customHeight="1" x14ac:dyDescent="0.2">
      <c r="A41" s="212"/>
      <c r="B41" s="207"/>
      <c r="C41" s="207"/>
      <c r="D41" s="205"/>
      <c r="E41" s="202"/>
      <c r="F41" s="234"/>
      <c r="G41" s="234"/>
      <c r="H41" s="234"/>
      <c r="I41" s="234"/>
      <c r="J41" s="234"/>
      <c r="K41" s="339"/>
      <c r="L41" s="234"/>
      <c r="M41" s="339"/>
      <c r="N41" s="234"/>
    </row>
    <row r="42" spans="1:14" ht="16.5" customHeight="1" x14ac:dyDescent="0.2">
      <c r="A42" s="212"/>
      <c r="B42" s="207"/>
      <c r="C42" s="207"/>
      <c r="D42" s="205"/>
      <c r="E42" s="202"/>
      <c r="F42" s="234"/>
      <c r="G42" s="234"/>
      <c r="H42" s="234"/>
      <c r="I42" s="234"/>
      <c r="J42" s="234"/>
      <c r="K42" s="339"/>
      <c r="L42" s="234"/>
      <c r="M42" s="339"/>
      <c r="N42" s="234"/>
    </row>
    <row r="43" spans="1:14" ht="16.5" customHeight="1" x14ac:dyDescent="0.2">
      <c r="A43" s="212"/>
      <c r="B43" s="207"/>
      <c r="C43" s="207"/>
      <c r="D43" s="205"/>
      <c r="E43" s="202"/>
      <c r="F43" s="234"/>
      <c r="G43" s="234"/>
      <c r="H43" s="234"/>
      <c r="I43" s="234"/>
      <c r="J43" s="234"/>
      <c r="K43" s="339"/>
      <c r="L43" s="234"/>
      <c r="M43" s="339"/>
      <c r="N43" s="234"/>
    </row>
    <row r="44" spans="1:14" ht="16.5" customHeight="1" x14ac:dyDescent="0.2">
      <c r="A44" s="212"/>
      <c r="B44" s="207"/>
      <c r="C44" s="207"/>
      <c r="D44" s="205"/>
      <c r="E44" s="202"/>
      <c r="F44" s="234"/>
      <c r="G44" s="234"/>
      <c r="H44" s="234"/>
      <c r="I44" s="234"/>
      <c r="J44" s="234"/>
      <c r="K44" s="339"/>
      <c r="L44" s="234"/>
      <c r="M44" s="339"/>
      <c r="N44" s="234"/>
    </row>
    <row r="45" spans="1:14" ht="16.5" customHeight="1" x14ac:dyDescent="0.2">
      <c r="A45" s="212"/>
      <c r="B45" s="207"/>
      <c r="C45" s="207"/>
      <c r="D45" s="205"/>
      <c r="E45" s="202"/>
      <c r="F45" s="234"/>
      <c r="G45" s="234"/>
      <c r="H45" s="234"/>
      <c r="I45" s="234"/>
      <c r="J45" s="234"/>
      <c r="K45" s="339"/>
      <c r="L45" s="234"/>
      <c r="M45" s="339"/>
      <c r="N45" s="234"/>
    </row>
    <row r="46" spans="1:14" ht="16.5" customHeight="1" x14ac:dyDescent="0.2">
      <c r="A46" s="212"/>
      <c r="B46" s="207"/>
      <c r="C46" s="207"/>
      <c r="D46" s="205"/>
      <c r="E46" s="202"/>
      <c r="F46" s="234"/>
      <c r="G46" s="234"/>
      <c r="H46" s="234"/>
      <c r="I46" s="234"/>
      <c r="J46" s="234"/>
      <c r="K46" s="339"/>
      <c r="L46" s="234"/>
      <c r="M46" s="339"/>
      <c r="N46" s="234"/>
    </row>
    <row r="47" spans="1:14" ht="6.75" customHeight="1" x14ac:dyDescent="0.2">
      <c r="A47" s="212"/>
      <c r="B47" s="207"/>
      <c r="C47" s="207"/>
      <c r="D47" s="205"/>
      <c r="E47" s="202"/>
      <c r="F47" s="234"/>
      <c r="G47" s="234"/>
      <c r="H47" s="234"/>
      <c r="I47" s="234"/>
      <c r="J47" s="234"/>
      <c r="K47" s="339"/>
      <c r="L47" s="234"/>
      <c r="M47" s="339"/>
      <c r="N47" s="234"/>
    </row>
    <row r="48" spans="1:14" ht="21.95" customHeight="1" x14ac:dyDescent="0.2">
      <c r="A48" s="394" t="str">
        <f>'2-4'!A102:K102</f>
        <v>The condensed notes to the interim financial information on page 14 to 30 are an integral part of these interim financial information.</v>
      </c>
      <c r="B48" s="394"/>
      <c r="C48" s="394"/>
      <c r="D48" s="394"/>
      <c r="E48" s="394"/>
      <c r="F48" s="394"/>
      <c r="G48" s="394"/>
      <c r="H48" s="394"/>
      <c r="I48" s="394"/>
      <c r="J48" s="394"/>
      <c r="K48" s="394"/>
      <c r="L48" s="394"/>
      <c r="M48" s="394"/>
      <c r="N48" s="394"/>
    </row>
  </sheetData>
  <mergeCells count="7">
    <mergeCell ref="F6:N6"/>
    <mergeCell ref="F7:N7"/>
    <mergeCell ref="A48:N48"/>
    <mergeCell ref="J8:L8"/>
    <mergeCell ref="F20:N20"/>
    <mergeCell ref="F19:N19"/>
    <mergeCell ref="J21:L21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0"/>
  <sheetViews>
    <sheetView tabSelected="1" zoomScale="110" zoomScaleNormal="110" zoomScaleSheetLayoutView="100" workbookViewId="0">
      <selection activeCell="D6" sqref="D6"/>
    </sheetView>
  </sheetViews>
  <sheetFormatPr defaultRowHeight="16.5" customHeight="1" x14ac:dyDescent="0.2"/>
  <cols>
    <col min="1" max="3" width="1.42578125" style="81" customWidth="1"/>
    <col min="4" max="4" width="38.85546875" style="81" customWidth="1"/>
    <col min="5" max="5" width="5.7109375" style="76" customWidth="1"/>
    <col min="6" max="6" width="0.7109375" style="77" customWidth="1"/>
    <col min="7" max="7" width="12" style="102" customWidth="1"/>
    <col min="8" max="8" width="0.7109375" style="79" customWidth="1"/>
    <col min="9" max="9" width="12" style="82" customWidth="1"/>
    <col min="10" max="10" width="0.7109375" style="80" customWidth="1"/>
    <col min="11" max="11" width="12" style="140" customWidth="1"/>
    <col min="12" max="12" width="0.7109375" style="79" customWidth="1"/>
    <col min="13" max="13" width="12" style="82" customWidth="1"/>
    <col min="14" max="46" width="9.28515625" style="81"/>
    <col min="47" max="49" width="1.42578125" style="81" customWidth="1"/>
    <col min="50" max="50" width="35.28515625" style="81" customWidth="1"/>
    <col min="51" max="51" width="4.7109375" style="81" customWidth="1"/>
    <col min="52" max="52" width="0.7109375" style="81" customWidth="1"/>
    <col min="53" max="53" width="12.28515625" style="81" customWidth="1"/>
    <col min="54" max="54" width="0.7109375" style="81" customWidth="1"/>
    <col min="55" max="55" width="12.28515625" style="81" customWidth="1"/>
    <col min="56" max="56" width="0.7109375" style="81" customWidth="1"/>
    <col min="57" max="57" width="12.28515625" style="81" customWidth="1"/>
    <col min="58" max="58" width="0.7109375" style="81" customWidth="1"/>
    <col min="59" max="59" width="12.28515625" style="81" customWidth="1"/>
    <col min="60" max="61" width="9.28515625" style="81"/>
    <col min="62" max="62" width="11.28515625" style="81" bestFit="1" customWidth="1"/>
    <col min="63" max="302" width="9.28515625" style="81"/>
    <col min="303" max="305" width="1.42578125" style="81" customWidth="1"/>
    <col min="306" max="306" width="35.28515625" style="81" customWidth="1"/>
    <col min="307" max="307" width="4.7109375" style="81" customWidth="1"/>
    <col min="308" max="308" width="0.7109375" style="81" customWidth="1"/>
    <col min="309" max="309" width="12.28515625" style="81" customWidth="1"/>
    <col min="310" max="310" width="0.7109375" style="81" customWidth="1"/>
    <col min="311" max="311" width="12.28515625" style="81" customWidth="1"/>
    <col min="312" max="312" width="0.7109375" style="81" customWidth="1"/>
    <col min="313" max="313" width="12.28515625" style="81" customWidth="1"/>
    <col min="314" max="314" width="0.7109375" style="81" customWidth="1"/>
    <col min="315" max="315" width="12.28515625" style="81" customWidth="1"/>
    <col min="316" max="317" width="9.28515625" style="81"/>
    <col min="318" max="318" width="11.28515625" style="81" bestFit="1" customWidth="1"/>
    <col min="319" max="558" width="9.28515625" style="81"/>
    <col min="559" max="561" width="1.42578125" style="81" customWidth="1"/>
    <col min="562" max="562" width="35.28515625" style="81" customWidth="1"/>
    <col min="563" max="563" width="4.7109375" style="81" customWidth="1"/>
    <col min="564" max="564" width="0.7109375" style="81" customWidth="1"/>
    <col min="565" max="565" width="12.28515625" style="81" customWidth="1"/>
    <col min="566" max="566" width="0.7109375" style="81" customWidth="1"/>
    <col min="567" max="567" width="12.28515625" style="81" customWidth="1"/>
    <col min="568" max="568" width="0.7109375" style="81" customWidth="1"/>
    <col min="569" max="569" width="12.28515625" style="81" customWidth="1"/>
    <col min="570" max="570" width="0.7109375" style="81" customWidth="1"/>
    <col min="571" max="571" width="12.28515625" style="81" customWidth="1"/>
    <col min="572" max="573" width="9.28515625" style="81"/>
    <col min="574" max="574" width="11.28515625" style="81" bestFit="1" customWidth="1"/>
    <col min="575" max="814" width="9.28515625" style="81"/>
    <col min="815" max="817" width="1.42578125" style="81" customWidth="1"/>
    <col min="818" max="818" width="35.28515625" style="81" customWidth="1"/>
    <col min="819" max="819" width="4.7109375" style="81" customWidth="1"/>
    <col min="820" max="820" width="0.7109375" style="81" customWidth="1"/>
    <col min="821" max="821" width="12.28515625" style="81" customWidth="1"/>
    <col min="822" max="822" width="0.7109375" style="81" customWidth="1"/>
    <col min="823" max="823" width="12.28515625" style="81" customWidth="1"/>
    <col min="824" max="824" width="0.7109375" style="81" customWidth="1"/>
    <col min="825" max="825" width="12.28515625" style="81" customWidth="1"/>
    <col min="826" max="826" width="0.7109375" style="81" customWidth="1"/>
    <col min="827" max="827" width="12.28515625" style="81" customWidth="1"/>
    <col min="828" max="829" width="9.28515625" style="81"/>
    <col min="830" max="830" width="11.28515625" style="81" bestFit="1" customWidth="1"/>
    <col min="831" max="1070" width="9.28515625" style="81"/>
    <col min="1071" max="1073" width="1.42578125" style="81" customWidth="1"/>
    <col min="1074" max="1074" width="35.28515625" style="81" customWidth="1"/>
    <col min="1075" max="1075" width="4.7109375" style="81" customWidth="1"/>
    <col min="1076" max="1076" width="0.7109375" style="81" customWidth="1"/>
    <col min="1077" max="1077" width="12.28515625" style="81" customWidth="1"/>
    <col min="1078" max="1078" width="0.7109375" style="81" customWidth="1"/>
    <col min="1079" max="1079" width="12.28515625" style="81" customWidth="1"/>
    <col min="1080" max="1080" width="0.7109375" style="81" customWidth="1"/>
    <col min="1081" max="1081" width="12.28515625" style="81" customWidth="1"/>
    <col min="1082" max="1082" width="0.7109375" style="81" customWidth="1"/>
    <col min="1083" max="1083" width="12.28515625" style="81" customWidth="1"/>
    <col min="1084" max="1085" width="9.28515625" style="81"/>
    <col min="1086" max="1086" width="11.28515625" style="81" bestFit="1" customWidth="1"/>
    <col min="1087" max="1326" width="9.28515625" style="81"/>
    <col min="1327" max="1329" width="1.42578125" style="81" customWidth="1"/>
    <col min="1330" max="1330" width="35.28515625" style="81" customWidth="1"/>
    <col min="1331" max="1331" width="4.7109375" style="81" customWidth="1"/>
    <col min="1332" max="1332" width="0.7109375" style="81" customWidth="1"/>
    <col min="1333" max="1333" width="12.28515625" style="81" customWidth="1"/>
    <col min="1334" max="1334" width="0.7109375" style="81" customWidth="1"/>
    <col min="1335" max="1335" width="12.28515625" style="81" customWidth="1"/>
    <col min="1336" max="1336" width="0.7109375" style="81" customWidth="1"/>
    <col min="1337" max="1337" width="12.28515625" style="81" customWidth="1"/>
    <col min="1338" max="1338" width="0.7109375" style="81" customWidth="1"/>
    <col min="1339" max="1339" width="12.28515625" style="81" customWidth="1"/>
    <col min="1340" max="1341" width="9.28515625" style="81"/>
    <col min="1342" max="1342" width="11.28515625" style="81" bestFit="1" customWidth="1"/>
    <col min="1343" max="1582" width="9.28515625" style="81"/>
    <col min="1583" max="1585" width="1.42578125" style="81" customWidth="1"/>
    <col min="1586" max="1586" width="35.28515625" style="81" customWidth="1"/>
    <col min="1587" max="1587" width="4.7109375" style="81" customWidth="1"/>
    <col min="1588" max="1588" width="0.7109375" style="81" customWidth="1"/>
    <col min="1589" max="1589" width="12.28515625" style="81" customWidth="1"/>
    <col min="1590" max="1590" width="0.7109375" style="81" customWidth="1"/>
    <col min="1591" max="1591" width="12.28515625" style="81" customWidth="1"/>
    <col min="1592" max="1592" width="0.7109375" style="81" customWidth="1"/>
    <col min="1593" max="1593" width="12.28515625" style="81" customWidth="1"/>
    <col min="1594" max="1594" width="0.7109375" style="81" customWidth="1"/>
    <col min="1595" max="1595" width="12.28515625" style="81" customWidth="1"/>
    <col min="1596" max="1597" width="9.28515625" style="81"/>
    <col min="1598" max="1598" width="11.28515625" style="81" bestFit="1" customWidth="1"/>
    <col min="1599" max="1838" width="9.28515625" style="81"/>
    <col min="1839" max="1841" width="1.42578125" style="81" customWidth="1"/>
    <col min="1842" max="1842" width="35.28515625" style="81" customWidth="1"/>
    <col min="1843" max="1843" width="4.7109375" style="81" customWidth="1"/>
    <col min="1844" max="1844" width="0.7109375" style="81" customWidth="1"/>
    <col min="1845" max="1845" width="12.28515625" style="81" customWidth="1"/>
    <col min="1846" max="1846" width="0.7109375" style="81" customWidth="1"/>
    <col min="1847" max="1847" width="12.28515625" style="81" customWidth="1"/>
    <col min="1848" max="1848" width="0.7109375" style="81" customWidth="1"/>
    <col min="1849" max="1849" width="12.28515625" style="81" customWidth="1"/>
    <col min="1850" max="1850" width="0.7109375" style="81" customWidth="1"/>
    <col min="1851" max="1851" width="12.28515625" style="81" customWidth="1"/>
    <col min="1852" max="1853" width="9.28515625" style="81"/>
    <col min="1854" max="1854" width="11.28515625" style="81" bestFit="1" customWidth="1"/>
    <col min="1855" max="2094" width="9.28515625" style="81"/>
    <col min="2095" max="2097" width="1.42578125" style="81" customWidth="1"/>
    <col min="2098" max="2098" width="35.28515625" style="81" customWidth="1"/>
    <col min="2099" max="2099" width="4.7109375" style="81" customWidth="1"/>
    <col min="2100" max="2100" width="0.7109375" style="81" customWidth="1"/>
    <col min="2101" max="2101" width="12.28515625" style="81" customWidth="1"/>
    <col min="2102" max="2102" width="0.7109375" style="81" customWidth="1"/>
    <col min="2103" max="2103" width="12.28515625" style="81" customWidth="1"/>
    <col min="2104" max="2104" width="0.7109375" style="81" customWidth="1"/>
    <col min="2105" max="2105" width="12.28515625" style="81" customWidth="1"/>
    <col min="2106" max="2106" width="0.7109375" style="81" customWidth="1"/>
    <col min="2107" max="2107" width="12.28515625" style="81" customWidth="1"/>
    <col min="2108" max="2109" width="9.28515625" style="81"/>
    <col min="2110" max="2110" width="11.28515625" style="81" bestFit="1" customWidth="1"/>
    <col min="2111" max="2350" width="9.28515625" style="81"/>
    <col min="2351" max="2353" width="1.42578125" style="81" customWidth="1"/>
    <col min="2354" max="2354" width="35.28515625" style="81" customWidth="1"/>
    <col min="2355" max="2355" width="4.7109375" style="81" customWidth="1"/>
    <col min="2356" max="2356" width="0.7109375" style="81" customWidth="1"/>
    <col min="2357" max="2357" width="12.28515625" style="81" customWidth="1"/>
    <col min="2358" max="2358" width="0.7109375" style="81" customWidth="1"/>
    <col min="2359" max="2359" width="12.28515625" style="81" customWidth="1"/>
    <col min="2360" max="2360" width="0.7109375" style="81" customWidth="1"/>
    <col min="2361" max="2361" width="12.28515625" style="81" customWidth="1"/>
    <col min="2362" max="2362" width="0.7109375" style="81" customWidth="1"/>
    <col min="2363" max="2363" width="12.28515625" style="81" customWidth="1"/>
    <col min="2364" max="2365" width="9.28515625" style="81"/>
    <col min="2366" max="2366" width="11.28515625" style="81" bestFit="1" customWidth="1"/>
    <col min="2367" max="2606" width="9.28515625" style="81"/>
    <col min="2607" max="2609" width="1.42578125" style="81" customWidth="1"/>
    <col min="2610" max="2610" width="35.28515625" style="81" customWidth="1"/>
    <col min="2611" max="2611" width="4.7109375" style="81" customWidth="1"/>
    <col min="2612" max="2612" width="0.7109375" style="81" customWidth="1"/>
    <col min="2613" max="2613" width="12.28515625" style="81" customWidth="1"/>
    <col min="2614" max="2614" width="0.7109375" style="81" customWidth="1"/>
    <col min="2615" max="2615" width="12.28515625" style="81" customWidth="1"/>
    <col min="2616" max="2616" width="0.7109375" style="81" customWidth="1"/>
    <col min="2617" max="2617" width="12.28515625" style="81" customWidth="1"/>
    <col min="2618" max="2618" width="0.7109375" style="81" customWidth="1"/>
    <col min="2619" max="2619" width="12.28515625" style="81" customWidth="1"/>
    <col min="2620" max="2621" width="9.28515625" style="81"/>
    <col min="2622" max="2622" width="11.28515625" style="81" bestFit="1" customWidth="1"/>
    <col min="2623" max="2862" width="9.28515625" style="81"/>
    <col min="2863" max="2865" width="1.42578125" style="81" customWidth="1"/>
    <col min="2866" max="2866" width="35.28515625" style="81" customWidth="1"/>
    <col min="2867" max="2867" width="4.7109375" style="81" customWidth="1"/>
    <col min="2868" max="2868" width="0.7109375" style="81" customWidth="1"/>
    <col min="2869" max="2869" width="12.28515625" style="81" customWidth="1"/>
    <col min="2870" max="2870" width="0.7109375" style="81" customWidth="1"/>
    <col min="2871" max="2871" width="12.28515625" style="81" customWidth="1"/>
    <col min="2872" max="2872" width="0.7109375" style="81" customWidth="1"/>
    <col min="2873" max="2873" width="12.28515625" style="81" customWidth="1"/>
    <col min="2874" max="2874" width="0.7109375" style="81" customWidth="1"/>
    <col min="2875" max="2875" width="12.28515625" style="81" customWidth="1"/>
    <col min="2876" max="2877" width="9.28515625" style="81"/>
    <col min="2878" max="2878" width="11.28515625" style="81" bestFit="1" customWidth="1"/>
    <col min="2879" max="3118" width="9.28515625" style="81"/>
    <col min="3119" max="3121" width="1.42578125" style="81" customWidth="1"/>
    <col min="3122" max="3122" width="35.28515625" style="81" customWidth="1"/>
    <col min="3123" max="3123" width="4.7109375" style="81" customWidth="1"/>
    <col min="3124" max="3124" width="0.7109375" style="81" customWidth="1"/>
    <col min="3125" max="3125" width="12.28515625" style="81" customWidth="1"/>
    <col min="3126" max="3126" width="0.7109375" style="81" customWidth="1"/>
    <col min="3127" max="3127" width="12.28515625" style="81" customWidth="1"/>
    <col min="3128" max="3128" width="0.7109375" style="81" customWidth="1"/>
    <col min="3129" max="3129" width="12.28515625" style="81" customWidth="1"/>
    <col min="3130" max="3130" width="0.7109375" style="81" customWidth="1"/>
    <col min="3131" max="3131" width="12.28515625" style="81" customWidth="1"/>
    <col min="3132" max="3133" width="9.28515625" style="81"/>
    <col min="3134" max="3134" width="11.28515625" style="81" bestFit="1" customWidth="1"/>
    <col min="3135" max="3374" width="9.28515625" style="81"/>
    <col min="3375" max="3377" width="1.42578125" style="81" customWidth="1"/>
    <col min="3378" max="3378" width="35.28515625" style="81" customWidth="1"/>
    <col min="3379" max="3379" width="4.7109375" style="81" customWidth="1"/>
    <col min="3380" max="3380" width="0.7109375" style="81" customWidth="1"/>
    <col min="3381" max="3381" width="12.28515625" style="81" customWidth="1"/>
    <col min="3382" max="3382" width="0.7109375" style="81" customWidth="1"/>
    <col min="3383" max="3383" width="12.28515625" style="81" customWidth="1"/>
    <col min="3384" max="3384" width="0.7109375" style="81" customWidth="1"/>
    <col min="3385" max="3385" width="12.28515625" style="81" customWidth="1"/>
    <col min="3386" max="3386" width="0.7109375" style="81" customWidth="1"/>
    <col min="3387" max="3387" width="12.28515625" style="81" customWidth="1"/>
    <col min="3388" max="3389" width="9.28515625" style="81"/>
    <col min="3390" max="3390" width="11.28515625" style="81" bestFit="1" customWidth="1"/>
    <col min="3391" max="3630" width="9.28515625" style="81"/>
    <col min="3631" max="3633" width="1.42578125" style="81" customWidth="1"/>
    <col min="3634" max="3634" width="35.28515625" style="81" customWidth="1"/>
    <col min="3635" max="3635" width="4.7109375" style="81" customWidth="1"/>
    <col min="3636" max="3636" width="0.7109375" style="81" customWidth="1"/>
    <col min="3637" max="3637" width="12.28515625" style="81" customWidth="1"/>
    <col min="3638" max="3638" width="0.7109375" style="81" customWidth="1"/>
    <col min="3639" max="3639" width="12.28515625" style="81" customWidth="1"/>
    <col min="3640" max="3640" width="0.7109375" style="81" customWidth="1"/>
    <col min="3641" max="3641" width="12.28515625" style="81" customWidth="1"/>
    <col min="3642" max="3642" width="0.7109375" style="81" customWidth="1"/>
    <col min="3643" max="3643" width="12.28515625" style="81" customWidth="1"/>
    <col min="3644" max="3645" width="9.28515625" style="81"/>
    <col min="3646" max="3646" width="11.28515625" style="81" bestFit="1" customWidth="1"/>
    <col min="3647" max="3886" width="9.28515625" style="81"/>
    <col min="3887" max="3889" width="1.42578125" style="81" customWidth="1"/>
    <col min="3890" max="3890" width="35.28515625" style="81" customWidth="1"/>
    <col min="3891" max="3891" width="4.7109375" style="81" customWidth="1"/>
    <col min="3892" max="3892" width="0.7109375" style="81" customWidth="1"/>
    <col min="3893" max="3893" width="12.28515625" style="81" customWidth="1"/>
    <col min="3894" max="3894" width="0.7109375" style="81" customWidth="1"/>
    <col min="3895" max="3895" width="12.28515625" style="81" customWidth="1"/>
    <col min="3896" max="3896" width="0.7109375" style="81" customWidth="1"/>
    <col min="3897" max="3897" width="12.28515625" style="81" customWidth="1"/>
    <col min="3898" max="3898" width="0.7109375" style="81" customWidth="1"/>
    <col min="3899" max="3899" width="12.28515625" style="81" customWidth="1"/>
    <col min="3900" max="3901" width="9.28515625" style="81"/>
    <col min="3902" max="3902" width="11.28515625" style="81" bestFit="1" customWidth="1"/>
    <col min="3903" max="4142" width="9.28515625" style="81"/>
    <col min="4143" max="4145" width="1.42578125" style="81" customWidth="1"/>
    <col min="4146" max="4146" width="35.28515625" style="81" customWidth="1"/>
    <col min="4147" max="4147" width="4.7109375" style="81" customWidth="1"/>
    <col min="4148" max="4148" width="0.7109375" style="81" customWidth="1"/>
    <col min="4149" max="4149" width="12.28515625" style="81" customWidth="1"/>
    <col min="4150" max="4150" width="0.7109375" style="81" customWidth="1"/>
    <col min="4151" max="4151" width="12.28515625" style="81" customWidth="1"/>
    <col min="4152" max="4152" width="0.7109375" style="81" customWidth="1"/>
    <col min="4153" max="4153" width="12.28515625" style="81" customWidth="1"/>
    <col min="4154" max="4154" width="0.7109375" style="81" customWidth="1"/>
    <col min="4155" max="4155" width="12.28515625" style="81" customWidth="1"/>
    <col min="4156" max="4157" width="9.28515625" style="81"/>
    <col min="4158" max="4158" width="11.28515625" style="81" bestFit="1" customWidth="1"/>
    <col min="4159" max="4398" width="9.28515625" style="81"/>
    <col min="4399" max="4401" width="1.42578125" style="81" customWidth="1"/>
    <col min="4402" max="4402" width="35.28515625" style="81" customWidth="1"/>
    <col min="4403" max="4403" width="4.7109375" style="81" customWidth="1"/>
    <col min="4404" max="4404" width="0.7109375" style="81" customWidth="1"/>
    <col min="4405" max="4405" width="12.28515625" style="81" customWidth="1"/>
    <col min="4406" max="4406" width="0.7109375" style="81" customWidth="1"/>
    <col min="4407" max="4407" width="12.28515625" style="81" customWidth="1"/>
    <col min="4408" max="4408" width="0.7109375" style="81" customWidth="1"/>
    <col min="4409" max="4409" width="12.28515625" style="81" customWidth="1"/>
    <col min="4410" max="4410" width="0.7109375" style="81" customWidth="1"/>
    <col min="4411" max="4411" width="12.28515625" style="81" customWidth="1"/>
    <col min="4412" max="4413" width="9.28515625" style="81"/>
    <col min="4414" max="4414" width="11.28515625" style="81" bestFit="1" customWidth="1"/>
    <col min="4415" max="4654" width="9.28515625" style="81"/>
    <col min="4655" max="4657" width="1.42578125" style="81" customWidth="1"/>
    <col min="4658" max="4658" width="35.28515625" style="81" customWidth="1"/>
    <col min="4659" max="4659" width="4.7109375" style="81" customWidth="1"/>
    <col min="4660" max="4660" width="0.7109375" style="81" customWidth="1"/>
    <col min="4661" max="4661" width="12.28515625" style="81" customWidth="1"/>
    <col min="4662" max="4662" width="0.7109375" style="81" customWidth="1"/>
    <col min="4663" max="4663" width="12.28515625" style="81" customWidth="1"/>
    <col min="4664" max="4664" width="0.7109375" style="81" customWidth="1"/>
    <col min="4665" max="4665" width="12.28515625" style="81" customWidth="1"/>
    <col min="4666" max="4666" width="0.7109375" style="81" customWidth="1"/>
    <col min="4667" max="4667" width="12.28515625" style="81" customWidth="1"/>
    <col min="4668" max="4669" width="9.28515625" style="81"/>
    <col min="4670" max="4670" width="11.28515625" style="81" bestFit="1" customWidth="1"/>
    <col min="4671" max="4910" width="9.28515625" style="81"/>
    <col min="4911" max="4913" width="1.42578125" style="81" customWidth="1"/>
    <col min="4914" max="4914" width="35.28515625" style="81" customWidth="1"/>
    <col min="4915" max="4915" width="4.7109375" style="81" customWidth="1"/>
    <col min="4916" max="4916" width="0.7109375" style="81" customWidth="1"/>
    <col min="4917" max="4917" width="12.28515625" style="81" customWidth="1"/>
    <col min="4918" max="4918" width="0.7109375" style="81" customWidth="1"/>
    <col min="4919" max="4919" width="12.28515625" style="81" customWidth="1"/>
    <col min="4920" max="4920" width="0.7109375" style="81" customWidth="1"/>
    <col min="4921" max="4921" width="12.28515625" style="81" customWidth="1"/>
    <col min="4922" max="4922" width="0.7109375" style="81" customWidth="1"/>
    <col min="4923" max="4923" width="12.28515625" style="81" customWidth="1"/>
    <col min="4924" max="4925" width="9.28515625" style="81"/>
    <col min="4926" max="4926" width="11.28515625" style="81" bestFit="1" customWidth="1"/>
    <col min="4927" max="5166" width="9.28515625" style="81"/>
    <col min="5167" max="5169" width="1.42578125" style="81" customWidth="1"/>
    <col min="5170" max="5170" width="35.28515625" style="81" customWidth="1"/>
    <col min="5171" max="5171" width="4.7109375" style="81" customWidth="1"/>
    <col min="5172" max="5172" width="0.7109375" style="81" customWidth="1"/>
    <col min="5173" max="5173" width="12.28515625" style="81" customWidth="1"/>
    <col min="5174" max="5174" width="0.7109375" style="81" customWidth="1"/>
    <col min="5175" max="5175" width="12.28515625" style="81" customWidth="1"/>
    <col min="5176" max="5176" width="0.7109375" style="81" customWidth="1"/>
    <col min="5177" max="5177" width="12.28515625" style="81" customWidth="1"/>
    <col min="5178" max="5178" width="0.7109375" style="81" customWidth="1"/>
    <col min="5179" max="5179" width="12.28515625" style="81" customWidth="1"/>
    <col min="5180" max="5181" width="9.28515625" style="81"/>
    <col min="5182" max="5182" width="11.28515625" style="81" bestFit="1" customWidth="1"/>
    <col min="5183" max="5422" width="9.28515625" style="81"/>
    <col min="5423" max="5425" width="1.42578125" style="81" customWidth="1"/>
    <col min="5426" max="5426" width="35.28515625" style="81" customWidth="1"/>
    <col min="5427" max="5427" width="4.7109375" style="81" customWidth="1"/>
    <col min="5428" max="5428" width="0.7109375" style="81" customWidth="1"/>
    <col min="5429" max="5429" width="12.28515625" style="81" customWidth="1"/>
    <col min="5430" max="5430" width="0.7109375" style="81" customWidth="1"/>
    <col min="5431" max="5431" width="12.28515625" style="81" customWidth="1"/>
    <col min="5432" max="5432" width="0.7109375" style="81" customWidth="1"/>
    <col min="5433" max="5433" width="12.28515625" style="81" customWidth="1"/>
    <col min="5434" max="5434" width="0.7109375" style="81" customWidth="1"/>
    <col min="5435" max="5435" width="12.28515625" style="81" customWidth="1"/>
    <col min="5436" max="5437" width="9.28515625" style="81"/>
    <col min="5438" max="5438" width="11.28515625" style="81" bestFit="1" customWidth="1"/>
    <col min="5439" max="5678" width="9.28515625" style="81"/>
    <col min="5679" max="5681" width="1.42578125" style="81" customWidth="1"/>
    <col min="5682" max="5682" width="35.28515625" style="81" customWidth="1"/>
    <col min="5683" max="5683" width="4.7109375" style="81" customWidth="1"/>
    <col min="5684" max="5684" width="0.7109375" style="81" customWidth="1"/>
    <col min="5685" max="5685" width="12.28515625" style="81" customWidth="1"/>
    <col min="5686" max="5686" width="0.7109375" style="81" customWidth="1"/>
    <col min="5687" max="5687" width="12.28515625" style="81" customWidth="1"/>
    <col min="5688" max="5688" width="0.7109375" style="81" customWidth="1"/>
    <col min="5689" max="5689" width="12.28515625" style="81" customWidth="1"/>
    <col min="5690" max="5690" width="0.7109375" style="81" customWidth="1"/>
    <col min="5691" max="5691" width="12.28515625" style="81" customWidth="1"/>
    <col min="5692" max="5693" width="9.28515625" style="81"/>
    <col min="5694" max="5694" width="11.28515625" style="81" bestFit="1" customWidth="1"/>
    <col min="5695" max="5934" width="9.28515625" style="81"/>
    <col min="5935" max="5937" width="1.42578125" style="81" customWidth="1"/>
    <col min="5938" max="5938" width="35.28515625" style="81" customWidth="1"/>
    <col min="5939" max="5939" width="4.7109375" style="81" customWidth="1"/>
    <col min="5940" max="5940" width="0.7109375" style="81" customWidth="1"/>
    <col min="5941" max="5941" width="12.28515625" style="81" customWidth="1"/>
    <col min="5942" max="5942" width="0.7109375" style="81" customWidth="1"/>
    <col min="5943" max="5943" width="12.28515625" style="81" customWidth="1"/>
    <col min="5944" max="5944" width="0.7109375" style="81" customWidth="1"/>
    <col min="5945" max="5945" width="12.28515625" style="81" customWidth="1"/>
    <col min="5946" max="5946" width="0.7109375" style="81" customWidth="1"/>
    <col min="5947" max="5947" width="12.28515625" style="81" customWidth="1"/>
    <col min="5948" max="5949" width="9.28515625" style="81"/>
    <col min="5950" max="5950" width="11.28515625" style="81" bestFit="1" customWidth="1"/>
    <col min="5951" max="6190" width="9.28515625" style="81"/>
    <col min="6191" max="6193" width="1.42578125" style="81" customWidth="1"/>
    <col min="6194" max="6194" width="35.28515625" style="81" customWidth="1"/>
    <col min="6195" max="6195" width="4.7109375" style="81" customWidth="1"/>
    <col min="6196" max="6196" width="0.7109375" style="81" customWidth="1"/>
    <col min="6197" max="6197" width="12.28515625" style="81" customWidth="1"/>
    <col min="6198" max="6198" width="0.7109375" style="81" customWidth="1"/>
    <col min="6199" max="6199" width="12.28515625" style="81" customWidth="1"/>
    <col min="6200" max="6200" width="0.7109375" style="81" customWidth="1"/>
    <col min="6201" max="6201" width="12.28515625" style="81" customWidth="1"/>
    <col min="6202" max="6202" width="0.7109375" style="81" customWidth="1"/>
    <col min="6203" max="6203" width="12.28515625" style="81" customWidth="1"/>
    <col min="6204" max="6205" width="9.28515625" style="81"/>
    <col min="6206" max="6206" width="11.28515625" style="81" bestFit="1" customWidth="1"/>
    <col min="6207" max="6446" width="9.28515625" style="81"/>
    <col min="6447" max="6449" width="1.42578125" style="81" customWidth="1"/>
    <col min="6450" max="6450" width="35.28515625" style="81" customWidth="1"/>
    <col min="6451" max="6451" width="4.7109375" style="81" customWidth="1"/>
    <col min="6452" max="6452" width="0.7109375" style="81" customWidth="1"/>
    <col min="6453" max="6453" width="12.28515625" style="81" customWidth="1"/>
    <col min="6454" max="6454" width="0.7109375" style="81" customWidth="1"/>
    <col min="6455" max="6455" width="12.28515625" style="81" customWidth="1"/>
    <col min="6456" max="6456" width="0.7109375" style="81" customWidth="1"/>
    <col min="6457" max="6457" width="12.28515625" style="81" customWidth="1"/>
    <col min="6458" max="6458" width="0.7109375" style="81" customWidth="1"/>
    <col min="6459" max="6459" width="12.28515625" style="81" customWidth="1"/>
    <col min="6460" max="6461" width="9.28515625" style="81"/>
    <col min="6462" max="6462" width="11.28515625" style="81" bestFit="1" customWidth="1"/>
    <col min="6463" max="6702" width="9.28515625" style="81"/>
    <col min="6703" max="6705" width="1.42578125" style="81" customWidth="1"/>
    <col min="6706" max="6706" width="35.28515625" style="81" customWidth="1"/>
    <col min="6707" max="6707" width="4.7109375" style="81" customWidth="1"/>
    <col min="6708" max="6708" width="0.7109375" style="81" customWidth="1"/>
    <col min="6709" max="6709" width="12.28515625" style="81" customWidth="1"/>
    <col min="6710" max="6710" width="0.7109375" style="81" customWidth="1"/>
    <col min="6711" max="6711" width="12.28515625" style="81" customWidth="1"/>
    <col min="6712" max="6712" width="0.7109375" style="81" customWidth="1"/>
    <col min="6713" max="6713" width="12.28515625" style="81" customWidth="1"/>
    <col min="6714" max="6714" width="0.7109375" style="81" customWidth="1"/>
    <col min="6715" max="6715" width="12.28515625" style="81" customWidth="1"/>
    <col min="6716" max="6717" width="9.28515625" style="81"/>
    <col min="6718" max="6718" width="11.28515625" style="81" bestFit="1" customWidth="1"/>
    <col min="6719" max="6958" width="9.28515625" style="81"/>
    <col min="6959" max="6961" width="1.42578125" style="81" customWidth="1"/>
    <col min="6962" max="6962" width="35.28515625" style="81" customWidth="1"/>
    <col min="6963" max="6963" width="4.7109375" style="81" customWidth="1"/>
    <col min="6964" max="6964" width="0.7109375" style="81" customWidth="1"/>
    <col min="6965" max="6965" width="12.28515625" style="81" customWidth="1"/>
    <col min="6966" max="6966" width="0.7109375" style="81" customWidth="1"/>
    <col min="6967" max="6967" width="12.28515625" style="81" customWidth="1"/>
    <col min="6968" max="6968" width="0.7109375" style="81" customWidth="1"/>
    <col min="6969" max="6969" width="12.28515625" style="81" customWidth="1"/>
    <col min="6970" max="6970" width="0.7109375" style="81" customWidth="1"/>
    <col min="6971" max="6971" width="12.28515625" style="81" customWidth="1"/>
    <col min="6972" max="6973" width="9.28515625" style="81"/>
    <col min="6974" max="6974" width="11.28515625" style="81" bestFit="1" customWidth="1"/>
    <col min="6975" max="7214" width="9.28515625" style="81"/>
    <col min="7215" max="7217" width="1.42578125" style="81" customWidth="1"/>
    <col min="7218" max="7218" width="35.28515625" style="81" customWidth="1"/>
    <col min="7219" max="7219" width="4.7109375" style="81" customWidth="1"/>
    <col min="7220" max="7220" width="0.7109375" style="81" customWidth="1"/>
    <col min="7221" max="7221" width="12.28515625" style="81" customWidth="1"/>
    <col min="7222" max="7222" width="0.7109375" style="81" customWidth="1"/>
    <col min="7223" max="7223" width="12.28515625" style="81" customWidth="1"/>
    <col min="7224" max="7224" width="0.7109375" style="81" customWidth="1"/>
    <col min="7225" max="7225" width="12.28515625" style="81" customWidth="1"/>
    <col min="7226" max="7226" width="0.7109375" style="81" customWidth="1"/>
    <col min="7227" max="7227" width="12.28515625" style="81" customWidth="1"/>
    <col min="7228" max="7229" width="9.28515625" style="81"/>
    <col min="7230" max="7230" width="11.28515625" style="81" bestFit="1" customWidth="1"/>
    <col min="7231" max="7470" width="9.28515625" style="81"/>
    <col min="7471" max="7473" width="1.42578125" style="81" customWidth="1"/>
    <col min="7474" max="7474" width="35.28515625" style="81" customWidth="1"/>
    <col min="7475" max="7475" width="4.7109375" style="81" customWidth="1"/>
    <col min="7476" max="7476" width="0.7109375" style="81" customWidth="1"/>
    <col min="7477" max="7477" width="12.28515625" style="81" customWidth="1"/>
    <col min="7478" max="7478" width="0.7109375" style="81" customWidth="1"/>
    <col min="7479" max="7479" width="12.28515625" style="81" customWidth="1"/>
    <col min="7480" max="7480" width="0.7109375" style="81" customWidth="1"/>
    <col min="7481" max="7481" width="12.28515625" style="81" customWidth="1"/>
    <col min="7482" max="7482" width="0.7109375" style="81" customWidth="1"/>
    <col min="7483" max="7483" width="12.28515625" style="81" customWidth="1"/>
    <col min="7484" max="7485" width="9.28515625" style="81"/>
    <col min="7486" max="7486" width="11.28515625" style="81" bestFit="1" customWidth="1"/>
    <col min="7487" max="7726" width="9.28515625" style="81"/>
    <col min="7727" max="7729" width="1.42578125" style="81" customWidth="1"/>
    <col min="7730" max="7730" width="35.28515625" style="81" customWidth="1"/>
    <col min="7731" max="7731" width="4.7109375" style="81" customWidth="1"/>
    <col min="7732" max="7732" width="0.7109375" style="81" customWidth="1"/>
    <col min="7733" max="7733" width="12.28515625" style="81" customWidth="1"/>
    <col min="7734" max="7734" width="0.7109375" style="81" customWidth="1"/>
    <col min="7735" max="7735" width="12.28515625" style="81" customWidth="1"/>
    <col min="7736" max="7736" width="0.7109375" style="81" customWidth="1"/>
    <col min="7737" max="7737" width="12.28515625" style="81" customWidth="1"/>
    <col min="7738" max="7738" width="0.7109375" style="81" customWidth="1"/>
    <col min="7739" max="7739" width="12.28515625" style="81" customWidth="1"/>
    <col min="7740" max="7741" width="9.28515625" style="81"/>
    <col min="7742" max="7742" width="11.28515625" style="81" bestFit="1" customWidth="1"/>
    <col min="7743" max="7982" width="9.28515625" style="81"/>
    <col min="7983" max="7985" width="1.42578125" style="81" customWidth="1"/>
    <col min="7986" max="7986" width="35.28515625" style="81" customWidth="1"/>
    <col min="7987" max="7987" width="4.7109375" style="81" customWidth="1"/>
    <col min="7988" max="7988" width="0.7109375" style="81" customWidth="1"/>
    <col min="7989" max="7989" width="12.28515625" style="81" customWidth="1"/>
    <col min="7990" max="7990" width="0.7109375" style="81" customWidth="1"/>
    <col min="7991" max="7991" width="12.28515625" style="81" customWidth="1"/>
    <col min="7992" max="7992" width="0.7109375" style="81" customWidth="1"/>
    <col min="7993" max="7993" width="12.28515625" style="81" customWidth="1"/>
    <col min="7994" max="7994" width="0.7109375" style="81" customWidth="1"/>
    <col min="7995" max="7995" width="12.28515625" style="81" customWidth="1"/>
    <col min="7996" max="7997" width="9.28515625" style="81"/>
    <col min="7998" max="7998" width="11.28515625" style="81" bestFit="1" customWidth="1"/>
    <col min="7999" max="8238" width="9.28515625" style="81"/>
    <col min="8239" max="8241" width="1.42578125" style="81" customWidth="1"/>
    <col min="8242" max="8242" width="35.28515625" style="81" customWidth="1"/>
    <col min="8243" max="8243" width="4.7109375" style="81" customWidth="1"/>
    <col min="8244" max="8244" width="0.7109375" style="81" customWidth="1"/>
    <col min="8245" max="8245" width="12.28515625" style="81" customWidth="1"/>
    <col min="8246" max="8246" width="0.7109375" style="81" customWidth="1"/>
    <col min="8247" max="8247" width="12.28515625" style="81" customWidth="1"/>
    <col min="8248" max="8248" width="0.7109375" style="81" customWidth="1"/>
    <col min="8249" max="8249" width="12.28515625" style="81" customWidth="1"/>
    <col min="8250" max="8250" width="0.7109375" style="81" customWidth="1"/>
    <col min="8251" max="8251" width="12.28515625" style="81" customWidth="1"/>
    <col min="8252" max="8253" width="9.28515625" style="81"/>
    <col min="8254" max="8254" width="11.28515625" style="81" bestFit="1" customWidth="1"/>
    <col min="8255" max="8494" width="9.28515625" style="81"/>
    <col min="8495" max="8497" width="1.42578125" style="81" customWidth="1"/>
    <col min="8498" max="8498" width="35.28515625" style="81" customWidth="1"/>
    <col min="8499" max="8499" width="4.7109375" style="81" customWidth="1"/>
    <col min="8500" max="8500" width="0.7109375" style="81" customWidth="1"/>
    <col min="8501" max="8501" width="12.28515625" style="81" customWidth="1"/>
    <col min="8502" max="8502" width="0.7109375" style="81" customWidth="1"/>
    <col min="8503" max="8503" width="12.28515625" style="81" customWidth="1"/>
    <col min="8504" max="8504" width="0.7109375" style="81" customWidth="1"/>
    <col min="8505" max="8505" width="12.28515625" style="81" customWidth="1"/>
    <col min="8506" max="8506" width="0.7109375" style="81" customWidth="1"/>
    <col min="8507" max="8507" width="12.28515625" style="81" customWidth="1"/>
    <col min="8508" max="8509" width="9.28515625" style="81"/>
    <col min="8510" max="8510" width="11.28515625" style="81" bestFit="1" customWidth="1"/>
    <col min="8511" max="8750" width="9.28515625" style="81"/>
    <col min="8751" max="8753" width="1.42578125" style="81" customWidth="1"/>
    <col min="8754" max="8754" width="35.28515625" style="81" customWidth="1"/>
    <col min="8755" max="8755" width="4.7109375" style="81" customWidth="1"/>
    <col min="8756" max="8756" width="0.7109375" style="81" customWidth="1"/>
    <col min="8757" max="8757" width="12.28515625" style="81" customWidth="1"/>
    <col min="8758" max="8758" width="0.7109375" style="81" customWidth="1"/>
    <col min="8759" max="8759" width="12.28515625" style="81" customWidth="1"/>
    <col min="8760" max="8760" width="0.7109375" style="81" customWidth="1"/>
    <col min="8761" max="8761" width="12.28515625" style="81" customWidth="1"/>
    <col min="8762" max="8762" width="0.7109375" style="81" customWidth="1"/>
    <col min="8763" max="8763" width="12.28515625" style="81" customWidth="1"/>
    <col min="8764" max="8765" width="9.28515625" style="81"/>
    <col min="8766" max="8766" width="11.28515625" style="81" bestFit="1" customWidth="1"/>
    <col min="8767" max="9006" width="9.28515625" style="81"/>
    <col min="9007" max="9009" width="1.42578125" style="81" customWidth="1"/>
    <col min="9010" max="9010" width="35.28515625" style="81" customWidth="1"/>
    <col min="9011" max="9011" width="4.7109375" style="81" customWidth="1"/>
    <col min="9012" max="9012" width="0.7109375" style="81" customWidth="1"/>
    <col min="9013" max="9013" width="12.28515625" style="81" customWidth="1"/>
    <col min="9014" max="9014" width="0.7109375" style="81" customWidth="1"/>
    <col min="9015" max="9015" width="12.28515625" style="81" customWidth="1"/>
    <col min="9016" max="9016" width="0.7109375" style="81" customWidth="1"/>
    <col min="9017" max="9017" width="12.28515625" style="81" customWidth="1"/>
    <col min="9018" max="9018" width="0.7109375" style="81" customWidth="1"/>
    <col min="9019" max="9019" width="12.28515625" style="81" customWidth="1"/>
    <col min="9020" max="9021" width="9.28515625" style="81"/>
    <col min="9022" max="9022" width="11.28515625" style="81" bestFit="1" customWidth="1"/>
    <col min="9023" max="9262" width="9.28515625" style="81"/>
    <col min="9263" max="9265" width="1.42578125" style="81" customWidth="1"/>
    <col min="9266" max="9266" width="35.28515625" style="81" customWidth="1"/>
    <col min="9267" max="9267" width="4.7109375" style="81" customWidth="1"/>
    <col min="9268" max="9268" width="0.7109375" style="81" customWidth="1"/>
    <col min="9269" max="9269" width="12.28515625" style="81" customWidth="1"/>
    <col min="9270" max="9270" width="0.7109375" style="81" customWidth="1"/>
    <col min="9271" max="9271" width="12.28515625" style="81" customWidth="1"/>
    <col min="9272" max="9272" width="0.7109375" style="81" customWidth="1"/>
    <col min="9273" max="9273" width="12.28515625" style="81" customWidth="1"/>
    <col min="9274" max="9274" width="0.7109375" style="81" customWidth="1"/>
    <col min="9275" max="9275" width="12.28515625" style="81" customWidth="1"/>
    <col min="9276" max="9277" width="9.28515625" style="81"/>
    <col min="9278" max="9278" width="11.28515625" style="81" bestFit="1" customWidth="1"/>
    <col min="9279" max="9518" width="9.28515625" style="81"/>
    <col min="9519" max="9521" width="1.42578125" style="81" customWidth="1"/>
    <col min="9522" max="9522" width="35.28515625" style="81" customWidth="1"/>
    <col min="9523" max="9523" width="4.7109375" style="81" customWidth="1"/>
    <col min="9524" max="9524" width="0.7109375" style="81" customWidth="1"/>
    <col min="9525" max="9525" width="12.28515625" style="81" customWidth="1"/>
    <col min="9526" max="9526" width="0.7109375" style="81" customWidth="1"/>
    <col min="9527" max="9527" width="12.28515625" style="81" customWidth="1"/>
    <col min="9528" max="9528" width="0.7109375" style="81" customWidth="1"/>
    <col min="9529" max="9529" width="12.28515625" style="81" customWidth="1"/>
    <col min="9530" max="9530" width="0.7109375" style="81" customWidth="1"/>
    <col min="9531" max="9531" width="12.28515625" style="81" customWidth="1"/>
    <col min="9532" max="9533" width="9.28515625" style="81"/>
    <col min="9534" max="9534" width="11.28515625" style="81" bestFit="1" customWidth="1"/>
    <col min="9535" max="9774" width="9.28515625" style="81"/>
    <col min="9775" max="9777" width="1.42578125" style="81" customWidth="1"/>
    <col min="9778" max="9778" width="35.28515625" style="81" customWidth="1"/>
    <col min="9779" max="9779" width="4.7109375" style="81" customWidth="1"/>
    <col min="9780" max="9780" width="0.7109375" style="81" customWidth="1"/>
    <col min="9781" max="9781" width="12.28515625" style="81" customWidth="1"/>
    <col min="9782" max="9782" width="0.7109375" style="81" customWidth="1"/>
    <col min="9783" max="9783" width="12.28515625" style="81" customWidth="1"/>
    <col min="9784" max="9784" width="0.7109375" style="81" customWidth="1"/>
    <col min="9785" max="9785" width="12.28515625" style="81" customWidth="1"/>
    <col min="9786" max="9786" width="0.7109375" style="81" customWidth="1"/>
    <col min="9787" max="9787" width="12.28515625" style="81" customWidth="1"/>
    <col min="9788" max="9789" width="9.28515625" style="81"/>
    <col min="9790" max="9790" width="11.28515625" style="81" bestFit="1" customWidth="1"/>
    <col min="9791" max="10030" width="9.28515625" style="81"/>
    <col min="10031" max="10033" width="1.42578125" style="81" customWidth="1"/>
    <col min="10034" max="10034" width="35.28515625" style="81" customWidth="1"/>
    <col min="10035" max="10035" width="4.7109375" style="81" customWidth="1"/>
    <col min="10036" max="10036" width="0.7109375" style="81" customWidth="1"/>
    <col min="10037" max="10037" width="12.28515625" style="81" customWidth="1"/>
    <col min="10038" max="10038" width="0.7109375" style="81" customWidth="1"/>
    <col min="10039" max="10039" width="12.28515625" style="81" customWidth="1"/>
    <col min="10040" max="10040" width="0.7109375" style="81" customWidth="1"/>
    <col min="10041" max="10041" width="12.28515625" style="81" customWidth="1"/>
    <col min="10042" max="10042" width="0.7109375" style="81" customWidth="1"/>
    <col min="10043" max="10043" width="12.28515625" style="81" customWidth="1"/>
    <col min="10044" max="10045" width="9.28515625" style="81"/>
    <col min="10046" max="10046" width="11.28515625" style="81" bestFit="1" customWidth="1"/>
    <col min="10047" max="10286" width="9.28515625" style="81"/>
    <col min="10287" max="10289" width="1.42578125" style="81" customWidth="1"/>
    <col min="10290" max="10290" width="35.28515625" style="81" customWidth="1"/>
    <col min="10291" max="10291" width="4.7109375" style="81" customWidth="1"/>
    <col min="10292" max="10292" width="0.7109375" style="81" customWidth="1"/>
    <col min="10293" max="10293" width="12.28515625" style="81" customWidth="1"/>
    <col min="10294" max="10294" width="0.7109375" style="81" customWidth="1"/>
    <col min="10295" max="10295" width="12.28515625" style="81" customWidth="1"/>
    <col min="10296" max="10296" width="0.7109375" style="81" customWidth="1"/>
    <col min="10297" max="10297" width="12.28515625" style="81" customWidth="1"/>
    <col min="10298" max="10298" width="0.7109375" style="81" customWidth="1"/>
    <col min="10299" max="10299" width="12.28515625" style="81" customWidth="1"/>
    <col min="10300" max="10301" width="9.28515625" style="81"/>
    <col min="10302" max="10302" width="11.28515625" style="81" bestFit="1" customWidth="1"/>
    <col min="10303" max="10542" width="9.28515625" style="81"/>
    <col min="10543" max="10545" width="1.42578125" style="81" customWidth="1"/>
    <col min="10546" max="10546" width="35.28515625" style="81" customWidth="1"/>
    <col min="10547" max="10547" width="4.7109375" style="81" customWidth="1"/>
    <col min="10548" max="10548" width="0.7109375" style="81" customWidth="1"/>
    <col min="10549" max="10549" width="12.28515625" style="81" customWidth="1"/>
    <col min="10550" max="10550" width="0.7109375" style="81" customWidth="1"/>
    <col min="10551" max="10551" width="12.28515625" style="81" customWidth="1"/>
    <col min="10552" max="10552" width="0.7109375" style="81" customWidth="1"/>
    <col min="10553" max="10553" width="12.28515625" style="81" customWidth="1"/>
    <col min="10554" max="10554" width="0.7109375" style="81" customWidth="1"/>
    <col min="10555" max="10555" width="12.28515625" style="81" customWidth="1"/>
    <col min="10556" max="10557" width="9.28515625" style="81"/>
    <col min="10558" max="10558" width="11.28515625" style="81" bestFit="1" customWidth="1"/>
    <col min="10559" max="10798" width="9.28515625" style="81"/>
    <col min="10799" max="10801" width="1.42578125" style="81" customWidth="1"/>
    <col min="10802" max="10802" width="35.28515625" style="81" customWidth="1"/>
    <col min="10803" max="10803" width="4.7109375" style="81" customWidth="1"/>
    <col min="10804" max="10804" width="0.7109375" style="81" customWidth="1"/>
    <col min="10805" max="10805" width="12.28515625" style="81" customWidth="1"/>
    <col min="10806" max="10806" width="0.7109375" style="81" customWidth="1"/>
    <col min="10807" max="10807" width="12.28515625" style="81" customWidth="1"/>
    <col min="10808" max="10808" width="0.7109375" style="81" customWidth="1"/>
    <col min="10809" max="10809" width="12.28515625" style="81" customWidth="1"/>
    <col min="10810" max="10810" width="0.7109375" style="81" customWidth="1"/>
    <col min="10811" max="10811" width="12.28515625" style="81" customWidth="1"/>
    <col min="10812" max="10813" width="9.28515625" style="81"/>
    <col min="10814" max="10814" width="11.28515625" style="81" bestFit="1" customWidth="1"/>
    <col min="10815" max="11054" width="9.28515625" style="81"/>
    <col min="11055" max="11057" width="1.42578125" style="81" customWidth="1"/>
    <col min="11058" max="11058" width="35.28515625" style="81" customWidth="1"/>
    <col min="11059" max="11059" width="4.7109375" style="81" customWidth="1"/>
    <col min="11060" max="11060" width="0.7109375" style="81" customWidth="1"/>
    <col min="11061" max="11061" width="12.28515625" style="81" customWidth="1"/>
    <col min="11062" max="11062" width="0.7109375" style="81" customWidth="1"/>
    <col min="11063" max="11063" width="12.28515625" style="81" customWidth="1"/>
    <col min="11064" max="11064" width="0.7109375" style="81" customWidth="1"/>
    <col min="11065" max="11065" width="12.28515625" style="81" customWidth="1"/>
    <col min="11066" max="11066" width="0.7109375" style="81" customWidth="1"/>
    <col min="11067" max="11067" width="12.28515625" style="81" customWidth="1"/>
    <col min="11068" max="11069" width="9.28515625" style="81"/>
    <col min="11070" max="11070" width="11.28515625" style="81" bestFit="1" customWidth="1"/>
    <col min="11071" max="11310" width="9.28515625" style="81"/>
    <col min="11311" max="11313" width="1.42578125" style="81" customWidth="1"/>
    <col min="11314" max="11314" width="35.28515625" style="81" customWidth="1"/>
    <col min="11315" max="11315" width="4.7109375" style="81" customWidth="1"/>
    <col min="11316" max="11316" width="0.7109375" style="81" customWidth="1"/>
    <col min="11317" max="11317" width="12.28515625" style="81" customWidth="1"/>
    <col min="11318" max="11318" width="0.7109375" style="81" customWidth="1"/>
    <col min="11319" max="11319" width="12.28515625" style="81" customWidth="1"/>
    <col min="11320" max="11320" width="0.7109375" style="81" customWidth="1"/>
    <col min="11321" max="11321" width="12.28515625" style="81" customWidth="1"/>
    <col min="11322" max="11322" width="0.7109375" style="81" customWidth="1"/>
    <col min="11323" max="11323" width="12.28515625" style="81" customWidth="1"/>
    <col min="11324" max="11325" width="9.28515625" style="81"/>
    <col min="11326" max="11326" width="11.28515625" style="81" bestFit="1" customWidth="1"/>
    <col min="11327" max="11566" width="9.28515625" style="81"/>
    <col min="11567" max="11569" width="1.42578125" style="81" customWidth="1"/>
    <col min="11570" max="11570" width="35.28515625" style="81" customWidth="1"/>
    <col min="11571" max="11571" width="4.7109375" style="81" customWidth="1"/>
    <col min="11572" max="11572" width="0.7109375" style="81" customWidth="1"/>
    <col min="11573" max="11573" width="12.28515625" style="81" customWidth="1"/>
    <col min="11574" max="11574" width="0.7109375" style="81" customWidth="1"/>
    <col min="11575" max="11575" width="12.28515625" style="81" customWidth="1"/>
    <col min="11576" max="11576" width="0.7109375" style="81" customWidth="1"/>
    <col min="11577" max="11577" width="12.28515625" style="81" customWidth="1"/>
    <col min="11578" max="11578" width="0.7109375" style="81" customWidth="1"/>
    <col min="11579" max="11579" width="12.28515625" style="81" customWidth="1"/>
    <col min="11580" max="11581" width="9.28515625" style="81"/>
    <col min="11582" max="11582" width="11.28515625" style="81" bestFit="1" customWidth="1"/>
    <col min="11583" max="11822" width="9.28515625" style="81"/>
    <col min="11823" max="11825" width="1.42578125" style="81" customWidth="1"/>
    <col min="11826" max="11826" width="35.28515625" style="81" customWidth="1"/>
    <col min="11827" max="11827" width="4.7109375" style="81" customWidth="1"/>
    <col min="11828" max="11828" width="0.7109375" style="81" customWidth="1"/>
    <col min="11829" max="11829" width="12.28515625" style="81" customWidth="1"/>
    <col min="11830" max="11830" width="0.7109375" style="81" customWidth="1"/>
    <col min="11831" max="11831" width="12.28515625" style="81" customWidth="1"/>
    <col min="11832" max="11832" width="0.7109375" style="81" customWidth="1"/>
    <col min="11833" max="11833" width="12.28515625" style="81" customWidth="1"/>
    <col min="11834" max="11834" width="0.7109375" style="81" customWidth="1"/>
    <col min="11835" max="11835" width="12.28515625" style="81" customWidth="1"/>
    <col min="11836" max="11837" width="9.28515625" style="81"/>
    <col min="11838" max="11838" width="11.28515625" style="81" bestFit="1" customWidth="1"/>
    <col min="11839" max="12078" width="9.28515625" style="81"/>
    <col min="12079" max="12081" width="1.42578125" style="81" customWidth="1"/>
    <col min="12082" max="12082" width="35.28515625" style="81" customWidth="1"/>
    <col min="12083" max="12083" width="4.7109375" style="81" customWidth="1"/>
    <col min="12084" max="12084" width="0.7109375" style="81" customWidth="1"/>
    <col min="12085" max="12085" width="12.28515625" style="81" customWidth="1"/>
    <col min="12086" max="12086" width="0.7109375" style="81" customWidth="1"/>
    <col min="12087" max="12087" width="12.28515625" style="81" customWidth="1"/>
    <col min="12088" max="12088" width="0.7109375" style="81" customWidth="1"/>
    <col min="12089" max="12089" width="12.28515625" style="81" customWidth="1"/>
    <col min="12090" max="12090" width="0.7109375" style="81" customWidth="1"/>
    <col min="12091" max="12091" width="12.28515625" style="81" customWidth="1"/>
    <col min="12092" max="12093" width="9.28515625" style="81"/>
    <col min="12094" max="12094" width="11.28515625" style="81" bestFit="1" customWidth="1"/>
    <col min="12095" max="12334" width="9.28515625" style="81"/>
    <col min="12335" max="12337" width="1.42578125" style="81" customWidth="1"/>
    <col min="12338" max="12338" width="35.28515625" style="81" customWidth="1"/>
    <col min="12339" max="12339" width="4.7109375" style="81" customWidth="1"/>
    <col min="12340" max="12340" width="0.7109375" style="81" customWidth="1"/>
    <col min="12341" max="12341" width="12.28515625" style="81" customWidth="1"/>
    <col min="12342" max="12342" width="0.7109375" style="81" customWidth="1"/>
    <col min="12343" max="12343" width="12.28515625" style="81" customWidth="1"/>
    <col min="12344" max="12344" width="0.7109375" style="81" customWidth="1"/>
    <col min="12345" max="12345" width="12.28515625" style="81" customWidth="1"/>
    <col min="12346" max="12346" width="0.7109375" style="81" customWidth="1"/>
    <col min="12347" max="12347" width="12.28515625" style="81" customWidth="1"/>
    <col min="12348" max="12349" width="9.28515625" style="81"/>
    <col min="12350" max="12350" width="11.28515625" style="81" bestFit="1" customWidth="1"/>
    <col min="12351" max="12590" width="9.28515625" style="81"/>
    <col min="12591" max="12593" width="1.42578125" style="81" customWidth="1"/>
    <col min="12594" max="12594" width="35.28515625" style="81" customWidth="1"/>
    <col min="12595" max="12595" width="4.7109375" style="81" customWidth="1"/>
    <col min="12596" max="12596" width="0.7109375" style="81" customWidth="1"/>
    <col min="12597" max="12597" width="12.28515625" style="81" customWidth="1"/>
    <col min="12598" max="12598" width="0.7109375" style="81" customWidth="1"/>
    <col min="12599" max="12599" width="12.28515625" style="81" customWidth="1"/>
    <col min="12600" max="12600" width="0.7109375" style="81" customWidth="1"/>
    <col min="12601" max="12601" width="12.28515625" style="81" customWidth="1"/>
    <col min="12602" max="12602" width="0.7109375" style="81" customWidth="1"/>
    <col min="12603" max="12603" width="12.28515625" style="81" customWidth="1"/>
    <col min="12604" max="12605" width="9.28515625" style="81"/>
    <col min="12606" max="12606" width="11.28515625" style="81" bestFit="1" customWidth="1"/>
    <col min="12607" max="12846" width="9.28515625" style="81"/>
    <col min="12847" max="12849" width="1.42578125" style="81" customWidth="1"/>
    <col min="12850" max="12850" width="35.28515625" style="81" customWidth="1"/>
    <col min="12851" max="12851" width="4.7109375" style="81" customWidth="1"/>
    <col min="12852" max="12852" width="0.7109375" style="81" customWidth="1"/>
    <col min="12853" max="12853" width="12.28515625" style="81" customWidth="1"/>
    <col min="12854" max="12854" width="0.7109375" style="81" customWidth="1"/>
    <col min="12855" max="12855" width="12.28515625" style="81" customWidth="1"/>
    <col min="12856" max="12856" width="0.7109375" style="81" customWidth="1"/>
    <col min="12857" max="12857" width="12.28515625" style="81" customWidth="1"/>
    <col min="12858" max="12858" width="0.7109375" style="81" customWidth="1"/>
    <col min="12859" max="12859" width="12.28515625" style="81" customWidth="1"/>
    <col min="12860" max="12861" width="9.28515625" style="81"/>
    <col min="12862" max="12862" width="11.28515625" style="81" bestFit="1" customWidth="1"/>
    <col min="12863" max="13102" width="9.28515625" style="81"/>
    <col min="13103" max="13105" width="1.42578125" style="81" customWidth="1"/>
    <col min="13106" max="13106" width="35.28515625" style="81" customWidth="1"/>
    <col min="13107" max="13107" width="4.7109375" style="81" customWidth="1"/>
    <col min="13108" max="13108" width="0.7109375" style="81" customWidth="1"/>
    <col min="13109" max="13109" width="12.28515625" style="81" customWidth="1"/>
    <col min="13110" max="13110" width="0.7109375" style="81" customWidth="1"/>
    <col min="13111" max="13111" width="12.28515625" style="81" customWidth="1"/>
    <col min="13112" max="13112" width="0.7109375" style="81" customWidth="1"/>
    <col min="13113" max="13113" width="12.28515625" style="81" customWidth="1"/>
    <col min="13114" max="13114" width="0.7109375" style="81" customWidth="1"/>
    <col min="13115" max="13115" width="12.28515625" style="81" customWidth="1"/>
    <col min="13116" max="13117" width="9.28515625" style="81"/>
    <col min="13118" max="13118" width="11.28515625" style="81" bestFit="1" customWidth="1"/>
    <col min="13119" max="13358" width="9.28515625" style="81"/>
    <col min="13359" max="13361" width="1.42578125" style="81" customWidth="1"/>
    <col min="13362" max="13362" width="35.28515625" style="81" customWidth="1"/>
    <col min="13363" max="13363" width="4.7109375" style="81" customWidth="1"/>
    <col min="13364" max="13364" width="0.7109375" style="81" customWidth="1"/>
    <col min="13365" max="13365" width="12.28515625" style="81" customWidth="1"/>
    <col min="13366" max="13366" width="0.7109375" style="81" customWidth="1"/>
    <col min="13367" max="13367" width="12.28515625" style="81" customWidth="1"/>
    <col min="13368" max="13368" width="0.7109375" style="81" customWidth="1"/>
    <col min="13369" max="13369" width="12.28515625" style="81" customWidth="1"/>
    <col min="13370" max="13370" width="0.7109375" style="81" customWidth="1"/>
    <col min="13371" max="13371" width="12.28515625" style="81" customWidth="1"/>
    <col min="13372" max="13373" width="9.28515625" style="81"/>
    <col min="13374" max="13374" width="11.28515625" style="81" bestFit="1" customWidth="1"/>
    <col min="13375" max="13614" width="9.28515625" style="81"/>
    <col min="13615" max="13617" width="1.42578125" style="81" customWidth="1"/>
    <col min="13618" max="13618" width="35.28515625" style="81" customWidth="1"/>
    <col min="13619" max="13619" width="4.7109375" style="81" customWidth="1"/>
    <col min="13620" max="13620" width="0.7109375" style="81" customWidth="1"/>
    <col min="13621" max="13621" width="12.28515625" style="81" customWidth="1"/>
    <col min="13622" max="13622" width="0.7109375" style="81" customWidth="1"/>
    <col min="13623" max="13623" width="12.28515625" style="81" customWidth="1"/>
    <col min="13624" max="13624" width="0.7109375" style="81" customWidth="1"/>
    <col min="13625" max="13625" width="12.28515625" style="81" customWidth="1"/>
    <col min="13626" max="13626" width="0.7109375" style="81" customWidth="1"/>
    <col min="13627" max="13627" width="12.28515625" style="81" customWidth="1"/>
    <col min="13628" max="13629" width="9.28515625" style="81"/>
    <col min="13630" max="13630" width="11.28515625" style="81" bestFit="1" customWidth="1"/>
    <col min="13631" max="13870" width="9.28515625" style="81"/>
    <col min="13871" max="13873" width="1.42578125" style="81" customWidth="1"/>
    <col min="13874" max="13874" width="35.28515625" style="81" customWidth="1"/>
    <col min="13875" max="13875" width="4.7109375" style="81" customWidth="1"/>
    <col min="13876" max="13876" width="0.7109375" style="81" customWidth="1"/>
    <col min="13877" max="13877" width="12.28515625" style="81" customWidth="1"/>
    <col min="13878" max="13878" width="0.7109375" style="81" customWidth="1"/>
    <col min="13879" max="13879" width="12.28515625" style="81" customWidth="1"/>
    <col min="13880" max="13880" width="0.7109375" style="81" customWidth="1"/>
    <col min="13881" max="13881" width="12.28515625" style="81" customWidth="1"/>
    <col min="13882" max="13882" width="0.7109375" style="81" customWidth="1"/>
    <col min="13883" max="13883" width="12.28515625" style="81" customWidth="1"/>
    <col min="13884" max="13885" width="9.28515625" style="81"/>
    <col min="13886" max="13886" width="11.28515625" style="81" bestFit="1" customWidth="1"/>
    <col min="13887" max="14126" width="9.28515625" style="81"/>
    <col min="14127" max="14129" width="1.42578125" style="81" customWidth="1"/>
    <col min="14130" max="14130" width="35.28515625" style="81" customWidth="1"/>
    <col min="14131" max="14131" width="4.7109375" style="81" customWidth="1"/>
    <col min="14132" max="14132" width="0.7109375" style="81" customWidth="1"/>
    <col min="14133" max="14133" width="12.28515625" style="81" customWidth="1"/>
    <col min="14134" max="14134" width="0.7109375" style="81" customWidth="1"/>
    <col min="14135" max="14135" width="12.28515625" style="81" customWidth="1"/>
    <col min="14136" max="14136" width="0.7109375" style="81" customWidth="1"/>
    <col min="14137" max="14137" width="12.28515625" style="81" customWidth="1"/>
    <col min="14138" max="14138" width="0.7109375" style="81" customWidth="1"/>
    <col min="14139" max="14139" width="12.28515625" style="81" customWidth="1"/>
    <col min="14140" max="14141" width="9.28515625" style="81"/>
    <col min="14142" max="14142" width="11.28515625" style="81" bestFit="1" customWidth="1"/>
    <col min="14143" max="14382" width="9.28515625" style="81"/>
    <col min="14383" max="14385" width="1.42578125" style="81" customWidth="1"/>
    <col min="14386" max="14386" width="35.28515625" style="81" customWidth="1"/>
    <col min="14387" max="14387" width="4.7109375" style="81" customWidth="1"/>
    <col min="14388" max="14388" width="0.7109375" style="81" customWidth="1"/>
    <col min="14389" max="14389" width="12.28515625" style="81" customWidth="1"/>
    <col min="14390" max="14390" width="0.7109375" style="81" customWidth="1"/>
    <col min="14391" max="14391" width="12.28515625" style="81" customWidth="1"/>
    <col min="14392" max="14392" width="0.7109375" style="81" customWidth="1"/>
    <col min="14393" max="14393" width="12.28515625" style="81" customWidth="1"/>
    <col min="14394" max="14394" width="0.7109375" style="81" customWidth="1"/>
    <col min="14395" max="14395" width="12.28515625" style="81" customWidth="1"/>
    <col min="14396" max="14397" width="9.28515625" style="81"/>
    <col min="14398" max="14398" width="11.28515625" style="81" bestFit="1" customWidth="1"/>
    <col min="14399" max="14638" width="9.28515625" style="81"/>
    <col min="14639" max="14641" width="1.42578125" style="81" customWidth="1"/>
    <col min="14642" max="14642" width="35.28515625" style="81" customWidth="1"/>
    <col min="14643" max="14643" width="4.7109375" style="81" customWidth="1"/>
    <col min="14644" max="14644" width="0.7109375" style="81" customWidth="1"/>
    <col min="14645" max="14645" width="12.28515625" style="81" customWidth="1"/>
    <col min="14646" max="14646" width="0.7109375" style="81" customWidth="1"/>
    <col min="14647" max="14647" width="12.28515625" style="81" customWidth="1"/>
    <col min="14648" max="14648" width="0.7109375" style="81" customWidth="1"/>
    <col min="14649" max="14649" width="12.28515625" style="81" customWidth="1"/>
    <col min="14650" max="14650" width="0.7109375" style="81" customWidth="1"/>
    <col min="14651" max="14651" width="12.28515625" style="81" customWidth="1"/>
    <col min="14652" max="14653" width="9.28515625" style="81"/>
    <col min="14654" max="14654" width="11.28515625" style="81" bestFit="1" customWidth="1"/>
    <col min="14655" max="14894" width="9.28515625" style="81"/>
    <col min="14895" max="14897" width="1.42578125" style="81" customWidth="1"/>
    <col min="14898" max="14898" width="35.28515625" style="81" customWidth="1"/>
    <col min="14899" max="14899" width="4.7109375" style="81" customWidth="1"/>
    <col min="14900" max="14900" width="0.7109375" style="81" customWidth="1"/>
    <col min="14901" max="14901" width="12.28515625" style="81" customWidth="1"/>
    <col min="14902" max="14902" width="0.7109375" style="81" customWidth="1"/>
    <col min="14903" max="14903" width="12.28515625" style="81" customWidth="1"/>
    <col min="14904" max="14904" width="0.7109375" style="81" customWidth="1"/>
    <col min="14905" max="14905" width="12.28515625" style="81" customWidth="1"/>
    <col min="14906" max="14906" width="0.7109375" style="81" customWidth="1"/>
    <col min="14907" max="14907" width="12.28515625" style="81" customWidth="1"/>
    <col min="14908" max="14909" width="9.28515625" style="81"/>
    <col min="14910" max="14910" width="11.28515625" style="81" bestFit="1" customWidth="1"/>
    <col min="14911" max="15150" width="9.28515625" style="81"/>
    <col min="15151" max="15153" width="1.42578125" style="81" customWidth="1"/>
    <col min="15154" max="15154" width="35.28515625" style="81" customWidth="1"/>
    <col min="15155" max="15155" width="4.7109375" style="81" customWidth="1"/>
    <col min="15156" max="15156" width="0.7109375" style="81" customWidth="1"/>
    <col min="15157" max="15157" width="12.28515625" style="81" customWidth="1"/>
    <col min="15158" max="15158" width="0.7109375" style="81" customWidth="1"/>
    <col min="15159" max="15159" width="12.28515625" style="81" customWidth="1"/>
    <col min="15160" max="15160" width="0.7109375" style="81" customWidth="1"/>
    <col min="15161" max="15161" width="12.28515625" style="81" customWidth="1"/>
    <col min="15162" max="15162" width="0.7109375" style="81" customWidth="1"/>
    <col min="15163" max="15163" width="12.28515625" style="81" customWidth="1"/>
    <col min="15164" max="15165" width="9.28515625" style="81"/>
    <col min="15166" max="15166" width="11.28515625" style="81" bestFit="1" customWidth="1"/>
    <col min="15167" max="15406" width="9.28515625" style="81"/>
    <col min="15407" max="15409" width="1.42578125" style="81" customWidth="1"/>
    <col min="15410" max="15410" width="35.28515625" style="81" customWidth="1"/>
    <col min="15411" max="15411" width="4.7109375" style="81" customWidth="1"/>
    <col min="15412" max="15412" width="0.7109375" style="81" customWidth="1"/>
    <col min="15413" max="15413" width="12.28515625" style="81" customWidth="1"/>
    <col min="15414" max="15414" width="0.7109375" style="81" customWidth="1"/>
    <col min="15415" max="15415" width="12.28515625" style="81" customWidth="1"/>
    <col min="15416" max="15416" width="0.7109375" style="81" customWidth="1"/>
    <col min="15417" max="15417" width="12.28515625" style="81" customWidth="1"/>
    <col min="15418" max="15418" width="0.7109375" style="81" customWidth="1"/>
    <col min="15419" max="15419" width="12.28515625" style="81" customWidth="1"/>
    <col min="15420" max="15421" width="9.28515625" style="81"/>
    <col min="15422" max="15422" width="11.28515625" style="81" bestFit="1" customWidth="1"/>
    <col min="15423" max="15662" width="9.28515625" style="81"/>
    <col min="15663" max="15665" width="1.42578125" style="81" customWidth="1"/>
    <col min="15666" max="15666" width="35.28515625" style="81" customWidth="1"/>
    <col min="15667" max="15667" width="4.7109375" style="81" customWidth="1"/>
    <col min="15668" max="15668" width="0.7109375" style="81" customWidth="1"/>
    <col min="15669" max="15669" width="12.28515625" style="81" customWidth="1"/>
    <col min="15670" max="15670" width="0.7109375" style="81" customWidth="1"/>
    <col min="15671" max="15671" width="12.28515625" style="81" customWidth="1"/>
    <col min="15672" max="15672" width="0.7109375" style="81" customWidth="1"/>
    <col min="15673" max="15673" width="12.28515625" style="81" customWidth="1"/>
    <col min="15674" max="15674" width="0.7109375" style="81" customWidth="1"/>
    <col min="15675" max="15675" width="12.28515625" style="81" customWidth="1"/>
    <col min="15676" max="15677" width="9.28515625" style="81"/>
    <col min="15678" max="15678" width="11.28515625" style="81" bestFit="1" customWidth="1"/>
    <col min="15679" max="15918" width="9.28515625" style="81"/>
    <col min="15919" max="15921" width="1.42578125" style="81" customWidth="1"/>
    <col min="15922" max="15922" width="35.28515625" style="81" customWidth="1"/>
    <col min="15923" max="15923" width="4.7109375" style="81" customWidth="1"/>
    <col min="15924" max="15924" width="0.7109375" style="81" customWidth="1"/>
    <col min="15925" max="15925" width="12.28515625" style="81" customWidth="1"/>
    <col min="15926" max="15926" width="0.7109375" style="81" customWidth="1"/>
    <col min="15927" max="15927" width="12.28515625" style="81" customWidth="1"/>
    <col min="15928" max="15928" width="0.7109375" style="81" customWidth="1"/>
    <col min="15929" max="15929" width="12.28515625" style="81" customWidth="1"/>
    <col min="15930" max="15930" width="0.7109375" style="81" customWidth="1"/>
    <col min="15931" max="15931" width="12.28515625" style="81" customWidth="1"/>
    <col min="15932" max="15933" width="9.28515625" style="81"/>
    <col min="15934" max="15934" width="11.28515625" style="81" bestFit="1" customWidth="1"/>
    <col min="15935" max="16174" width="9.28515625" style="81"/>
    <col min="16175" max="16384" width="9.28515625" style="81" customWidth="1"/>
  </cols>
  <sheetData>
    <row r="1" spans="1:13" ht="16.5" customHeight="1" x14ac:dyDescent="0.2">
      <c r="A1" s="68" t="str">
        <f>'Eng 11'!A1</f>
        <v>World Corporation Public Company Limited</v>
      </c>
      <c r="B1" s="75"/>
      <c r="C1" s="75"/>
      <c r="D1" s="75"/>
      <c r="G1" s="136"/>
      <c r="I1" s="78"/>
      <c r="K1" s="139"/>
      <c r="M1" s="78"/>
    </row>
    <row r="2" spans="1:13" ht="16.5" customHeight="1" x14ac:dyDescent="0.2">
      <c r="A2" s="75" t="s">
        <v>80</v>
      </c>
      <c r="B2" s="75"/>
      <c r="C2" s="75"/>
      <c r="D2" s="75"/>
    </row>
    <row r="3" spans="1:13" ht="16.5" customHeight="1" x14ac:dyDescent="0.2">
      <c r="A3" s="35" t="str">
        <f>'Eng 11'!A3</f>
        <v>For the nine-month period ended 30 September 2021</v>
      </c>
      <c r="B3" s="83"/>
      <c r="C3" s="83"/>
      <c r="D3" s="83"/>
      <c r="E3" s="84"/>
      <c r="F3" s="84"/>
      <c r="G3" s="137"/>
      <c r="H3" s="86"/>
      <c r="I3" s="85"/>
      <c r="J3" s="87"/>
      <c r="K3" s="141"/>
      <c r="L3" s="86"/>
      <c r="M3" s="85"/>
    </row>
    <row r="4" spans="1:13" ht="16.5" customHeight="1" x14ac:dyDescent="0.2">
      <c r="A4" s="88"/>
      <c r="B4" s="88"/>
      <c r="C4" s="88"/>
      <c r="D4" s="88"/>
      <c r="F4" s="76"/>
      <c r="G4" s="105"/>
      <c r="H4" s="90"/>
      <c r="I4" s="89"/>
      <c r="J4" s="91"/>
      <c r="K4" s="142"/>
      <c r="L4" s="90"/>
      <c r="M4" s="89"/>
    </row>
    <row r="5" spans="1:13" ht="16.5" customHeight="1" x14ac:dyDescent="0.2">
      <c r="A5" s="88"/>
      <c r="B5" s="88"/>
      <c r="C5" s="88"/>
      <c r="D5" s="88"/>
      <c r="F5" s="76"/>
      <c r="G5" s="105"/>
      <c r="H5" s="90"/>
      <c r="I5" s="89"/>
      <c r="J5" s="91"/>
      <c r="K5" s="142"/>
      <c r="L5" s="90"/>
      <c r="M5" s="89"/>
    </row>
    <row r="6" spans="1:13" ht="16.5" customHeight="1" x14ac:dyDescent="0.2">
      <c r="A6" s="88"/>
      <c r="B6" s="88"/>
      <c r="C6" s="88"/>
      <c r="D6" s="88"/>
      <c r="F6" s="76"/>
      <c r="G6" s="397" t="s">
        <v>3</v>
      </c>
      <c r="H6" s="397"/>
      <c r="I6" s="397"/>
      <c r="J6" s="91"/>
      <c r="K6" s="397" t="s">
        <v>4</v>
      </c>
      <c r="L6" s="397"/>
      <c r="M6" s="397"/>
    </row>
    <row r="7" spans="1:13" ht="16.5" customHeight="1" x14ac:dyDescent="0.2">
      <c r="A7" s="88"/>
      <c r="B7" s="88"/>
      <c r="C7" s="88"/>
      <c r="D7" s="88"/>
      <c r="F7" s="76"/>
      <c r="G7" s="398" t="s">
        <v>42</v>
      </c>
      <c r="H7" s="398"/>
      <c r="I7" s="398"/>
      <c r="J7" s="91"/>
      <c r="K7" s="398" t="s">
        <v>42</v>
      </c>
      <c r="L7" s="398"/>
      <c r="M7" s="398"/>
    </row>
    <row r="8" spans="1:13" ht="16.5" customHeight="1" x14ac:dyDescent="0.2">
      <c r="A8" s="88"/>
      <c r="B8" s="88"/>
      <c r="C8" s="88"/>
      <c r="D8" s="88"/>
      <c r="F8" s="76"/>
      <c r="G8" s="282"/>
      <c r="H8" s="282"/>
      <c r="I8" s="127" t="s">
        <v>172</v>
      </c>
      <c r="J8" s="91"/>
      <c r="K8" s="282"/>
      <c r="L8" s="282"/>
      <c r="M8" s="282"/>
    </row>
    <row r="9" spans="1:13" ht="16.5" customHeight="1" x14ac:dyDescent="0.2">
      <c r="A9" s="88"/>
      <c r="B9" s="88"/>
      <c r="C9" s="88"/>
      <c r="D9" s="88"/>
      <c r="F9" s="76"/>
      <c r="G9" s="127" t="s">
        <v>76</v>
      </c>
      <c r="H9" s="282"/>
      <c r="I9" s="127" t="s">
        <v>76</v>
      </c>
      <c r="J9" s="91"/>
      <c r="K9" s="127" t="s">
        <v>76</v>
      </c>
      <c r="L9" s="92"/>
      <c r="M9" s="127" t="s">
        <v>76</v>
      </c>
    </row>
    <row r="10" spans="1:13" ht="16.5" customHeight="1" x14ac:dyDescent="0.2">
      <c r="A10" s="88"/>
      <c r="B10" s="88"/>
      <c r="C10" s="88"/>
      <c r="D10" s="88"/>
      <c r="F10" s="76"/>
      <c r="G10" s="359" t="s">
        <v>186</v>
      </c>
      <c r="H10" s="128"/>
      <c r="I10" s="359" t="s">
        <v>186</v>
      </c>
      <c r="J10" s="128"/>
      <c r="K10" s="359" t="s">
        <v>186</v>
      </c>
      <c r="L10" s="128"/>
      <c r="M10" s="359" t="s">
        <v>186</v>
      </c>
    </row>
    <row r="11" spans="1:13" ht="16.5" customHeight="1" x14ac:dyDescent="0.2">
      <c r="E11" s="94"/>
      <c r="F11" s="95"/>
      <c r="G11" s="128" t="s">
        <v>127</v>
      </c>
      <c r="H11" s="43"/>
      <c r="I11" s="128" t="s">
        <v>97</v>
      </c>
      <c r="J11" s="43"/>
      <c r="K11" s="128" t="s">
        <v>127</v>
      </c>
      <c r="L11" s="43"/>
      <c r="M11" s="128" t="s">
        <v>97</v>
      </c>
    </row>
    <row r="12" spans="1:13" ht="16.5" customHeight="1" x14ac:dyDescent="0.2">
      <c r="E12" s="238" t="s">
        <v>5</v>
      </c>
      <c r="F12" s="95"/>
      <c r="G12" s="129" t="s">
        <v>2</v>
      </c>
      <c r="H12" s="93"/>
      <c r="I12" s="96" t="s">
        <v>2</v>
      </c>
      <c r="J12" s="97"/>
      <c r="K12" s="134" t="s">
        <v>2</v>
      </c>
      <c r="L12" s="93"/>
      <c r="M12" s="96" t="s">
        <v>2</v>
      </c>
    </row>
    <row r="13" spans="1:13" ht="16.5" customHeight="1" x14ac:dyDescent="0.2">
      <c r="F13" s="95"/>
      <c r="G13" s="130"/>
      <c r="H13" s="93"/>
      <c r="I13" s="98"/>
      <c r="J13" s="97"/>
      <c r="K13" s="135"/>
      <c r="L13" s="93"/>
      <c r="M13" s="98"/>
    </row>
    <row r="14" spans="1:13" ht="16.5" customHeight="1" x14ac:dyDescent="0.2">
      <c r="A14" s="75" t="s">
        <v>64</v>
      </c>
      <c r="G14" s="121"/>
      <c r="I14" s="79"/>
      <c r="K14" s="143"/>
      <c r="M14" s="79"/>
    </row>
    <row r="15" spans="1:13" ht="16.5" customHeight="1" x14ac:dyDescent="0.2">
      <c r="A15" s="81" t="s">
        <v>114</v>
      </c>
      <c r="G15" s="121">
        <f>'Eng 7-8 P&amp;L (9M)'!G40</f>
        <v>97816500</v>
      </c>
      <c r="I15" s="79">
        <f>'Eng 7-8 P&amp;L (9M)'!I40</f>
        <v>58855941</v>
      </c>
      <c r="K15" s="121">
        <f>'Eng 7-8 P&amp;L (9M)'!K40</f>
        <v>55294247</v>
      </c>
      <c r="M15" s="79">
        <f>'Eng 7-8 P&amp;L (9M)'!M40</f>
        <v>89607236</v>
      </c>
    </row>
    <row r="16" spans="1:13" ht="16.5" customHeight="1" x14ac:dyDescent="0.2">
      <c r="A16" s="81" t="s">
        <v>65</v>
      </c>
      <c r="G16" s="121"/>
      <c r="I16" s="79"/>
      <c r="K16" s="121"/>
      <c r="M16" s="79"/>
    </row>
    <row r="17" spans="2:13" ht="16.5" customHeight="1" x14ac:dyDescent="0.2">
      <c r="B17" s="103" t="s">
        <v>157</v>
      </c>
      <c r="E17" s="76">
        <v>14</v>
      </c>
      <c r="G17" s="121">
        <v>670863</v>
      </c>
      <c r="H17" s="90"/>
      <c r="I17" s="79">
        <v>682538</v>
      </c>
      <c r="K17" s="121">
        <v>4074</v>
      </c>
      <c r="L17" s="90"/>
      <c r="M17" s="101">
        <v>4078</v>
      </c>
    </row>
    <row r="18" spans="2:13" ht="16.5" customHeight="1" x14ac:dyDescent="0.2">
      <c r="B18" s="103" t="s">
        <v>144</v>
      </c>
      <c r="G18" s="121">
        <v>0</v>
      </c>
      <c r="H18" s="90"/>
      <c r="I18" s="79">
        <v>114</v>
      </c>
      <c r="K18" s="121">
        <v>0</v>
      </c>
      <c r="L18" s="90"/>
      <c r="M18" s="101">
        <v>0</v>
      </c>
    </row>
    <row r="19" spans="2:13" ht="16.5" customHeight="1" x14ac:dyDescent="0.2">
      <c r="B19" s="103" t="s">
        <v>93</v>
      </c>
      <c r="G19" s="121">
        <v>73903</v>
      </c>
      <c r="H19" s="90"/>
      <c r="I19" s="101">
        <v>30646</v>
      </c>
      <c r="K19" s="121">
        <v>73903</v>
      </c>
      <c r="L19" s="90"/>
      <c r="M19" s="101">
        <v>30646</v>
      </c>
    </row>
    <row r="20" spans="2:13" ht="16.5" customHeight="1" x14ac:dyDescent="0.2">
      <c r="B20" s="103" t="s">
        <v>105</v>
      </c>
      <c r="G20" s="121">
        <v>0</v>
      </c>
      <c r="H20" s="90"/>
      <c r="I20" s="101">
        <v>2668430</v>
      </c>
      <c r="K20" s="121">
        <v>0</v>
      </c>
      <c r="L20" s="90"/>
      <c r="M20" s="101">
        <v>0</v>
      </c>
    </row>
    <row r="21" spans="2:13" ht="16.5" customHeight="1" x14ac:dyDescent="0.2">
      <c r="B21" s="103" t="s">
        <v>196</v>
      </c>
      <c r="E21" s="76">
        <v>18</v>
      </c>
      <c r="G21" s="121">
        <v>30000000</v>
      </c>
      <c r="H21" s="90"/>
      <c r="I21" s="101"/>
      <c r="K21" s="121">
        <v>30000000</v>
      </c>
      <c r="L21" s="90"/>
      <c r="M21" s="101"/>
    </row>
    <row r="22" spans="2:13" ht="16.5" customHeight="1" x14ac:dyDescent="0.2">
      <c r="B22" s="103" t="s">
        <v>115</v>
      </c>
      <c r="E22" s="76" t="s">
        <v>175</v>
      </c>
      <c r="G22" s="121">
        <v>0</v>
      </c>
      <c r="H22" s="90"/>
      <c r="I22" s="101">
        <v>0</v>
      </c>
      <c r="K22" s="121">
        <v>-60000000</v>
      </c>
      <c r="L22" s="90"/>
      <c r="M22" s="101">
        <v>-90500000</v>
      </c>
    </row>
    <row r="23" spans="2:13" ht="16.5" customHeight="1" x14ac:dyDescent="0.2">
      <c r="B23" s="45" t="s">
        <v>158</v>
      </c>
      <c r="E23" s="76">
        <v>12</v>
      </c>
      <c r="G23" s="121">
        <v>846245</v>
      </c>
      <c r="H23" s="90"/>
      <c r="I23" s="101">
        <v>0</v>
      </c>
      <c r="K23" s="121">
        <v>-32000000</v>
      </c>
      <c r="L23" s="90"/>
      <c r="M23" s="101">
        <v>0</v>
      </c>
    </row>
    <row r="24" spans="2:13" ht="16.5" customHeight="1" x14ac:dyDescent="0.2">
      <c r="B24" s="45" t="s">
        <v>163</v>
      </c>
      <c r="G24" s="121"/>
      <c r="H24" s="90"/>
      <c r="I24" s="101"/>
      <c r="K24" s="121"/>
      <c r="L24" s="90"/>
      <c r="M24" s="101"/>
    </row>
    <row r="25" spans="2:13" ht="16.5" customHeight="1" x14ac:dyDescent="0.2">
      <c r="C25" s="81" t="s">
        <v>166</v>
      </c>
      <c r="E25" s="81"/>
      <c r="F25" s="81"/>
      <c r="G25" s="121"/>
      <c r="H25" s="90"/>
      <c r="I25" s="101"/>
      <c r="K25" s="121"/>
      <c r="L25" s="81"/>
      <c r="M25" s="81"/>
    </row>
    <row r="26" spans="2:13" ht="16.5" customHeight="1" x14ac:dyDescent="0.2">
      <c r="C26" s="81" t="s">
        <v>167</v>
      </c>
      <c r="E26" s="76">
        <v>12</v>
      </c>
      <c r="G26" s="121">
        <v>-17467</v>
      </c>
      <c r="H26" s="90"/>
      <c r="I26" s="101">
        <v>0</v>
      </c>
      <c r="K26" s="121">
        <v>0</v>
      </c>
      <c r="L26" s="90"/>
      <c r="M26" s="101">
        <v>0</v>
      </c>
    </row>
    <row r="27" spans="2:13" ht="16.5" customHeight="1" x14ac:dyDescent="0.2">
      <c r="B27" s="103" t="s">
        <v>107</v>
      </c>
      <c r="G27" s="121">
        <v>1314300</v>
      </c>
      <c r="H27" s="90"/>
      <c r="I27" s="79">
        <v>1992037</v>
      </c>
      <c r="K27" s="121">
        <v>0</v>
      </c>
      <c r="L27" s="90"/>
      <c r="M27" s="101">
        <v>0</v>
      </c>
    </row>
    <row r="28" spans="2:13" ht="16.5" customHeight="1" x14ac:dyDescent="0.2">
      <c r="B28" s="103" t="s">
        <v>180</v>
      </c>
      <c r="E28" s="76">
        <v>11</v>
      </c>
      <c r="G28" s="121">
        <v>-17508482</v>
      </c>
      <c r="H28" s="90"/>
      <c r="I28" s="101">
        <v>0</v>
      </c>
      <c r="K28" s="121">
        <v>0</v>
      </c>
      <c r="L28" s="90"/>
      <c r="M28" s="101">
        <v>0</v>
      </c>
    </row>
    <row r="29" spans="2:13" ht="16.149999999999999" customHeight="1" x14ac:dyDescent="0.2">
      <c r="B29" s="103" t="s">
        <v>66</v>
      </c>
      <c r="G29" s="121">
        <v>-2010226</v>
      </c>
      <c r="H29" s="90"/>
      <c r="I29" s="101">
        <v>-2008988</v>
      </c>
      <c r="K29" s="121">
        <v>-6104128</v>
      </c>
      <c r="L29" s="90"/>
      <c r="M29" s="79">
        <v>-7900364</v>
      </c>
    </row>
    <row r="30" spans="2:13" ht="16.5" customHeight="1" x14ac:dyDescent="0.2">
      <c r="B30" s="103" t="s">
        <v>94</v>
      </c>
      <c r="G30" s="123">
        <v>288395</v>
      </c>
      <c r="H30" s="89"/>
      <c r="I30" s="248">
        <v>0</v>
      </c>
      <c r="J30" s="249"/>
      <c r="K30" s="123">
        <v>294707</v>
      </c>
      <c r="L30" s="250"/>
      <c r="M30" s="248">
        <v>10367</v>
      </c>
    </row>
    <row r="31" spans="2:13" ht="16.5" customHeight="1" x14ac:dyDescent="0.2">
      <c r="G31" s="122"/>
      <c r="H31" s="82"/>
      <c r="J31" s="82"/>
      <c r="K31" s="144"/>
      <c r="L31" s="82"/>
    </row>
    <row r="32" spans="2:13" ht="16.5" customHeight="1" x14ac:dyDescent="0.2">
      <c r="G32" s="121">
        <f>SUM(G15:G30)</f>
        <v>111474031</v>
      </c>
      <c r="H32" s="82"/>
      <c r="I32" s="101">
        <f>SUM(I15:I30)</f>
        <v>62220718</v>
      </c>
      <c r="K32" s="121">
        <f>SUM(K15:K30)</f>
        <v>-12437197</v>
      </c>
      <c r="L32" s="82"/>
      <c r="M32" s="101">
        <f>SUM(M15:M30)</f>
        <v>-8748037</v>
      </c>
    </row>
    <row r="33" spans="1:13" ht="16.5" customHeight="1" x14ac:dyDescent="0.2">
      <c r="A33" s="81" t="s">
        <v>67</v>
      </c>
      <c r="G33" s="121"/>
      <c r="H33" s="90"/>
      <c r="I33" s="79"/>
      <c r="K33" s="143"/>
      <c r="L33" s="90"/>
      <c r="M33" s="79"/>
    </row>
    <row r="34" spans="1:13" ht="16.5" customHeight="1" x14ac:dyDescent="0.2">
      <c r="B34" s="251" t="s">
        <v>108</v>
      </c>
      <c r="C34" s="252"/>
      <c r="D34" s="252"/>
      <c r="G34" s="121">
        <v>-16590</v>
      </c>
      <c r="H34" s="90"/>
      <c r="I34" s="79">
        <v>2354899</v>
      </c>
      <c r="K34" s="121">
        <v>-1545930</v>
      </c>
      <c r="L34" s="90"/>
      <c r="M34" s="79">
        <v>-728717</v>
      </c>
    </row>
    <row r="35" spans="1:13" ht="16.5" customHeight="1" x14ac:dyDescent="0.2">
      <c r="B35" s="251" t="s">
        <v>11</v>
      </c>
      <c r="C35" s="252"/>
      <c r="D35" s="252"/>
      <c r="G35" s="121">
        <v>871663460</v>
      </c>
      <c r="H35" s="89"/>
      <c r="I35" s="79">
        <v>-68028494</v>
      </c>
      <c r="K35" s="124">
        <v>-155304201</v>
      </c>
      <c r="L35" s="89"/>
      <c r="M35" s="79">
        <v>-165078403</v>
      </c>
    </row>
    <row r="36" spans="1:13" ht="16.5" customHeight="1" x14ac:dyDescent="0.2">
      <c r="B36" s="251" t="s">
        <v>16</v>
      </c>
      <c r="C36" s="252"/>
      <c r="D36" s="252"/>
      <c r="G36" s="121">
        <v>-786002</v>
      </c>
      <c r="H36" s="89"/>
      <c r="I36" s="101">
        <v>-18000</v>
      </c>
      <c r="K36" s="124">
        <v>-204227</v>
      </c>
      <c r="L36" s="89"/>
      <c r="M36" s="101">
        <v>-18000</v>
      </c>
    </row>
    <row r="37" spans="1:13" ht="16.5" customHeight="1" x14ac:dyDescent="0.2">
      <c r="B37" s="253" t="s">
        <v>21</v>
      </c>
      <c r="C37" s="252"/>
      <c r="D37" s="252"/>
      <c r="G37" s="120">
        <v>-308173945</v>
      </c>
      <c r="H37" s="90"/>
      <c r="I37" s="147">
        <v>92542032</v>
      </c>
      <c r="K37" s="120">
        <v>-1328794</v>
      </c>
      <c r="L37" s="90"/>
      <c r="M37" s="147">
        <v>90196872</v>
      </c>
    </row>
    <row r="38" spans="1:13" ht="16.5" customHeight="1" x14ac:dyDescent="0.2">
      <c r="G38" s="124"/>
      <c r="H38" s="89"/>
      <c r="I38" s="90"/>
      <c r="K38" s="145"/>
      <c r="L38" s="89"/>
      <c r="M38" s="90"/>
    </row>
    <row r="39" spans="1:13" ht="16.5" customHeight="1" x14ac:dyDescent="0.2">
      <c r="A39" s="81" t="s">
        <v>111</v>
      </c>
      <c r="G39" s="121">
        <f>SUM(G32:G37)</f>
        <v>674160954</v>
      </c>
      <c r="H39" s="89"/>
      <c r="I39" s="101">
        <f>SUM(I32:I37)</f>
        <v>89071155</v>
      </c>
      <c r="K39" s="125">
        <f>SUM(K32:K37)</f>
        <v>-170820349</v>
      </c>
      <c r="L39" s="89"/>
      <c r="M39" s="89">
        <f>SUM(M32:M37)</f>
        <v>-84376285</v>
      </c>
    </row>
    <row r="40" spans="1:13" ht="16.5" customHeight="1" x14ac:dyDescent="0.2">
      <c r="B40" s="103" t="s">
        <v>68</v>
      </c>
      <c r="G40" s="120">
        <v>-49753467</v>
      </c>
      <c r="H40" s="105"/>
      <c r="I40" s="99">
        <v>-10228092</v>
      </c>
      <c r="J40" s="106"/>
      <c r="K40" s="149">
        <v>-4847658</v>
      </c>
      <c r="L40" s="105"/>
      <c r="M40" s="104">
        <v>-348736</v>
      </c>
    </row>
    <row r="41" spans="1:13" ht="16.5" customHeight="1" x14ac:dyDescent="0.2">
      <c r="G41" s="121"/>
      <c r="H41" s="89"/>
      <c r="I41" s="79"/>
      <c r="K41" s="121"/>
      <c r="L41" s="89"/>
      <c r="M41" s="79"/>
    </row>
    <row r="42" spans="1:13" ht="16.5" customHeight="1" x14ac:dyDescent="0.2">
      <c r="A42" s="81" t="s">
        <v>112</v>
      </c>
      <c r="G42" s="120">
        <f>SUM(G39:G40)</f>
        <v>624407487</v>
      </c>
      <c r="H42" s="90"/>
      <c r="I42" s="99">
        <f>SUM(I39:I40)</f>
        <v>78843063</v>
      </c>
      <c r="K42" s="123">
        <f>SUM(K39:K40)</f>
        <v>-175668007</v>
      </c>
      <c r="L42" s="90"/>
      <c r="M42" s="86">
        <f>SUM(M39:M40)</f>
        <v>-84725021</v>
      </c>
    </row>
    <row r="43" spans="1:13" ht="16.5" customHeight="1" x14ac:dyDescent="0.2">
      <c r="G43" s="101"/>
      <c r="I43" s="79"/>
      <c r="J43" s="79"/>
      <c r="K43" s="146"/>
      <c r="M43" s="79"/>
    </row>
    <row r="44" spans="1:13" ht="16.5" customHeight="1" x14ac:dyDescent="0.2">
      <c r="G44" s="101"/>
      <c r="I44" s="79"/>
      <c r="J44" s="79"/>
      <c r="K44" s="146"/>
      <c r="M44" s="79"/>
    </row>
    <row r="45" spans="1:13" ht="16.5" customHeight="1" x14ac:dyDescent="0.2">
      <c r="G45" s="101"/>
      <c r="I45" s="79"/>
      <c r="J45" s="79"/>
      <c r="K45" s="146"/>
      <c r="M45" s="79"/>
    </row>
    <row r="46" spans="1:13" ht="16.5" customHeight="1" x14ac:dyDescent="0.2">
      <c r="G46" s="101"/>
      <c r="I46" s="79"/>
      <c r="J46" s="79"/>
      <c r="K46" s="146"/>
      <c r="M46" s="79"/>
    </row>
    <row r="47" spans="1:13" ht="16.5" customHeight="1" x14ac:dyDescent="0.2">
      <c r="G47" s="101"/>
      <c r="I47" s="79"/>
      <c r="J47" s="79"/>
      <c r="K47" s="146"/>
      <c r="M47" s="79"/>
    </row>
    <row r="48" spans="1:13" ht="16.5" customHeight="1" x14ac:dyDescent="0.2">
      <c r="G48" s="101"/>
      <c r="I48" s="79"/>
      <c r="J48" s="79"/>
      <c r="K48" s="146"/>
      <c r="M48" s="79"/>
    </row>
    <row r="49" spans="1:13" ht="16.5" customHeight="1" x14ac:dyDescent="0.2">
      <c r="G49" s="101"/>
      <c r="I49" s="79"/>
      <c r="J49" s="79"/>
      <c r="K49" s="146"/>
      <c r="M49" s="79"/>
    </row>
    <row r="50" spans="1:13" ht="16.5" customHeight="1" x14ac:dyDescent="0.2">
      <c r="G50" s="101"/>
      <c r="I50" s="79"/>
      <c r="J50" s="79"/>
      <c r="K50" s="146"/>
      <c r="M50" s="79"/>
    </row>
    <row r="51" spans="1:13" ht="15" customHeight="1" x14ac:dyDescent="0.2">
      <c r="G51" s="101"/>
      <c r="I51" s="79"/>
      <c r="J51" s="79"/>
      <c r="K51" s="146"/>
      <c r="M51" s="79"/>
    </row>
    <row r="52" spans="1:13" ht="11.25" customHeight="1" x14ac:dyDescent="0.2">
      <c r="G52" s="101"/>
      <c r="I52" s="79"/>
      <c r="J52" s="79"/>
      <c r="K52" s="146"/>
      <c r="M52" s="79"/>
    </row>
    <row r="53" spans="1:13" ht="21.95" customHeight="1" x14ac:dyDescent="0.2">
      <c r="A53" s="399" t="str">
        <f>A110</f>
        <v>The condensed notes to the interim financial information on page 14 to 30 are an integral part of these interim financial information.</v>
      </c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</row>
    <row r="54" spans="1:13" ht="16.5" customHeight="1" x14ac:dyDescent="0.2">
      <c r="A54" s="68" t="str">
        <f>A1</f>
        <v>World Corporation Public Company Limited</v>
      </c>
      <c r="B54" s="75"/>
      <c r="C54" s="75"/>
      <c r="D54" s="75"/>
      <c r="G54" s="136"/>
      <c r="I54" s="78"/>
      <c r="K54" s="139"/>
      <c r="M54" s="78"/>
    </row>
    <row r="55" spans="1:13" ht="16.5" customHeight="1" x14ac:dyDescent="0.2">
      <c r="A55" s="75" t="s">
        <v>80</v>
      </c>
      <c r="B55" s="75"/>
      <c r="C55" s="75"/>
      <c r="D55" s="75"/>
    </row>
    <row r="56" spans="1:13" ht="16.5" customHeight="1" x14ac:dyDescent="0.2">
      <c r="A56" s="83" t="str">
        <f>A3</f>
        <v>For the nine-month period ended 30 September 2021</v>
      </c>
      <c r="B56" s="83"/>
      <c r="C56" s="83"/>
      <c r="D56" s="83"/>
      <c r="E56" s="84"/>
      <c r="F56" s="84"/>
      <c r="G56" s="137"/>
      <c r="H56" s="86"/>
      <c r="I56" s="85"/>
      <c r="J56" s="87"/>
      <c r="K56" s="141"/>
      <c r="L56" s="86"/>
      <c r="M56" s="85"/>
    </row>
    <row r="57" spans="1:13" s="107" customFormat="1" ht="16.5" customHeight="1" x14ac:dyDescent="0.2">
      <c r="E57" s="76"/>
      <c r="F57" s="76"/>
      <c r="G57" s="105"/>
      <c r="H57" s="90"/>
      <c r="I57" s="89"/>
      <c r="J57" s="91"/>
      <c r="K57" s="142"/>
      <c r="L57" s="90"/>
      <c r="M57" s="89"/>
    </row>
    <row r="58" spans="1:13" s="107" customFormat="1" ht="16.5" customHeight="1" x14ac:dyDescent="0.2">
      <c r="E58" s="76"/>
      <c r="F58" s="76"/>
      <c r="G58" s="105"/>
      <c r="H58" s="90"/>
      <c r="I58" s="89"/>
      <c r="J58" s="91"/>
      <c r="K58" s="142"/>
      <c r="L58" s="90"/>
      <c r="M58" s="89"/>
    </row>
    <row r="59" spans="1:13" s="107" customFormat="1" ht="15.95" customHeight="1" x14ac:dyDescent="0.2">
      <c r="E59" s="76"/>
      <c r="F59" s="76"/>
      <c r="G59" s="397" t="s">
        <v>3</v>
      </c>
      <c r="H59" s="397"/>
      <c r="I59" s="397"/>
      <c r="J59" s="91"/>
      <c r="K59" s="397" t="s">
        <v>4</v>
      </c>
      <c r="L59" s="397"/>
      <c r="M59" s="397"/>
    </row>
    <row r="60" spans="1:13" ht="15.95" customHeight="1" x14ac:dyDescent="0.2">
      <c r="A60" s="88"/>
      <c r="B60" s="88"/>
      <c r="C60" s="88"/>
      <c r="D60" s="88"/>
      <c r="F60" s="76"/>
      <c r="G60" s="398" t="s">
        <v>42</v>
      </c>
      <c r="H60" s="398"/>
      <c r="I60" s="398"/>
      <c r="J60" s="91"/>
      <c r="K60" s="398" t="s">
        <v>42</v>
      </c>
      <c r="L60" s="398"/>
      <c r="M60" s="398"/>
    </row>
    <row r="61" spans="1:13" ht="15.95" customHeight="1" x14ac:dyDescent="0.2">
      <c r="A61" s="88"/>
      <c r="B61" s="88"/>
      <c r="C61" s="88"/>
      <c r="D61" s="88"/>
      <c r="F61" s="76"/>
      <c r="G61" s="282"/>
      <c r="H61" s="282"/>
      <c r="I61" s="127" t="s">
        <v>172</v>
      </c>
      <c r="J61" s="91"/>
      <c r="K61" s="282"/>
      <c r="L61" s="282"/>
      <c r="M61" s="282"/>
    </row>
    <row r="62" spans="1:13" ht="15.95" customHeight="1" x14ac:dyDescent="0.2">
      <c r="A62" s="88"/>
      <c r="B62" s="88"/>
      <c r="C62" s="88"/>
      <c r="D62" s="88"/>
      <c r="F62" s="76"/>
      <c r="G62" s="127" t="s">
        <v>76</v>
      </c>
      <c r="H62" s="282"/>
      <c r="I62" s="127" t="s">
        <v>76</v>
      </c>
      <c r="J62" s="91"/>
      <c r="K62" s="127" t="s">
        <v>76</v>
      </c>
      <c r="L62" s="92"/>
      <c r="M62" s="127" t="s">
        <v>76</v>
      </c>
    </row>
    <row r="63" spans="1:13" ht="15.95" customHeight="1" x14ac:dyDescent="0.2">
      <c r="A63" s="88"/>
      <c r="B63" s="88"/>
      <c r="C63" s="88"/>
      <c r="D63" s="88"/>
      <c r="F63" s="76"/>
      <c r="G63" s="359" t="s">
        <v>186</v>
      </c>
      <c r="H63" s="128"/>
      <c r="I63" s="359" t="s">
        <v>186</v>
      </c>
      <c r="J63" s="128"/>
      <c r="K63" s="359" t="s">
        <v>186</v>
      </c>
      <c r="L63" s="128"/>
      <c r="M63" s="359" t="s">
        <v>186</v>
      </c>
    </row>
    <row r="64" spans="1:13" ht="15.95" customHeight="1" x14ac:dyDescent="0.2">
      <c r="E64" s="94"/>
      <c r="F64" s="95"/>
      <c r="G64" s="128" t="s">
        <v>127</v>
      </c>
      <c r="H64" s="43"/>
      <c r="I64" s="128" t="s">
        <v>97</v>
      </c>
      <c r="J64" s="43"/>
      <c r="K64" s="128" t="s">
        <v>127</v>
      </c>
      <c r="L64" s="43"/>
      <c r="M64" s="128" t="s">
        <v>97</v>
      </c>
    </row>
    <row r="65" spans="1:13" ht="15.95" customHeight="1" x14ac:dyDescent="0.2">
      <c r="E65" s="44" t="s">
        <v>5</v>
      </c>
      <c r="F65" s="95"/>
      <c r="G65" s="129" t="s">
        <v>2</v>
      </c>
      <c r="H65" s="93"/>
      <c r="I65" s="96" t="s">
        <v>2</v>
      </c>
      <c r="J65" s="97"/>
      <c r="K65" s="134" t="s">
        <v>2</v>
      </c>
      <c r="L65" s="93"/>
      <c r="M65" s="96" t="s">
        <v>2</v>
      </c>
    </row>
    <row r="66" spans="1:13" ht="9.9499999999999993" customHeight="1" x14ac:dyDescent="0.2">
      <c r="E66" s="94"/>
      <c r="F66" s="95"/>
      <c r="G66" s="130"/>
      <c r="H66" s="93"/>
      <c r="I66" s="98"/>
      <c r="J66" s="97"/>
      <c r="K66" s="135"/>
      <c r="L66" s="93"/>
      <c r="M66" s="98"/>
    </row>
    <row r="67" spans="1:13" ht="15.95" customHeight="1" x14ac:dyDescent="0.2">
      <c r="A67" s="75" t="s">
        <v>71</v>
      </c>
      <c r="G67" s="121"/>
      <c r="H67" s="90"/>
      <c r="I67" s="79"/>
      <c r="K67" s="143"/>
      <c r="L67" s="90"/>
      <c r="M67" s="79"/>
    </row>
    <row r="68" spans="1:13" ht="15.95" customHeight="1" x14ac:dyDescent="0.2">
      <c r="A68" s="81" t="s">
        <v>145</v>
      </c>
      <c r="G68" s="121">
        <v>0</v>
      </c>
      <c r="H68" s="90"/>
      <c r="I68" s="79">
        <v>618326</v>
      </c>
      <c r="K68" s="143">
        <v>0</v>
      </c>
      <c r="L68" s="90"/>
      <c r="M68" s="13">
        <v>0</v>
      </c>
    </row>
    <row r="69" spans="1:13" ht="15.95" customHeight="1" x14ac:dyDescent="0.2">
      <c r="A69" s="252" t="s">
        <v>170</v>
      </c>
      <c r="G69" s="121">
        <v>-400000</v>
      </c>
      <c r="H69" s="90"/>
      <c r="I69" s="13">
        <v>0</v>
      </c>
      <c r="K69" s="143">
        <v>0</v>
      </c>
      <c r="L69" s="90"/>
      <c r="M69" s="13">
        <v>0</v>
      </c>
    </row>
    <row r="70" spans="1:13" ht="15.95" customHeight="1" x14ac:dyDescent="0.2">
      <c r="A70" s="252" t="s">
        <v>176</v>
      </c>
      <c r="B70" s="252"/>
      <c r="C70" s="252"/>
      <c r="D70" s="252"/>
      <c r="G70" s="121">
        <v>0</v>
      </c>
      <c r="H70" s="101"/>
      <c r="I70" s="13">
        <v>0</v>
      </c>
      <c r="K70" s="121"/>
      <c r="L70" s="101"/>
      <c r="M70" s="101">
        <v>342500978</v>
      </c>
    </row>
    <row r="71" spans="1:13" ht="15.95" customHeight="1" x14ac:dyDescent="0.2">
      <c r="A71" s="252" t="s">
        <v>177</v>
      </c>
      <c r="B71" s="252"/>
      <c r="C71" s="252"/>
      <c r="D71" s="252"/>
      <c r="G71" s="121">
        <v>0</v>
      </c>
      <c r="H71" s="101"/>
      <c r="I71" s="13">
        <v>0</v>
      </c>
      <c r="K71" s="121"/>
      <c r="L71" s="101"/>
      <c r="M71" s="13">
        <v>-1700000</v>
      </c>
    </row>
    <row r="72" spans="1:13" ht="15.95" customHeight="1" x14ac:dyDescent="0.2">
      <c r="A72" s="252" t="s">
        <v>69</v>
      </c>
      <c r="B72" s="252"/>
      <c r="C72" s="252"/>
      <c r="D72" s="252"/>
      <c r="E72" s="76">
        <v>19</v>
      </c>
      <c r="G72" s="121">
        <v>0</v>
      </c>
      <c r="H72" s="101"/>
      <c r="I72" s="13">
        <v>0</v>
      </c>
      <c r="K72" s="121">
        <v>43600000</v>
      </c>
      <c r="L72" s="101"/>
      <c r="M72" s="13">
        <v>0</v>
      </c>
    </row>
    <row r="73" spans="1:13" ht="15.95" customHeight="1" x14ac:dyDescent="0.2">
      <c r="A73" s="252" t="s">
        <v>161</v>
      </c>
      <c r="B73" s="252"/>
      <c r="C73" s="252"/>
      <c r="D73" s="252"/>
      <c r="G73" s="121"/>
      <c r="H73" s="101"/>
      <c r="I73" s="13"/>
      <c r="K73" s="121"/>
      <c r="L73" s="101"/>
      <c r="M73" s="13"/>
    </row>
    <row r="74" spans="1:13" ht="15.95" customHeight="1" x14ac:dyDescent="0.2">
      <c r="A74" s="252"/>
      <c r="B74" s="252" t="s">
        <v>160</v>
      </c>
      <c r="C74" s="252"/>
      <c r="D74" s="252"/>
      <c r="E74" s="76">
        <v>12</v>
      </c>
      <c r="G74" s="121">
        <v>-180783538</v>
      </c>
      <c r="H74" s="101"/>
      <c r="I74" s="13">
        <v>0</v>
      </c>
      <c r="K74" s="121">
        <v>-183600000</v>
      </c>
      <c r="L74" s="101"/>
      <c r="M74" s="13">
        <v>0</v>
      </c>
    </row>
    <row r="75" spans="1:13" ht="15.95" customHeight="1" x14ac:dyDescent="0.2">
      <c r="A75" s="252" t="s">
        <v>159</v>
      </c>
      <c r="B75" s="252"/>
      <c r="C75" s="252"/>
      <c r="D75" s="252"/>
      <c r="E75" s="76">
        <v>12</v>
      </c>
      <c r="G75" s="121">
        <v>74690133</v>
      </c>
      <c r="H75" s="101"/>
      <c r="I75" s="13">
        <v>0</v>
      </c>
      <c r="K75" s="121">
        <v>107000000</v>
      </c>
      <c r="L75" s="101"/>
      <c r="M75" s="13">
        <v>0</v>
      </c>
    </row>
    <row r="76" spans="1:13" ht="15.95" customHeight="1" x14ac:dyDescent="0.2">
      <c r="A76" s="252" t="s">
        <v>109</v>
      </c>
      <c r="B76" s="252"/>
      <c r="C76" s="252"/>
      <c r="D76" s="252"/>
      <c r="G76" s="121"/>
      <c r="H76" s="101"/>
      <c r="I76" s="101"/>
      <c r="K76" s="121"/>
      <c r="L76" s="101"/>
      <c r="M76" s="101"/>
    </row>
    <row r="77" spans="1:13" ht="15.95" customHeight="1" x14ac:dyDescent="0.2">
      <c r="A77" s="252"/>
      <c r="B77" s="252" t="s">
        <v>110</v>
      </c>
      <c r="C77" s="252"/>
      <c r="D77" s="252"/>
      <c r="G77" s="121">
        <v>0</v>
      </c>
      <c r="H77" s="101"/>
      <c r="I77" s="101">
        <v>0</v>
      </c>
      <c r="K77" s="121">
        <v>0</v>
      </c>
      <c r="L77" s="101"/>
      <c r="M77" s="101">
        <v>-350000000</v>
      </c>
    </row>
    <row r="78" spans="1:13" ht="15.95" customHeight="1" x14ac:dyDescent="0.2">
      <c r="A78" s="252" t="s">
        <v>70</v>
      </c>
      <c r="B78" s="252"/>
      <c r="C78" s="252"/>
      <c r="D78" s="252"/>
      <c r="G78" s="120">
        <v>40587</v>
      </c>
      <c r="H78" s="101"/>
      <c r="I78" s="99">
        <v>32134</v>
      </c>
      <c r="K78" s="120">
        <v>8021</v>
      </c>
      <c r="L78" s="101"/>
      <c r="M78" s="99">
        <v>18605607</v>
      </c>
    </row>
    <row r="79" spans="1:13" ht="9.9499999999999993" customHeight="1" x14ac:dyDescent="0.2">
      <c r="E79" s="94"/>
      <c r="F79" s="95"/>
      <c r="G79" s="130"/>
      <c r="H79" s="93"/>
      <c r="I79" s="98"/>
      <c r="J79" s="97"/>
      <c r="K79" s="130"/>
      <c r="L79" s="93"/>
      <c r="M79" s="98"/>
    </row>
    <row r="80" spans="1:13" ht="15.95" customHeight="1" x14ac:dyDescent="0.2">
      <c r="A80" s="81" t="s">
        <v>169</v>
      </c>
      <c r="G80" s="120">
        <f>SUM(G67:G78)</f>
        <v>-106452818</v>
      </c>
      <c r="H80" s="90"/>
      <c r="I80" s="99">
        <f>SUM(I67:I78)</f>
        <v>650460</v>
      </c>
      <c r="K80" s="123">
        <f>SUM(K67:K78)</f>
        <v>-32991979</v>
      </c>
      <c r="L80" s="90"/>
      <c r="M80" s="86">
        <f>SUM(M67:M78)</f>
        <v>9406585</v>
      </c>
    </row>
    <row r="81" spans="1:13" ht="12" customHeight="1" x14ac:dyDescent="0.2">
      <c r="G81" s="124"/>
      <c r="H81" s="80"/>
      <c r="I81" s="100"/>
      <c r="K81" s="145"/>
      <c r="L81" s="80"/>
      <c r="M81" s="90"/>
    </row>
    <row r="82" spans="1:13" ht="15.95" customHeight="1" x14ac:dyDescent="0.2">
      <c r="A82" s="75" t="s">
        <v>72</v>
      </c>
      <c r="G82" s="121"/>
      <c r="H82" s="90"/>
      <c r="I82" s="79"/>
      <c r="K82" s="143"/>
      <c r="L82" s="90"/>
      <c r="M82" s="79"/>
    </row>
    <row r="83" spans="1:13" ht="15.95" customHeight="1" x14ac:dyDescent="0.2">
      <c r="A83" s="81" t="s">
        <v>168</v>
      </c>
      <c r="E83" s="76">
        <v>16</v>
      </c>
      <c r="G83" s="121">
        <v>-382172484</v>
      </c>
      <c r="H83" s="90"/>
      <c r="I83" s="105">
        <v>-61993750</v>
      </c>
      <c r="K83" s="143">
        <v>0</v>
      </c>
      <c r="L83" s="90"/>
      <c r="M83" s="105">
        <v>0</v>
      </c>
    </row>
    <row r="84" spans="1:13" ht="15.95" customHeight="1" x14ac:dyDescent="0.2">
      <c r="A84" s="81" t="s">
        <v>126</v>
      </c>
      <c r="G84" s="122"/>
      <c r="K84" s="144"/>
    </row>
    <row r="85" spans="1:13" ht="15.95" customHeight="1" x14ac:dyDescent="0.2">
      <c r="B85" s="81" t="s">
        <v>129</v>
      </c>
      <c r="E85" s="76" t="s">
        <v>194</v>
      </c>
      <c r="G85" s="125">
        <v>100000</v>
      </c>
      <c r="H85" s="90"/>
      <c r="I85" s="105">
        <v>19900000</v>
      </c>
      <c r="K85" s="125">
        <v>25000000</v>
      </c>
      <c r="L85" s="90"/>
      <c r="M85" s="105">
        <v>89650000</v>
      </c>
    </row>
    <row r="86" spans="1:13" ht="15.95" customHeight="1" x14ac:dyDescent="0.2">
      <c r="A86" s="81" t="s">
        <v>131</v>
      </c>
      <c r="G86" s="125"/>
      <c r="H86" s="90"/>
      <c r="I86" s="105"/>
      <c r="K86" s="125"/>
      <c r="L86" s="90"/>
      <c r="M86" s="105"/>
    </row>
    <row r="87" spans="1:13" ht="15.95" customHeight="1" x14ac:dyDescent="0.2">
      <c r="B87" s="81" t="s">
        <v>129</v>
      </c>
      <c r="E87" s="76" t="s">
        <v>194</v>
      </c>
      <c r="G87" s="125">
        <v>-30000000</v>
      </c>
      <c r="H87" s="90"/>
      <c r="I87" s="105">
        <v>0</v>
      </c>
      <c r="K87" s="125">
        <v>-55350000</v>
      </c>
      <c r="L87" s="90"/>
      <c r="M87" s="105">
        <v>-22100000</v>
      </c>
    </row>
    <row r="88" spans="1:13" ht="15.95" customHeight="1" x14ac:dyDescent="0.2">
      <c r="A88" s="81" t="s">
        <v>130</v>
      </c>
      <c r="G88" s="125"/>
      <c r="H88" s="90"/>
      <c r="I88" s="105"/>
      <c r="K88" s="125"/>
      <c r="L88" s="90"/>
      <c r="M88" s="105"/>
    </row>
    <row r="89" spans="1:13" ht="15.95" customHeight="1" x14ac:dyDescent="0.2">
      <c r="B89" s="81" t="s">
        <v>129</v>
      </c>
      <c r="E89" s="76" t="s">
        <v>194</v>
      </c>
      <c r="G89" s="125">
        <v>0</v>
      </c>
      <c r="H89" s="90"/>
      <c r="I89" s="105">
        <v>0</v>
      </c>
      <c r="K89" s="125">
        <v>325500000</v>
      </c>
      <c r="L89" s="90"/>
      <c r="M89" s="105">
        <v>0</v>
      </c>
    </row>
    <row r="90" spans="1:13" ht="15.95" customHeight="1" x14ac:dyDescent="0.2">
      <c r="A90" s="81" t="s">
        <v>162</v>
      </c>
      <c r="G90" s="125"/>
      <c r="H90" s="90"/>
      <c r="I90" s="105"/>
      <c r="K90" s="125"/>
      <c r="L90" s="90"/>
      <c r="M90" s="105"/>
    </row>
    <row r="91" spans="1:13" ht="15.95" customHeight="1" x14ac:dyDescent="0.2">
      <c r="B91" s="81" t="s">
        <v>129</v>
      </c>
      <c r="E91" s="76" t="s">
        <v>194</v>
      </c>
      <c r="G91" s="125">
        <v>0</v>
      </c>
      <c r="H91" s="90"/>
      <c r="I91" s="105">
        <v>0</v>
      </c>
      <c r="K91" s="125">
        <v>-78800000</v>
      </c>
      <c r="L91" s="90"/>
      <c r="M91" s="105">
        <v>0</v>
      </c>
    </row>
    <row r="92" spans="1:13" ht="15.95" customHeight="1" x14ac:dyDescent="0.2">
      <c r="A92" s="81" t="s">
        <v>73</v>
      </c>
      <c r="G92" s="120">
        <v>-5568059</v>
      </c>
      <c r="H92" s="90"/>
      <c r="I92" s="147">
        <v>-12880384</v>
      </c>
      <c r="K92" s="149">
        <v>-5356558</v>
      </c>
      <c r="L92" s="90"/>
      <c r="M92" s="104">
        <v>0</v>
      </c>
    </row>
    <row r="93" spans="1:13" ht="9.9499999999999993" customHeight="1" x14ac:dyDescent="0.2">
      <c r="G93" s="124"/>
      <c r="H93" s="90"/>
      <c r="I93" s="90"/>
      <c r="K93" s="125"/>
      <c r="L93" s="90"/>
      <c r="M93" s="105"/>
    </row>
    <row r="94" spans="1:13" ht="15.95" customHeight="1" x14ac:dyDescent="0.2">
      <c r="A94" s="81" t="s">
        <v>117</v>
      </c>
      <c r="E94" s="94"/>
      <c r="F94" s="95"/>
      <c r="G94" s="130"/>
      <c r="H94" s="93"/>
      <c r="I94" s="98"/>
      <c r="J94" s="97"/>
      <c r="K94" s="135"/>
      <c r="L94" s="93"/>
      <c r="M94" s="98"/>
    </row>
    <row r="95" spans="1:13" ht="15.95" customHeight="1" x14ac:dyDescent="0.2">
      <c r="A95" s="81" t="s">
        <v>118</v>
      </c>
      <c r="G95" s="120">
        <f>SUM(G83:G94)</f>
        <v>-417640543</v>
      </c>
      <c r="H95" s="80"/>
      <c r="I95" s="99">
        <f>SUM(I83:I94)</f>
        <v>-54974134</v>
      </c>
      <c r="K95" s="120">
        <f>SUM(K83:K94)</f>
        <v>210993442</v>
      </c>
      <c r="L95" s="80"/>
      <c r="M95" s="99">
        <f>SUM(M83:M94)</f>
        <v>67550000</v>
      </c>
    </row>
    <row r="96" spans="1:13" ht="9.9499999999999993" customHeight="1" x14ac:dyDescent="0.2">
      <c r="G96" s="124"/>
      <c r="H96" s="80"/>
      <c r="I96" s="100"/>
      <c r="K96" s="124"/>
      <c r="L96" s="80"/>
      <c r="M96" s="90"/>
    </row>
    <row r="97" spans="1:13" ht="15.95" customHeight="1" x14ac:dyDescent="0.2">
      <c r="A97" s="75" t="s">
        <v>121</v>
      </c>
      <c r="G97" s="124"/>
      <c r="H97" s="80"/>
      <c r="I97" s="100"/>
      <c r="K97" s="124"/>
      <c r="L97" s="80"/>
      <c r="M97" s="90"/>
    </row>
    <row r="98" spans="1:13" ht="15.95" customHeight="1" x14ac:dyDescent="0.2">
      <c r="A98" s="75" t="s">
        <v>116</v>
      </c>
      <c r="B98" s="75"/>
      <c r="E98" s="94"/>
      <c r="F98" s="95"/>
      <c r="G98" s="121">
        <f>SUM(G42+G80+G95)</f>
        <v>100314126</v>
      </c>
      <c r="H98" s="108"/>
      <c r="I98" s="101">
        <f>SUM(I42+I80+I95)</f>
        <v>24519389</v>
      </c>
      <c r="J98" s="97"/>
      <c r="K98" s="122">
        <f>SUM(K42+K80+K95)</f>
        <v>2333456</v>
      </c>
      <c r="L98" s="108"/>
      <c r="M98" s="82">
        <f>SUM(M42+M80+M95)</f>
        <v>-7768436</v>
      </c>
    </row>
    <row r="99" spans="1:13" ht="15.95" customHeight="1" x14ac:dyDescent="0.2">
      <c r="A99" s="81" t="s">
        <v>74</v>
      </c>
      <c r="E99" s="94"/>
      <c r="F99" s="95"/>
      <c r="G99" s="138">
        <v>3146746</v>
      </c>
      <c r="H99" s="108"/>
      <c r="I99" s="85">
        <v>49823840</v>
      </c>
      <c r="J99" s="97"/>
      <c r="K99" s="138">
        <v>714480</v>
      </c>
      <c r="L99" s="108"/>
      <c r="M99" s="85">
        <v>18129106</v>
      </c>
    </row>
    <row r="100" spans="1:13" ht="9.9499999999999993" customHeight="1" x14ac:dyDescent="0.2">
      <c r="G100" s="124"/>
      <c r="H100" s="80"/>
      <c r="I100" s="100"/>
      <c r="K100" s="124"/>
      <c r="L100" s="80"/>
      <c r="M100" s="90"/>
    </row>
    <row r="101" spans="1:13" ht="15.95" customHeight="1" thickBot="1" x14ac:dyDescent="0.25">
      <c r="A101" s="81" t="s">
        <v>75</v>
      </c>
      <c r="G101" s="126">
        <f>SUM(G98:G99)</f>
        <v>103460872</v>
      </c>
      <c r="H101" s="110"/>
      <c r="I101" s="109">
        <f>SUM(I98:I99)</f>
        <v>74343229</v>
      </c>
      <c r="J101" s="110"/>
      <c r="K101" s="126">
        <f>SUM(K98:K99)</f>
        <v>3047936</v>
      </c>
      <c r="L101" s="110"/>
      <c r="M101" s="109">
        <f>SUM(M98:M99)</f>
        <v>10360670</v>
      </c>
    </row>
    <row r="102" spans="1:13" ht="12" customHeight="1" thickTop="1" x14ac:dyDescent="0.2">
      <c r="G102" s="274"/>
      <c r="H102" s="110"/>
      <c r="I102" s="111"/>
      <c r="J102" s="110"/>
      <c r="K102" s="274"/>
      <c r="L102" s="110"/>
      <c r="M102" s="111"/>
    </row>
    <row r="103" spans="1:13" ht="12" customHeight="1" x14ac:dyDescent="0.2">
      <c r="G103" s="274"/>
      <c r="H103" s="110"/>
      <c r="I103" s="111"/>
      <c r="J103" s="110"/>
      <c r="K103" s="274"/>
      <c r="L103" s="110"/>
      <c r="M103" s="111"/>
    </row>
    <row r="104" spans="1:13" ht="15.95" customHeight="1" x14ac:dyDescent="0.2">
      <c r="A104" s="75" t="s">
        <v>122</v>
      </c>
      <c r="G104" s="274"/>
      <c r="H104" s="110"/>
      <c r="I104" s="111"/>
      <c r="J104" s="110"/>
      <c r="K104" s="274"/>
      <c r="L104" s="110"/>
      <c r="M104" s="111"/>
    </row>
    <row r="105" spans="1:13" ht="15.95" customHeight="1" x14ac:dyDescent="0.2">
      <c r="A105" s="81" t="s">
        <v>113</v>
      </c>
      <c r="E105" s="76" t="s">
        <v>175</v>
      </c>
      <c r="G105" s="274">
        <v>0</v>
      </c>
      <c r="H105" s="110"/>
      <c r="I105" s="111">
        <v>0</v>
      </c>
      <c r="J105" s="110"/>
      <c r="K105" s="274">
        <v>16400000</v>
      </c>
      <c r="L105" s="110"/>
      <c r="M105" s="111">
        <v>90500000</v>
      </c>
    </row>
    <row r="106" spans="1:13" ht="15.95" customHeight="1" x14ac:dyDescent="0.2">
      <c r="A106" s="81" t="s">
        <v>125</v>
      </c>
      <c r="E106" s="76" t="s">
        <v>175</v>
      </c>
      <c r="G106" s="274">
        <v>0</v>
      </c>
      <c r="H106" s="110"/>
      <c r="I106" s="111">
        <v>0</v>
      </c>
      <c r="J106" s="110"/>
      <c r="K106" s="274">
        <v>-2400000</v>
      </c>
      <c r="L106" s="110"/>
      <c r="M106" s="111">
        <v>-90500000</v>
      </c>
    </row>
    <row r="107" spans="1:13" ht="15.95" customHeight="1" x14ac:dyDescent="0.2">
      <c r="A107" s="81" t="s">
        <v>193</v>
      </c>
      <c r="E107" s="76" t="s">
        <v>175</v>
      </c>
      <c r="G107" s="274">
        <v>0</v>
      </c>
      <c r="H107" s="110"/>
      <c r="I107" s="111">
        <v>0</v>
      </c>
      <c r="J107" s="110"/>
      <c r="K107" s="274">
        <v>-14000000</v>
      </c>
      <c r="L107" s="110"/>
      <c r="M107" s="111">
        <v>0</v>
      </c>
    </row>
    <row r="108" spans="1:13" ht="15.75" customHeight="1" x14ac:dyDescent="0.2">
      <c r="G108" s="77"/>
      <c r="H108" s="77"/>
      <c r="I108" s="111"/>
      <c r="J108" s="111"/>
      <c r="K108" s="111"/>
      <c r="L108" s="111"/>
      <c r="M108" s="111"/>
    </row>
    <row r="109" spans="1:13" ht="15.95" customHeight="1" x14ac:dyDescent="0.2">
      <c r="G109" s="77"/>
      <c r="H109" s="77"/>
      <c r="I109" s="111"/>
      <c r="J109" s="111"/>
      <c r="K109" s="111"/>
      <c r="L109" s="111"/>
      <c r="M109" s="111"/>
    </row>
    <row r="110" spans="1:13" ht="21.95" customHeight="1" x14ac:dyDescent="0.2">
      <c r="A110" s="399" t="str">
        <f>'Eng 11'!A48</f>
        <v>The condensed notes to the interim financial information on page 14 to 30 are an integral part of these interim financial information.</v>
      </c>
      <c r="B110" s="399"/>
      <c r="C110" s="399"/>
      <c r="D110" s="399"/>
      <c r="E110" s="399"/>
      <c r="F110" s="399"/>
      <c r="G110" s="399"/>
      <c r="H110" s="399"/>
      <c r="I110" s="399"/>
      <c r="J110" s="399"/>
      <c r="K110" s="399"/>
      <c r="L110" s="399"/>
      <c r="M110" s="399"/>
    </row>
  </sheetData>
  <mergeCells count="10">
    <mergeCell ref="G60:I60"/>
    <mergeCell ref="K60:M60"/>
    <mergeCell ref="A110:M110"/>
    <mergeCell ref="G59:I59"/>
    <mergeCell ref="K59:M59"/>
    <mergeCell ref="G6:I6"/>
    <mergeCell ref="K6:M6"/>
    <mergeCell ref="G7:I7"/>
    <mergeCell ref="K7:M7"/>
    <mergeCell ref="A53:M53"/>
  </mergeCells>
  <phoneticPr fontId="21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64:M64 L11 J11 H11 G11 I11 K11 M11" numberStoredAsText="1"/>
    <ignoredError sqref="H95 L95 J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Eng 5-6 P&amp;L (3M)</vt:lpstr>
      <vt:lpstr>Eng 7-8 P&amp;L (9M)</vt:lpstr>
      <vt:lpstr>Eng 9</vt:lpstr>
      <vt:lpstr>Eng 10</vt:lpstr>
      <vt:lpstr>Eng 11</vt:lpstr>
      <vt:lpstr>Eng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Yaowalak Chittasopee</cp:lastModifiedBy>
  <cp:lastPrinted>2021-11-12T10:55:47Z</cp:lastPrinted>
  <dcterms:created xsi:type="dcterms:W3CDTF">2003-02-05T13:53:15Z</dcterms:created>
  <dcterms:modified xsi:type="dcterms:W3CDTF">2021-11-12T10:56:26Z</dcterms:modified>
</cp:coreProperties>
</file>