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Sep21'Q3 (SBL-14)\"/>
    </mc:Choice>
  </mc:AlternateContent>
  <xr:revisionPtr revIDLastSave="0" documentId="13_ncr:1_{63F90632-8DDB-4A58-AB4D-50AB51D6E3BE}" xr6:coauthVersionLast="46" xr6:coauthVersionMax="46" xr10:uidLastSave="{00000000-0000-0000-0000-000000000000}"/>
  <bookViews>
    <workbookView xWindow="-120" yWindow="-120" windowWidth="24240" windowHeight="13140" tabRatio="834" firstSheet="1" activeTab="1" xr2:uid="{00000000-000D-0000-FFFF-FFFF00000000}"/>
  </bookViews>
  <sheets>
    <sheet name="Recovered_Sheet1" sheetId="1" state="veryHidden" r:id="rId1"/>
    <sheet name="2-4 BS" sheetId="15" r:id="rId2"/>
    <sheet name="5-6 IS 3M" sheetId="32" r:id="rId3"/>
    <sheet name="7-8 IS 9M" sheetId="29" r:id="rId4"/>
    <sheet name="9 change conso" sheetId="30" r:id="rId5"/>
    <sheet name="10 change company" sheetId="31" r:id="rId6"/>
    <sheet name="11-13 CF" sheetId="28" r:id="rId7"/>
  </sheets>
  <definedNames>
    <definedName name="_xlnm.Print_Area" localSheetId="1">'2-4 BS'!$A$1:$M$159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50" i="30" l="1"/>
  <c r="AD18" i="30"/>
  <c r="AF18" i="30" s="1"/>
  <c r="AJ18" i="30" s="1"/>
  <c r="Z37" i="30"/>
  <c r="Z50" i="30" s="1"/>
  <c r="Z27" i="30" l="1"/>
  <c r="AD20" i="30"/>
  <c r="AF20" i="30" s="1"/>
  <c r="AJ20" i="30" s="1"/>
  <c r="K16" i="29"/>
  <c r="AD24" i="30"/>
  <c r="AF24" i="30" s="1"/>
  <c r="AJ24" i="30" s="1"/>
  <c r="AD23" i="30"/>
  <c r="G99" i="15"/>
  <c r="I99" i="15"/>
  <c r="N106" i="28"/>
  <c r="J106" i="28"/>
  <c r="AD27" i="30" l="1"/>
  <c r="AF23" i="30"/>
  <c r="AJ23" i="30" s="1"/>
  <c r="AF27" i="30" l="1"/>
  <c r="K22" i="29"/>
  <c r="G22" i="29"/>
  <c r="G16" i="29"/>
  <c r="K81" i="32"/>
  <c r="G81" i="32"/>
  <c r="K74" i="32"/>
  <c r="G74" i="32"/>
  <c r="G22" i="32"/>
  <c r="G16" i="32"/>
  <c r="M146" i="15"/>
  <c r="M149" i="15" s="1"/>
  <c r="K146" i="15"/>
  <c r="K149" i="15" s="1"/>
  <c r="I146" i="15"/>
  <c r="I149" i="15" s="1"/>
  <c r="G146" i="15"/>
  <c r="G149" i="15" s="1"/>
  <c r="K99" i="15"/>
  <c r="M85" i="15"/>
  <c r="I85" i="15"/>
  <c r="G85" i="15"/>
  <c r="K85" i="15"/>
  <c r="M46" i="15"/>
  <c r="K46" i="15"/>
  <c r="I46" i="15"/>
  <c r="G46" i="15"/>
  <c r="M29" i="15"/>
  <c r="K29" i="15"/>
  <c r="I29" i="15"/>
  <c r="G29" i="15"/>
  <c r="G101" i="15" l="1"/>
  <c r="G151" i="15" s="1"/>
  <c r="M48" i="15"/>
  <c r="K101" i="15"/>
  <c r="K151" i="15" s="1"/>
  <c r="K48" i="15"/>
  <c r="I48" i="15"/>
  <c r="G48" i="15"/>
  <c r="T17" i="31"/>
  <c r="K22" i="32"/>
  <c r="K16" i="32"/>
  <c r="K24" i="32" l="1"/>
  <c r="K33" i="32" s="1"/>
  <c r="V18" i="31"/>
  <c r="V17" i="31"/>
  <c r="K36" i="32" l="1"/>
  <c r="T30" i="31" l="1"/>
  <c r="V30" i="31" s="1"/>
  <c r="T31" i="31"/>
  <c r="V31" i="31" s="1"/>
  <c r="T32" i="31"/>
  <c r="V32" i="31" s="1"/>
  <c r="AJ44" i="30"/>
  <c r="AJ45" i="30"/>
  <c r="AJ46" i="30"/>
  <c r="AF44" i="30"/>
  <c r="AF45" i="30"/>
  <c r="AF46" i="30"/>
  <c r="AD40" i="30"/>
  <c r="AF40" i="30" s="1"/>
  <c r="AD43" i="30"/>
  <c r="AF43" i="30" s="1"/>
  <c r="AD47" i="30"/>
  <c r="AF47" i="30" s="1"/>
  <c r="M81" i="32" l="1"/>
  <c r="I81" i="32"/>
  <c r="M74" i="32"/>
  <c r="I74" i="32"/>
  <c r="A61" i="32"/>
  <c r="M47" i="32"/>
  <c r="M49" i="32" s="1"/>
  <c r="K47" i="32"/>
  <c r="K49" i="32" s="1"/>
  <c r="I47" i="32"/>
  <c r="I49" i="32" s="1"/>
  <c r="G47" i="32"/>
  <c r="M22" i="32"/>
  <c r="I22" i="32"/>
  <c r="M16" i="32"/>
  <c r="I16" i="32"/>
  <c r="M74" i="29"/>
  <c r="I74" i="29"/>
  <c r="K74" i="29"/>
  <c r="G74" i="29"/>
  <c r="G49" i="32" l="1"/>
  <c r="G24" i="32"/>
  <c r="G33" i="32" s="1"/>
  <c r="I24" i="32"/>
  <c r="I33" i="32" s="1"/>
  <c r="I36" i="32" s="1"/>
  <c r="M24" i="32"/>
  <c r="M33" i="32" s="1"/>
  <c r="M36" i="32" s="1"/>
  <c r="I51" i="32" l="1"/>
  <c r="M51" i="32"/>
  <c r="M90" i="29"/>
  <c r="K90" i="29"/>
  <c r="I90" i="29"/>
  <c r="G90" i="29"/>
  <c r="M47" i="29"/>
  <c r="M76" i="29" s="1"/>
  <c r="K47" i="29"/>
  <c r="I47" i="29"/>
  <c r="I76" i="29" s="1"/>
  <c r="G47" i="29"/>
  <c r="G76" i="29" s="1"/>
  <c r="G36" i="32" l="1"/>
  <c r="K24" i="29"/>
  <c r="K33" i="29" s="1"/>
  <c r="K36" i="29" s="1"/>
  <c r="R20" i="31"/>
  <c r="P20" i="31"/>
  <c r="N20" i="31"/>
  <c r="L20" i="31"/>
  <c r="J20" i="31"/>
  <c r="H20" i="31"/>
  <c r="F20" i="31"/>
  <c r="D20" i="31"/>
  <c r="AH27" i="30" l="1"/>
  <c r="AB27" i="30"/>
  <c r="X27" i="30"/>
  <c r="V27" i="30"/>
  <c r="T27" i="30"/>
  <c r="R27" i="30"/>
  <c r="P27" i="30"/>
  <c r="N27" i="30"/>
  <c r="L27" i="30"/>
  <c r="J27" i="30"/>
  <c r="H27" i="30"/>
  <c r="F27" i="30"/>
  <c r="T29" i="31" l="1"/>
  <c r="A3" i="31"/>
  <c r="A3" i="28" s="1"/>
  <c r="A72" i="28" s="1"/>
  <c r="T23" i="31"/>
  <c r="AJ43" i="30"/>
  <c r="V23" i="31" l="1"/>
  <c r="AJ47" i="30"/>
  <c r="M84" i="29" l="1"/>
  <c r="K84" i="29"/>
  <c r="I84" i="29"/>
  <c r="T20" i="31"/>
  <c r="V29" i="31"/>
  <c r="T27" i="31"/>
  <c r="R27" i="31"/>
  <c r="P27" i="31"/>
  <c r="N27" i="31"/>
  <c r="L27" i="31"/>
  <c r="J27" i="31"/>
  <c r="H27" i="31"/>
  <c r="F27" i="31"/>
  <c r="D27" i="31"/>
  <c r="V24" i="31"/>
  <c r="AJ40" i="30"/>
  <c r="AH37" i="30"/>
  <c r="AF37" i="30"/>
  <c r="AD37" i="30"/>
  <c r="X37" i="30"/>
  <c r="V37" i="30"/>
  <c r="T37" i="30"/>
  <c r="R37" i="30"/>
  <c r="P37" i="30"/>
  <c r="N37" i="30"/>
  <c r="L37" i="30"/>
  <c r="J37" i="30"/>
  <c r="H37" i="30"/>
  <c r="F37" i="30"/>
  <c r="AJ34" i="30"/>
  <c r="AJ32" i="30"/>
  <c r="A58" i="29"/>
  <c r="R34" i="31" l="1"/>
  <c r="D34" i="31"/>
  <c r="L34" i="31"/>
  <c r="J34" i="31"/>
  <c r="N34" i="31"/>
  <c r="T34" i="31"/>
  <c r="F34" i="31"/>
  <c r="H34" i="31"/>
  <c r="P34" i="31"/>
  <c r="V50" i="30"/>
  <c r="H50" i="30"/>
  <c r="X50" i="30"/>
  <c r="F50" i="30"/>
  <c r="J50" i="30"/>
  <c r="L50" i="30"/>
  <c r="AD50" i="30"/>
  <c r="N50" i="30"/>
  <c r="AF50" i="30"/>
  <c r="P50" i="30"/>
  <c r="AH50" i="30"/>
  <c r="R50" i="30"/>
  <c r="T50" i="30"/>
  <c r="V27" i="31"/>
  <c r="AJ37" i="30"/>
  <c r="G84" i="29"/>
  <c r="V34" i="31" l="1"/>
  <c r="AJ50" i="30"/>
  <c r="N124" i="28"/>
  <c r="J124" i="28"/>
  <c r="N47" i="28"/>
  <c r="N61" i="28" s="1"/>
  <c r="N67" i="28" s="1"/>
  <c r="J47" i="28"/>
  <c r="J61" i="28" s="1"/>
  <c r="J67" i="28" s="1"/>
  <c r="V15" i="31"/>
  <c r="M22" i="29"/>
  <c r="I22" i="29"/>
  <c r="M16" i="29"/>
  <c r="I16" i="29"/>
  <c r="M99" i="15"/>
  <c r="K76" i="29" l="1"/>
  <c r="K78" i="29" s="1"/>
  <c r="V20" i="31"/>
  <c r="M24" i="29"/>
  <c r="M33" i="29" s="1"/>
  <c r="M36" i="29" s="1"/>
  <c r="M78" i="29" s="1"/>
  <c r="G24" i="29"/>
  <c r="G33" i="29" s="1"/>
  <c r="G36" i="29" s="1"/>
  <c r="I24" i="29"/>
  <c r="I33" i="29" s="1"/>
  <c r="I36" i="29" s="1"/>
  <c r="I78" i="29" s="1"/>
  <c r="N126" i="28"/>
  <c r="N130" i="28" s="1"/>
  <c r="AJ27" i="30"/>
  <c r="J126" i="28"/>
  <c r="J130" i="28" s="1"/>
  <c r="M101" i="15"/>
  <c r="M151" i="15" s="1"/>
  <c r="I101" i="15"/>
  <c r="I151" i="15" s="1"/>
  <c r="G78" i="29" l="1"/>
  <c r="G51" i="32" l="1"/>
  <c r="K51" i="32"/>
  <c r="L124" i="28" l="1"/>
  <c r="L47" i="28" l="1"/>
  <c r="L106" i="28"/>
  <c r="L61" i="28" l="1"/>
  <c r="L67" i="28" s="1"/>
  <c r="L126" i="28" s="1"/>
  <c r="L130" i="28" s="1"/>
  <c r="H124" i="28" l="1"/>
  <c r="H47" i="28" l="1"/>
  <c r="H61" i="28" l="1"/>
  <c r="H67" i="28" s="1"/>
  <c r="H106" i="28"/>
  <c r="H126" i="28" l="1"/>
  <c r="H130" i="28" s="1"/>
</calcChain>
</file>

<file path=xl/sharedStrings.xml><?xml version="1.0" encoding="utf-8"?>
<sst xmlns="http://schemas.openxmlformats.org/spreadsheetml/2006/main" count="654" uniqueCount="329">
  <si>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</si>
  <si>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</si>
  <si>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</si>
  <si>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</si>
  <si>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</si>
  <si>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</si>
  <si>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</si>
  <si>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Premium on share capital      </t>
  </si>
  <si>
    <t>Appropriated</t>
  </si>
  <si>
    <t xml:space="preserve">Unappropriated    </t>
  </si>
  <si>
    <t>Premium on</t>
  </si>
  <si>
    <t>share capital</t>
  </si>
  <si>
    <t>-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</si>
  <si>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</si>
  <si>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</si>
  <si>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</si>
  <si>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</si>
  <si>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</si>
  <si>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</si>
  <si>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</si>
  <si>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</si>
  <si>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</si>
  <si>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</si>
  <si>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</si>
  <si>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</si>
  <si>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</si>
  <si>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</si>
  <si>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</si>
  <si>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</si>
  <si>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</si>
  <si>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31 December</t>
  </si>
  <si>
    <t>Cash and cash equivalents at beginning of the period</t>
  </si>
  <si>
    <t>Changes in working capital</t>
  </si>
  <si>
    <t>Retained earnings</t>
  </si>
  <si>
    <t>Unappropriated</t>
  </si>
  <si>
    <t xml:space="preserve">Gross profit </t>
  </si>
  <si>
    <t>Total assets</t>
  </si>
  <si>
    <t xml:space="preserve">Land held for development      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</si>
  <si>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</si>
  <si>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</si>
  <si>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</si>
  <si>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</si>
  <si>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</si>
  <si>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</si>
  <si>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</si>
  <si>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</si>
  <si>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</si>
  <si>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Income tax paid</t>
  </si>
  <si>
    <t>Cash and cash equivalents at ending of the period</t>
  </si>
  <si>
    <t>Singha Estate Public Company Limited</t>
  </si>
  <si>
    <t>Goodwill</t>
  </si>
  <si>
    <t>Deferred income tax liabilities</t>
  </si>
  <si>
    <t>Premium</t>
  </si>
  <si>
    <t>Restricted bank deposits</t>
  </si>
  <si>
    <t>Deferred income tax assets</t>
  </si>
  <si>
    <t>Costs of house and condominium unit sold</t>
  </si>
  <si>
    <t>Interest income</t>
  </si>
  <si>
    <t>Amounts due from related parties</t>
  </si>
  <si>
    <t>Inventories</t>
  </si>
  <si>
    <t>Trade and other payables</t>
  </si>
  <si>
    <t>Premium from acquisition</t>
  </si>
  <si>
    <t>Cash flows before changes in working capital</t>
  </si>
  <si>
    <t xml:space="preserve">Costs of property development </t>
  </si>
  <si>
    <t>Other non-current liabilities</t>
  </si>
  <si>
    <t>Property, plant and equipment, net</t>
  </si>
  <si>
    <t>Non-controlling interests</t>
  </si>
  <si>
    <t>Discount from</t>
  </si>
  <si>
    <t>Fair value reserve</t>
  </si>
  <si>
    <t>of available-for-sale</t>
  </si>
  <si>
    <t>investments</t>
  </si>
  <si>
    <t>interests</t>
  </si>
  <si>
    <t>Owners of the parent</t>
  </si>
  <si>
    <t>Baht’000</t>
  </si>
  <si>
    <t>Amounts due to related parties</t>
  </si>
  <si>
    <t>profit or loss</t>
  </si>
  <si>
    <t>Items that will be reclassified subsequently to</t>
  </si>
  <si>
    <t>Trade and other receivables</t>
  </si>
  <si>
    <t>Depreciation and amortisation expenses</t>
  </si>
  <si>
    <t>Write-off of assets</t>
  </si>
  <si>
    <t>Costs of property development</t>
  </si>
  <si>
    <t>Other current assets</t>
  </si>
  <si>
    <t>Cash receipts from interest income</t>
  </si>
  <si>
    <t>property, plant and equipment</t>
  </si>
  <si>
    <t xml:space="preserve"> (Unaudited)</t>
  </si>
  <si>
    <t>(Unaudited)</t>
  </si>
  <si>
    <t>(Audited)</t>
  </si>
  <si>
    <t>Trade and other receivables, net</t>
  </si>
  <si>
    <t>- Legal reserve</t>
  </si>
  <si>
    <t>Costs of rental and services</t>
  </si>
  <si>
    <t>Revenue from rental and services</t>
  </si>
  <si>
    <t>Currency translation differences</t>
  </si>
  <si>
    <t>Income tax relating to items that will be reclassified</t>
  </si>
  <si>
    <t>Cash payments for purchase of intangible assets</t>
  </si>
  <si>
    <t>common control</t>
  </si>
  <si>
    <t>from business</t>
  </si>
  <si>
    <t>Share-based payment</t>
  </si>
  <si>
    <t>Costs of goods sold</t>
  </si>
  <si>
    <t>Revenue from sales of goods</t>
  </si>
  <si>
    <t>payment</t>
  </si>
  <si>
    <t>Share-based</t>
  </si>
  <si>
    <t>equity</t>
  </si>
  <si>
    <t xml:space="preserve">Consolidated </t>
  </si>
  <si>
    <t>Separate</t>
  </si>
  <si>
    <t>Liabilities and equity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</si>
  <si>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</si>
  <si>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</si>
  <si>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Other components of equity</t>
  </si>
  <si>
    <t>Total equity</t>
  </si>
  <si>
    <t xml:space="preserve">Statement of Changes in Equity </t>
  </si>
  <si>
    <t>Total liabilities and equity</t>
  </si>
  <si>
    <t>Finance costs</t>
  </si>
  <si>
    <t>Long-term loans to related parties</t>
  </si>
  <si>
    <t>Authorised share capital</t>
  </si>
  <si>
    <t xml:space="preserve">at par value of Baht 1 each </t>
  </si>
  <si>
    <t>Attributed to owners of the parent</t>
  </si>
  <si>
    <t>percentage of</t>
  </si>
  <si>
    <t>attributable</t>
  </si>
  <si>
    <t>shareholding in</t>
  </si>
  <si>
    <t>other components</t>
  </si>
  <si>
    <t>to owner of</t>
  </si>
  <si>
    <t>from acquisition</t>
  </si>
  <si>
    <t>subsidiaries</t>
  </si>
  <si>
    <t>- legal reserve</t>
  </si>
  <si>
    <t>of equity</t>
  </si>
  <si>
    <t>the parent</t>
  </si>
  <si>
    <t xml:space="preserve"> payment</t>
  </si>
  <si>
    <t>Current portion of long-term borrowings, net</t>
  </si>
  <si>
    <t>Long-term borrowings, net</t>
  </si>
  <si>
    <t>Discount from changing in percentage of</t>
  </si>
  <si>
    <t>shareholding in subsidiaries</t>
  </si>
  <si>
    <t>Currency</t>
  </si>
  <si>
    <t>translation</t>
  </si>
  <si>
    <t>at paid-up of Baht 1 each</t>
  </si>
  <si>
    <t>Cash payments for purchase of land held for development</t>
  </si>
  <si>
    <t>for cash receipts (payments) from operations</t>
  </si>
  <si>
    <t>Discount</t>
  </si>
  <si>
    <t>changing in</t>
  </si>
  <si>
    <t>Non-controlling</t>
  </si>
  <si>
    <t>Deposits</t>
  </si>
  <si>
    <t>Short-term borrowing from a related party</t>
  </si>
  <si>
    <t>Equity attributable to owner of the parent</t>
  </si>
  <si>
    <t>Total revenue from operation</t>
  </si>
  <si>
    <t>Total costs from operation</t>
  </si>
  <si>
    <t xml:space="preserve">Total items that will be reclassified to </t>
  </si>
  <si>
    <t>profit or loss, net of taxes</t>
  </si>
  <si>
    <t xml:space="preserve">Income tax relating to items that </t>
  </si>
  <si>
    <t>will not be reclassified</t>
  </si>
  <si>
    <t xml:space="preserve">Total items that will not be reclassified to </t>
  </si>
  <si>
    <t>Total comprehensive income (expense) for the period</t>
  </si>
  <si>
    <t xml:space="preserve">Current portion of deferred revenue from </t>
  </si>
  <si>
    <t>related parties</t>
  </si>
  <si>
    <t>Consolidated</t>
  </si>
  <si>
    <t>financial information</t>
  </si>
  <si>
    <t>Finance costs (interest expenses)</t>
  </si>
  <si>
    <t>Consolidated financial information (Unaudited)</t>
  </si>
  <si>
    <t>Separate financial information (Unaudited)</t>
  </si>
  <si>
    <t>combination under</t>
  </si>
  <si>
    <t>Other comprehensive income (expense)</t>
  </si>
  <si>
    <t>Net cash generated from (used in) investing activities</t>
  </si>
  <si>
    <t>Employee benefit paid</t>
  </si>
  <si>
    <t>Income tax expenses</t>
  </si>
  <si>
    <t xml:space="preserve">Discount from business combination </t>
  </si>
  <si>
    <t>under common control</t>
  </si>
  <si>
    <t>Income tax payables</t>
  </si>
  <si>
    <t>Deferred revenue from related parties</t>
  </si>
  <si>
    <t>and joint ventures</t>
  </si>
  <si>
    <t>differences</t>
  </si>
  <si>
    <t>from transfer</t>
  </si>
  <si>
    <t>Losses (gains) from disposal of property, plant and equipment</t>
  </si>
  <si>
    <t>Change in value</t>
  </si>
  <si>
    <t xml:space="preserve">Total comprehensive income (expense) </t>
  </si>
  <si>
    <t>attributable to:</t>
  </si>
  <si>
    <t xml:space="preserve">Opening balance </t>
  </si>
  <si>
    <t xml:space="preserve">Closing balance </t>
  </si>
  <si>
    <t>Cash receipts from disposal of property, plant and equipment</t>
  </si>
  <si>
    <t>The notes to the interim financial information are an integral part of this financial information.</t>
  </si>
  <si>
    <t>Repayments for finance lease principle</t>
  </si>
  <si>
    <t xml:space="preserve">Ordinary shares, 6,853,719,395 shares </t>
  </si>
  <si>
    <t>Other comprehensive income (expense), net of taxes</t>
  </si>
  <si>
    <t>Cash payment for business acquisition</t>
  </si>
  <si>
    <t>2020</t>
  </si>
  <si>
    <t>Opening balance as at 1 January 2020</t>
  </si>
  <si>
    <t xml:space="preserve">Financial assets measured at fair value </t>
  </si>
  <si>
    <t>through profit or loss</t>
  </si>
  <si>
    <t>in accounting policies</t>
  </si>
  <si>
    <t xml:space="preserve">Effect from changes </t>
  </si>
  <si>
    <t>Opening balance as at 31 December 2019</t>
  </si>
  <si>
    <t>Cash payments from long-term loans to related parties</t>
  </si>
  <si>
    <t>Cash flow</t>
  </si>
  <si>
    <t>Cash flow hedges</t>
  </si>
  <si>
    <t>hedges</t>
  </si>
  <si>
    <t>Property, plant and equipment arising from lease agreement</t>
  </si>
  <si>
    <t>as at 31 December 2019</t>
  </si>
  <si>
    <t xml:space="preserve"> and equipment</t>
  </si>
  <si>
    <t>of property, plant</t>
  </si>
  <si>
    <t>Net gains (losses) on exchange rate</t>
  </si>
  <si>
    <t xml:space="preserve">   - restated</t>
  </si>
  <si>
    <t xml:space="preserve"> - previously reported</t>
  </si>
  <si>
    <t>Gains from reclassification of investment in a subsidiary</t>
  </si>
  <si>
    <t>to investment in a joint venture</t>
  </si>
  <si>
    <t>Cash receipt from capital decrease of an associate</t>
  </si>
  <si>
    <t>Premium from changing in</t>
  </si>
  <si>
    <t>Effect from changes in accounting policies</t>
  </si>
  <si>
    <t>Investment properties</t>
  </si>
  <si>
    <t>Cash payments for purchase of investment properties</t>
  </si>
  <si>
    <t xml:space="preserve">Increase of costs of property development from </t>
  </si>
  <si>
    <t>transfer of land held for development</t>
  </si>
  <si>
    <t xml:space="preserve">   - previously reported</t>
  </si>
  <si>
    <t>Investment properties arising from lease agreement</t>
  </si>
  <si>
    <t>Total comprehensive income (expense)</t>
  </si>
  <si>
    <t xml:space="preserve">   for the period</t>
  </si>
  <si>
    <t>Dividend income</t>
  </si>
  <si>
    <t>Cash receipts from refundable withholding tax</t>
  </si>
  <si>
    <t>Cash receipts from dividend received</t>
  </si>
  <si>
    <t>Investment in associates and joint ventures</t>
  </si>
  <si>
    <t>Investment in subsidiaries</t>
  </si>
  <si>
    <t>Derivative liabilities</t>
  </si>
  <si>
    <t>(Increase) decrease in restricted bank deposits</t>
  </si>
  <si>
    <t>Total comprehensive income</t>
  </si>
  <si>
    <t>(expense)  for the period</t>
  </si>
  <si>
    <t>in a subsidiary</t>
  </si>
  <si>
    <t>percentage of shareholding</t>
  </si>
  <si>
    <t>Non-cash transactions</t>
  </si>
  <si>
    <t xml:space="preserve">Adjustment to reconcile profit (loss) before income taxes </t>
  </si>
  <si>
    <t xml:space="preserve">Net increase (decrease) in cash and cash equivalents  </t>
  </si>
  <si>
    <t>Fair value adjustment of investment properties</t>
  </si>
  <si>
    <t>Receivables arising from disposal of right-of-use assets and</t>
  </si>
  <si>
    <t>Lease liabilities, net</t>
  </si>
  <si>
    <t>Lease receivable, net - a related party</t>
  </si>
  <si>
    <t>2021</t>
  </si>
  <si>
    <t>as at 31 December 2020</t>
  </si>
  <si>
    <t>Opening balance as at 31 December 2020</t>
  </si>
  <si>
    <t xml:space="preserve">Group of non-current assets classified as </t>
  </si>
  <si>
    <t>held-for-sale, net</t>
  </si>
  <si>
    <t xml:space="preserve">Liabilities included with group of non-assets </t>
  </si>
  <si>
    <t>classified as held for sale</t>
  </si>
  <si>
    <t>Share of profit (loss) from investment in associates</t>
  </si>
  <si>
    <t>Gain on changing in percentage of shareholding in an associate</t>
  </si>
  <si>
    <t xml:space="preserve">Items that will not be reclassified subsequently to </t>
  </si>
  <si>
    <t xml:space="preserve">as at 1 January 2020 </t>
  </si>
  <si>
    <t>- restated</t>
  </si>
  <si>
    <t>Actuarial loss</t>
  </si>
  <si>
    <t>Net expected credit loss (gain) on financial assets</t>
  </si>
  <si>
    <t>Gains on fair value of investment in joint venture</t>
  </si>
  <si>
    <t>Note</t>
  </si>
  <si>
    <t>short-term borrowings from financial institutions</t>
  </si>
  <si>
    <t>Short-term borrowings from financial institutions</t>
  </si>
  <si>
    <t>Retained earnings (deficits)</t>
  </si>
  <si>
    <t>fair value through profit or loss</t>
  </si>
  <si>
    <t>Losses (gains) from changes in fair value of financial assets</t>
  </si>
  <si>
    <t>measured at fair value through profit or loss</t>
  </si>
  <si>
    <t>Cash receipts from disposal of financial assets measured at</t>
  </si>
  <si>
    <t>Cash payments for purchase of financial assets measured at</t>
  </si>
  <si>
    <t xml:space="preserve">Net cash receipts (payments) from bank overdrafts and </t>
  </si>
  <si>
    <t>Gain from disposal of group of non-current assets</t>
  </si>
  <si>
    <t>classified as held-for-sale</t>
  </si>
  <si>
    <t>Cash payments for purchase of property, plant and equipment</t>
  </si>
  <si>
    <t>Cash receipts from long-term borrowings from financial institutions</t>
  </si>
  <si>
    <t>Repayments for long-term borrowings from financial institutions</t>
  </si>
  <si>
    <t xml:space="preserve">Dividend paid </t>
  </si>
  <si>
    <t xml:space="preserve">
Legal reserve</t>
  </si>
  <si>
    <t>Dividend paid of a subsidiary</t>
  </si>
  <si>
    <t>Realised loss from discontinued of derivative</t>
  </si>
  <si>
    <t>Cash payments for investment in an associate and a joint venture</t>
  </si>
  <si>
    <t>Cash receipts from issued debenture</t>
  </si>
  <si>
    <t>Cash payments for debentures</t>
  </si>
  <si>
    <t>Dividend paid to the Group's shareholders</t>
  </si>
  <si>
    <t>Dividend paid to non-controlling interests of a subsidiary</t>
  </si>
  <si>
    <t>Cash payments for deferred financing fees from financial institutions</t>
  </si>
  <si>
    <t>Cash payments for deferred financing fees from issued debentures</t>
  </si>
  <si>
    <t>Ordinary shares, 7,003,719,395 shares</t>
  </si>
  <si>
    <t>Revenue from sales of house and condominium units</t>
  </si>
  <si>
    <t>Loss before income taxes</t>
  </si>
  <si>
    <t>Loss for the period</t>
  </si>
  <si>
    <t>Loss attributable to:</t>
  </si>
  <si>
    <t>Loss per share</t>
  </si>
  <si>
    <t>Basic loss per share (Baht)</t>
  </si>
  <si>
    <t>Loss for the period before income taxes</t>
  </si>
  <si>
    <t>Loss per share (Baht)</t>
  </si>
  <si>
    <t>Total comprehensive expense</t>
  </si>
  <si>
    <t xml:space="preserve">Cash receipt from disposal right-of-use assets </t>
  </si>
  <si>
    <t>from a related party</t>
  </si>
  <si>
    <t>Write-off of inventory</t>
  </si>
  <si>
    <t>Gains from disposal of right-of-use assets</t>
  </si>
  <si>
    <t xml:space="preserve">Proceed from disposal of group of non-current assets </t>
  </si>
  <si>
    <t>classified as held-for-sales</t>
  </si>
  <si>
    <t>Payables from purchase of property, plant and equipment</t>
  </si>
  <si>
    <t>of contractual cash flows of a financial asset</t>
  </si>
  <si>
    <t xml:space="preserve">Fair value adjustment from modification </t>
  </si>
  <si>
    <t>Share of losses (gains) from investment in associates and joint ventures</t>
  </si>
  <si>
    <t>Cash payments for investment in subsidiaries</t>
  </si>
  <si>
    <t>Cash receipt from disposal of investment in subsidiaries</t>
  </si>
  <si>
    <t>Advance received from disposal of investment in a subsidiary</t>
  </si>
  <si>
    <t>Realised gain on exchange rate from converitble debentures</t>
  </si>
  <si>
    <t>Cash receipts from short-term loans to related parties</t>
  </si>
  <si>
    <t>Cash payments for convertible debentures</t>
  </si>
  <si>
    <t>As at 30 September 2021</t>
  </si>
  <si>
    <t>30 September</t>
  </si>
  <si>
    <t>For the three-month period ended 30 September 2021</t>
  </si>
  <si>
    <t>as at 30 September 2021</t>
  </si>
  <si>
    <t>as at 30 September 2020</t>
  </si>
  <si>
    <t>Closing balance as at 30 September 2021</t>
  </si>
  <si>
    <t>Closing balance as at 30 September 2020</t>
  </si>
  <si>
    <t>Material non-cash transactions as of 30 September as follows:</t>
  </si>
  <si>
    <t>For the nine-month period ended 30 September 2021</t>
  </si>
  <si>
    <t>Long-term borrowings from a related party</t>
  </si>
  <si>
    <t>Share of other comprehensive income from associates</t>
  </si>
  <si>
    <t xml:space="preserve">Share of other </t>
  </si>
  <si>
    <t>from associates</t>
  </si>
  <si>
    <t xml:space="preserve">income </t>
  </si>
  <si>
    <t>comprehensive</t>
  </si>
  <si>
    <t>Cash payment for assets acquisition</t>
  </si>
  <si>
    <t>Cash payments for other investment</t>
  </si>
  <si>
    <t>Long-term amounts due to related party</t>
  </si>
  <si>
    <t>Losses (gains) from disposal of financial assets measured at</t>
  </si>
  <si>
    <t>Unrealised losses on exchange rate</t>
  </si>
  <si>
    <t>Net cash from (used in) operating activities</t>
  </si>
  <si>
    <t>Cash from (used in) operating activities</t>
  </si>
  <si>
    <t>Net cash receipts from short-term borrowings</t>
  </si>
  <si>
    <t>Net cash generated from financing activities</t>
  </si>
  <si>
    <t>Gains on exchange rate on cash and cash equivalents</t>
  </si>
  <si>
    <t>Share subscription payable from asset acquisition</t>
  </si>
  <si>
    <t xml:space="preserve">percentage of shareholding </t>
  </si>
  <si>
    <t>Net gains on exchange rate</t>
  </si>
  <si>
    <t>Other comprehensive income for the period, net of tax</t>
  </si>
  <si>
    <t>Share of profit from investment in associates</t>
  </si>
  <si>
    <t>Total comprehensive income (expense) attributable to:</t>
  </si>
  <si>
    <t xml:space="preserve">Gain from changes in fair value of embedded derivative </t>
  </si>
  <si>
    <t>in convertible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</si>
</sst>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&quot;FB&quot;;\-#,##0\ &quot;FB&quot;"/>
    <numFmt numFmtId="168" formatCode="0.00_)"/>
    <numFmt numFmtId="169" formatCode="#,##0\ &quot;F&quot;;[Red]\-#,##0\ &quot;F&quot;"/>
    <numFmt numFmtId="170" formatCode="#,##0;\(#,##0\)"/>
    <numFmt numFmtId="171" formatCode="#,##0;\(#,##0\);\-"/>
    <numFmt numFmtId="172" formatCode="#,##0;\(#,##0\);\ \ \ \ \ \-"/>
    <numFmt numFmtId="173" formatCode="#,##0;\(#,##0\);&quot;-&quot;????"/>
    <numFmt numFmtId="174" formatCode="#,##0.000;\(#,##0.000\);\-"/>
    <numFmt numFmtId="175" formatCode="#,##0.0000;\(#,##0.0000\);\-"/>
  </numFmts>
  <fonts count="16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3"/>
      <name val="Browallia New"/>
      <family val="2"/>
    </font>
    <font>
      <sz val="13"/>
      <color rgb="FFFF0000"/>
      <name val="Browallia New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</borders>
  <cellStyleXfs count="22">
    <xf numFmtId="0" fontId="0" fillId="0" borderId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4" fillId="0" borderId="0"/>
    <xf numFmtId="168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2" fillId="0" borderId="0"/>
    <xf numFmtId="0" fontId="8" fillId="0" borderId="0"/>
    <xf numFmtId="0" fontId="2" fillId="0" borderId="0"/>
    <xf numFmtId="0" fontId="1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259">
    <xf numFmtId="0" fontId="0" fillId="0" borderId="0" xfId="0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72" fontId="10" fillId="0" borderId="0" xfId="0" applyNumberFormat="1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172" fontId="10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72" fontId="10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9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72" fontId="9" fillId="0" borderId="3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171" fontId="10" fillId="0" borderId="0" xfId="17" applyNumberFormat="1" applyFont="1" applyFill="1" applyAlignment="1">
      <alignment horizontal="right" vertical="center"/>
    </xf>
    <xf numFmtId="171" fontId="10" fillId="0" borderId="8" xfId="17" applyNumberFormat="1" applyFont="1" applyFill="1" applyBorder="1" applyAlignment="1">
      <alignment vertical="center"/>
    </xf>
    <xf numFmtId="171" fontId="10" fillId="0" borderId="0" xfId="12" applyNumberFormat="1" applyFont="1" applyFill="1" applyBorder="1" applyAlignment="1">
      <alignment horizontal="right" vertical="center"/>
    </xf>
    <xf numFmtId="171" fontId="10" fillId="0" borderId="0" xfId="17" applyNumberFormat="1" applyFont="1" applyFill="1" applyBorder="1" applyAlignment="1">
      <alignment horizontal="right" vertical="center"/>
    </xf>
    <xf numFmtId="171" fontId="10" fillId="0" borderId="8" xfId="17" applyNumberFormat="1" applyFont="1" applyFill="1" applyBorder="1" applyAlignment="1">
      <alignment horizontal="right" vertical="center"/>
    </xf>
    <xf numFmtId="171" fontId="10" fillId="0" borderId="3" xfId="17" applyNumberFormat="1" applyFont="1" applyFill="1" applyBorder="1" applyAlignment="1">
      <alignment horizontal="right" vertical="center"/>
    </xf>
    <xf numFmtId="172" fontId="10" fillId="0" borderId="4" xfId="0" applyNumberFormat="1" applyFont="1" applyFill="1" applyBorder="1" applyAlignment="1">
      <alignment horizontal="right" vertical="center"/>
    </xf>
    <xf numFmtId="171" fontId="10" fillId="0" borderId="0" xfId="17" applyNumberFormat="1" applyFont="1" applyFill="1" applyAlignment="1">
      <alignment vertical="center"/>
    </xf>
    <xf numFmtId="171" fontId="10" fillId="0" borderId="5" xfId="17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Continuous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Continuous" vertical="center"/>
    </xf>
    <xf numFmtId="171" fontId="10" fillId="0" borderId="0" xfId="0" applyNumberFormat="1" applyFont="1" applyFill="1" applyAlignment="1">
      <alignment vertical="center"/>
    </xf>
    <xf numFmtId="171" fontId="10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71" fontId="10" fillId="0" borderId="3" xfId="0" applyNumberFormat="1" applyFont="1" applyFill="1" applyBorder="1" applyAlignment="1">
      <alignment vertical="center"/>
    </xf>
    <xf numFmtId="0" fontId="9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horizontal="center" vertical="center"/>
    </xf>
    <xf numFmtId="170" fontId="9" fillId="0" borderId="3" xfId="12" applyNumberFormat="1" applyFont="1" applyFill="1" applyBorder="1" applyAlignment="1">
      <alignment horizontal="center" vertical="center"/>
    </xf>
    <xf numFmtId="0" fontId="9" fillId="0" borderId="0" xfId="12" applyFont="1" applyFill="1" applyAlignment="1">
      <alignment vertical="center"/>
    </xf>
    <xf numFmtId="0" fontId="10" fillId="0" borderId="0" xfId="12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170" fontId="9" fillId="0" borderId="0" xfId="12" applyNumberFormat="1" applyFont="1" applyFill="1" applyBorder="1" applyAlignment="1">
      <alignment horizontal="center" vertical="center"/>
    </xf>
    <xf numFmtId="0" fontId="10" fillId="0" borderId="0" xfId="12" quotePrefix="1" applyFont="1" applyFill="1" applyAlignment="1">
      <alignment vertical="center"/>
    </xf>
    <xf numFmtId="171" fontId="10" fillId="0" borderId="0" xfId="0" applyNumberFormat="1" applyFont="1" applyFill="1" applyAlignment="1">
      <alignment horizontal="center" vertical="center"/>
    </xf>
    <xf numFmtId="0" fontId="10" fillId="0" borderId="0" xfId="12" quotePrefix="1" applyFont="1" applyFill="1" applyBorder="1" applyAlignment="1">
      <alignment vertical="center"/>
    </xf>
    <xf numFmtId="171" fontId="10" fillId="0" borderId="0" xfId="2" applyNumberFormat="1" applyFont="1" applyFill="1" applyAlignment="1">
      <alignment vertical="center"/>
    </xf>
    <xf numFmtId="171" fontId="10" fillId="0" borderId="0" xfId="2" applyNumberFormat="1" applyFont="1" applyFill="1" applyBorder="1" applyAlignment="1">
      <alignment vertical="center"/>
    </xf>
    <xf numFmtId="171" fontId="10" fillId="0" borderId="0" xfId="2" applyNumberFormat="1" applyFont="1" applyFill="1" applyAlignment="1">
      <alignment horizontal="right" vertical="center"/>
    </xf>
    <xf numFmtId="171" fontId="10" fillId="0" borderId="3" xfId="2" applyNumberFormat="1" applyFont="1" applyFill="1" applyBorder="1" applyAlignment="1">
      <alignment horizontal="right" vertical="center"/>
    </xf>
    <xf numFmtId="0" fontId="9" fillId="0" borderId="0" xfId="12" applyFont="1" applyFill="1" applyBorder="1" applyAlignment="1">
      <alignment horizontal="center" vertical="center"/>
    </xf>
    <xf numFmtId="0" fontId="10" fillId="0" borderId="0" xfId="12" applyFont="1" applyFill="1" applyAlignment="1">
      <alignment horizontal="justify" vertical="center"/>
    </xf>
    <xf numFmtId="171" fontId="10" fillId="0" borderId="0" xfId="12" applyNumberFormat="1" applyFont="1" applyFill="1" applyAlignment="1">
      <alignment horizontal="center" vertical="center"/>
    </xf>
    <xf numFmtId="0" fontId="9" fillId="0" borderId="0" xfId="12" applyFont="1" applyFill="1" applyAlignment="1">
      <alignment horizontal="left" vertical="center"/>
    </xf>
    <xf numFmtId="0" fontId="9" fillId="0" borderId="0" xfId="12" applyFont="1" applyFill="1" applyAlignment="1">
      <alignment horizontal="centerContinuous" vertical="center"/>
    </xf>
    <xf numFmtId="0" fontId="9" fillId="0" borderId="0" xfId="12" applyFont="1" applyFill="1" applyAlignment="1">
      <alignment horizontal="center" vertical="center"/>
    </xf>
    <xf numFmtId="0" fontId="9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horizontal="center" vertical="center"/>
    </xf>
    <xf numFmtId="172" fontId="10" fillId="0" borderId="6" xfId="0" applyNumberFormat="1" applyFont="1" applyFill="1" applyBorder="1" applyAlignment="1">
      <alignment horizontal="right" vertical="center"/>
    </xf>
    <xf numFmtId="172" fontId="10" fillId="0" borderId="0" xfId="1" applyNumberFormat="1" applyFont="1" applyFill="1" applyBorder="1" applyAlignment="1">
      <alignment horizontal="right" vertical="center"/>
    </xf>
    <xf numFmtId="172" fontId="10" fillId="0" borderId="6" xfId="1" applyNumberFormat="1" applyFont="1" applyFill="1" applyBorder="1" applyAlignment="1">
      <alignment horizontal="right" vertical="center"/>
    </xf>
    <xf numFmtId="172" fontId="10" fillId="0" borderId="5" xfId="1" applyNumberFormat="1" applyFont="1" applyFill="1" applyBorder="1" applyAlignment="1">
      <alignment horizontal="right" vertical="center"/>
    </xf>
    <xf numFmtId="172" fontId="10" fillId="0" borderId="0" xfId="0" quotePrefix="1" applyNumberFormat="1" applyFont="1" applyFill="1" applyAlignment="1">
      <alignment horizontal="right" vertical="center"/>
    </xf>
    <xf numFmtId="172" fontId="10" fillId="0" borderId="3" xfId="0" quotePrefix="1" applyNumberFormat="1" applyFont="1" applyFill="1" applyBorder="1" applyAlignment="1">
      <alignment horizontal="right" vertical="center"/>
    </xf>
    <xf numFmtId="173" fontId="9" fillId="0" borderId="0" xfId="0" applyNumberFormat="1" applyFont="1" applyFill="1" applyBorder="1" applyAlignment="1">
      <alignment vertical="center"/>
    </xf>
    <xf numFmtId="173" fontId="10" fillId="0" borderId="0" xfId="12" applyNumberFormat="1" applyFont="1" applyFill="1" applyAlignment="1">
      <alignment horizontal="right" vertical="center"/>
    </xf>
    <xf numFmtId="173" fontId="10" fillId="0" borderId="0" xfId="12" applyNumberFormat="1" applyFont="1" applyFill="1" applyBorder="1" applyAlignment="1">
      <alignment horizontal="right" vertical="center"/>
    </xf>
    <xf numFmtId="173" fontId="10" fillId="0" borderId="0" xfId="12" applyNumberFormat="1" applyFont="1" applyFill="1" applyBorder="1" applyAlignment="1">
      <alignment horizontal="right"/>
    </xf>
    <xf numFmtId="173" fontId="9" fillId="0" borderId="0" xfId="12" applyNumberFormat="1" applyFont="1" applyFill="1" applyBorder="1" applyAlignment="1">
      <alignment horizontal="right" vertical="center"/>
    </xf>
    <xf numFmtId="0" fontId="9" fillId="0" borderId="3" xfId="12" applyFont="1" applyFill="1" applyBorder="1" applyAlignment="1">
      <alignment horizontal="left" vertical="center"/>
    </xf>
    <xf numFmtId="173" fontId="10" fillId="0" borderId="3" xfId="12" applyNumberFormat="1" applyFont="1" applyFill="1" applyBorder="1" applyAlignment="1">
      <alignment horizontal="right" vertical="center"/>
    </xf>
    <xf numFmtId="173" fontId="10" fillId="0" borderId="3" xfId="12" applyNumberFormat="1" applyFont="1" applyFill="1" applyBorder="1" applyAlignment="1">
      <alignment horizontal="right"/>
    </xf>
    <xf numFmtId="0" fontId="9" fillId="0" borderId="0" xfId="12" applyFont="1" applyFill="1" applyBorder="1" applyAlignment="1">
      <alignment horizontal="left" vertical="center"/>
    </xf>
    <xf numFmtId="170" fontId="10" fillId="0" borderId="0" xfId="12" applyNumberFormat="1" applyFont="1" applyFill="1" applyAlignment="1">
      <alignment vertical="center"/>
    </xf>
    <xf numFmtId="0" fontId="11" fillId="0" borderId="0" xfId="12" applyFont="1" applyBorder="1" applyAlignment="1">
      <alignment horizontal="left" vertical="center"/>
    </xf>
    <xf numFmtId="0" fontId="5" fillId="0" borderId="0" xfId="12" applyFont="1" applyFill="1" applyAlignment="1">
      <alignment vertical="center"/>
    </xf>
    <xf numFmtId="171" fontId="11" fillId="0" borderId="0" xfId="12" applyNumberFormat="1" applyFont="1" applyBorder="1" applyAlignment="1">
      <alignment horizontal="center" vertical="center"/>
    </xf>
    <xf numFmtId="171" fontId="11" fillId="0" borderId="0" xfId="12" applyNumberFormat="1" applyFont="1" applyBorder="1" applyAlignment="1">
      <alignment horizontal="right" vertical="center"/>
    </xf>
    <xf numFmtId="171" fontId="11" fillId="0" borderId="0" xfId="12" applyNumberFormat="1" applyFont="1" applyFill="1" applyBorder="1" applyAlignment="1">
      <alignment horizontal="right" vertical="center"/>
    </xf>
    <xf numFmtId="170" fontId="5" fillId="0" borderId="0" xfId="12" applyNumberFormat="1" applyFont="1" applyAlignment="1">
      <alignment vertical="center"/>
    </xf>
    <xf numFmtId="170" fontId="5" fillId="0" borderId="0" xfId="12" applyNumberFormat="1" applyFont="1" applyBorder="1" applyAlignment="1">
      <alignment vertical="center"/>
    </xf>
    <xf numFmtId="171" fontId="11" fillId="0" borderId="0" xfId="12" applyNumberFormat="1" applyFont="1" applyFill="1" applyAlignment="1">
      <alignment horizontal="right" vertical="center"/>
    </xf>
    <xf numFmtId="171" fontId="5" fillId="0" borderId="0" xfId="12" applyNumberFormat="1" applyFont="1" applyFill="1" applyAlignment="1">
      <alignment horizontal="right" vertical="center"/>
    </xf>
    <xf numFmtId="171" fontId="5" fillId="0" borderId="0" xfId="12" applyNumberFormat="1" applyFont="1" applyFill="1" applyBorder="1" applyAlignment="1">
      <alignment horizontal="right" vertical="center"/>
    </xf>
    <xf numFmtId="173" fontId="11" fillId="0" borderId="0" xfId="12" applyNumberFormat="1" applyFont="1" applyFill="1" applyBorder="1" applyAlignment="1">
      <alignment horizontal="right" vertical="center"/>
    </xf>
    <xf numFmtId="0" fontId="11" fillId="0" borderId="0" xfId="12" applyFont="1" applyFill="1" applyAlignment="1">
      <alignment vertical="center"/>
    </xf>
    <xf numFmtId="171" fontId="5" fillId="0" borderId="0" xfId="12" applyNumberFormat="1" applyFont="1" applyAlignment="1">
      <alignment horizontal="right" vertical="center"/>
    </xf>
    <xf numFmtId="171" fontId="5" fillId="0" borderId="0" xfId="12" applyNumberFormat="1" applyFont="1" applyBorder="1" applyAlignment="1">
      <alignment horizontal="right" vertical="center"/>
    </xf>
    <xf numFmtId="170" fontId="5" fillId="0" borderId="0" xfId="12" applyNumberFormat="1" applyFont="1" applyAlignment="1">
      <alignment horizontal="center" vertical="center"/>
    </xf>
    <xf numFmtId="171" fontId="5" fillId="0" borderId="3" xfId="12" applyNumberFormat="1" applyFont="1" applyFill="1" applyBorder="1" applyAlignment="1">
      <alignment horizontal="right" vertical="center"/>
    </xf>
    <xf numFmtId="171" fontId="10" fillId="0" borderId="3" xfId="12" applyNumberFormat="1" applyFont="1" applyFill="1" applyBorder="1" applyAlignment="1">
      <alignment horizontal="right" vertical="center"/>
    </xf>
    <xf numFmtId="171" fontId="10" fillId="0" borderId="0" xfId="12" applyNumberFormat="1" applyFont="1" applyFill="1" applyAlignment="1">
      <alignment horizontal="right" vertical="center"/>
    </xf>
    <xf numFmtId="173" fontId="11" fillId="0" borderId="3" xfId="12" applyNumberFormat="1" applyFont="1" applyFill="1" applyBorder="1" applyAlignment="1">
      <alignment horizontal="right" vertical="center"/>
    </xf>
    <xf numFmtId="171" fontId="10" fillId="0" borderId="6" xfId="17" applyNumberFormat="1" applyFont="1" applyFill="1" applyBorder="1" applyAlignment="1">
      <alignment horizontal="right" vertical="center"/>
    </xf>
    <xf numFmtId="171" fontId="10" fillId="0" borderId="3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0" quotePrefix="1" applyNumberFormat="1" applyFont="1" applyFill="1" applyBorder="1" applyAlignment="1">
      <alignment horizontal="right" vertical="center"/>
    </xf>
    <xf numFmtId="171" fontId="9" fillId="0" borderId="3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10" fillId="0" borderId="0" xfId="17" applyNumberFormat="1" applyFont="1" applyFill="1" applyAlignment="1">
      <alignment horizontal="center" vertical="center"/>
    </xf>
    <xf numFmtId="171" fontId="10" fillId="0" borderId="0" xfId="17" applyNumberFormat="1" applyFont="1" applyFill="1" applyBorder="1" applyAlignment="1">
      <alignment horizontal="center"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0" fillId="0" borderId="0" xfId="0" applyNumberFormat="1" applyFont="1" applyFill="1" applyBorder="1" applyAlignment="1">
      <alignment horizontal="center" vertical="center"/>
    </xf>
    <xf numFmtId="171" fontId="9" fillId="0" borderId="6" xfId="0" applyNumberFormat="1" applyFont="1" applyFill="1" applyBorder="1" applyAlignment="1">
      <alignment horizontal="right" vertical="center"/>
    </xf>
    <xf numFmtId="171" fontId="10" fillId="0" borderId="4" xfId="0" applyNumberFormat="1" applyFont="1" applyFill="1" applyBorder="1" applyAlignment="1">
      <alignment horizontal="right" vertical="center"/>
    </xf>
    <xf numFmtId="174" fontId="10" fillId="0" borderId="0" xfId="17" applyNumberFormat="1" applyFont="1" applyFill="1" applyAlignment="1">
      <alignment vertical="center"/>
    </xf>
    <xf numFmtId="173" fontId="9" fillId="0" borderId="3" xfId="0" applyNumberFormat="1" applyFont="1" applyFill="1" applyBorder="1" applyAlignment="1">
      <alignment vertical="center"/>
    </xf>
    <xf numFmtId="172" fontId="9" fillId="4" borderId="0" xfId="0" applyNumberFormat="1" applyFont="1" applyFill="1" applyBorder="1" applyAlignment="1">
      <alignment horizontal="right" vertical="center"/>
    </xf>
    <xf numFmtId="172" fontId="10" fillId="4" borderId="0" xfId="0" applyNumberFormat="1" applyFont="1" applyFill="1" applyAlignment="1">
      <alignment horizontal="right" vertical="center"/>
    </xf>
    <xf numFmtId="172" fontId="10" fillId="4" borderId="5" xfId="1" applyNumberFormat="1" applyFont="1" applyFill="1" applyBorder="1" applyAlignment="1">
      <alignment horizontal="right" vertical="center"/>
    </xf>
    <xf numFmtId="172" fontId="10" fillId="4" borderId="6" xfId="0" applyNumberFormat="1" applyFont="1" applyFill="1" applyBorder="1" applyAlignment="1">
      <alignment horizontal="right" vertical="center"/>
    </xf>
    <xf numFmtId="172" fontId="10" fillId="4" borderId="3" xfId="0" applyNumberFormat="1" applyFont="1" applyFill="1" applyBorder="1" applyAlignment="1">
      <alignment horizontal="right" vertical="center"/>
    </xf>
    <xf numFmtId="172" fontId="10" fillId="4" borderId="0" xfId="0" applyNumberFormat="1" applyFont="1" applyFill="1" applyBorder="1" applyAlignment="1">
      <alignment horizontal="right" vertical="center"/>
    </xf>
    <xf numFmtId="172" fontId="10" fillId="4" borderId="4" xfId="0" applyNumberFormat="1" applyFont="1" applyFill="1" applyBorder="1" applyAlignment="1">
      <alignment horizontal="right" vertical="center"/>
    </xf>
    <xf numFmtId="0" fontId="10" fillId="4" borderId="0" xfId="0" applyFont="1" applyFill="1" applyAlignment="1">
      <alignment vertical="center"/>
    </xf>
    <xf numFmtId="172" fontId="10" fillId="4" borderId="0" xfId="1" applyNumberFormat="1" applyFont="1" applyFill="1" applyBorder="1" applyAlignment="1">
      <alignment horizontal="right" vertical="center"/>
    </xf>
    <xf numFmtId="172" fontId="10" fillId="4" borderId="3" xfId="1" applyNumberFormat="1" applyFont="1" applyFill="1" applyBorder="1" applyAlignment="1">
      <alignment horizontal="right" vertical="center"/>
    </xf>
    <xf numFmtId="171" fontId="9" fillId="4" borderId="0" xfId="0" applyNumberFormat="1" applyFont="1" applyFill="1" applyBorder="1" applyAlignment="1">
      <alignment horizontal="right" vertical="center"/>
    </xf>
    <xf numFmtId="171" fontId="10" fillId="4" borderId="0" xfId="0" applyNumberFormat="1" applyFont="1" applyFill="1" applyAlignment="1">
      <alignment horizontal="right" vertical="center"/>
    </xf>
    <xf numFmtId="171" fontId="10" fillId="4" borderId="0" xfId="17" applyNumberFormat="1" applyFont="1" applyFill="1" applyAlignment="1">
      <alignment horizontal="right" vertical="center"/>
    </xf>
    <xf numFmtId="171" fontId="10" fillId="4" borderId="6" xfId="17" applyNumberFormat="1" applyFont="1" applyFill="1" applyBorder="1" applyAlignment="1">
      <alignment horizontal="right" vertical="center"/>
    </xf>
    <xf numFmtId="171" fontId="10" fillId="4" borderId="3" xfId="17" applyNumberFormat="1" applyFont="1" applyFill="1" applyBorder="1" applyAlignment="1">
      <alignment horizontal="right" vertical="center"/>
    </xf>
    <xf numFmtId="171" fontId="10" fillId="4" borderId="8" xfId="17" applyNumberFormat="1" applyFont="1" applyFill="1" applyBorder="1" applyAlignment="1">
      <alignment vertical="center"/>
    </xf>
    <xf numFmtId="171" fontId="10" fillId="4" borderId="0" xfId="0" applyNumberFormat="1" applyFont="1" applyFill="1" applyAlignment="1">
      <alignment vertical="center"/>
    </xf>
    <xf numFmtId="171" fontId="10" fillId="4" borderId="3" xfId="0" applyNumberFormat="1" applyFont="1" applyFill="1" applyBorder="1" applyAlignment="1">
      <alignment vertical="center"/>
    </xf>
    <xf numFmtId="171" fontId="10" fillId="4" borderId="0" xfId="0" applyNumberFormat="1" applyFont="1" applyFill="1" applyBorder="1" applyAlignment="1">
      <alignment horizontal="right" vertical="center"/>
    </xf>
    <xf numFmtId="171" fontId="10" fillId="4" borderId="0" xfId="12" applyNumberFormat="1" applyFont="1" applyFill="1" applyBorder="1" applyAlignment="1">
      <alignment horizontal="right" vertical="center"/>
    </xf>
    <xf numFmtId="171" fontId="10" fillId="4" borderId="0" xfId="17" applyNumberFormat="1" applyFont="1" applyFill="1" applyBorder="1" applyAlignment="1">
      <alignment horizontal="right" vertical="center"/>
    </xf>
    <xf numFmtId="171" fontId="9" fillId="4" borderId="0" xfId="0" applyNumberFormat="1" applyFont="1" applyFill="1" applyAlignment="1">
      <alignment horizontal="right" vertical="center"/>
    </xf>
    <xf numFmtId="171" fontId="10" fillId="4" borderId="8" xfId="17" applyNumberFormat="1" applyFont="1" applyFill="1" applyBorder="1" applyAlignment="1">
      <alignment horizontal="right" vertical="center"/>
    </xf>
    <xf numFmtId="171" fontId="10" fillId="4" borderId="0" xfId="0" applyNumberFormat="1" applyFont="1" applyFill="1" applyBorder="1" applyAlignment="1">
      <alignment horizontal="center" vertical="center"/>
    </xf>
    <xf numFmtId="171" fontId="10" fillId="4" borderId="3" xfId="0" applyNumberFormat="1" applyFont="1" applyFill="1" applyBorder="1" applyAlignment="1">
      <alignment horizontal="right" vertical="center"/>
    </xf>
    <xf numFmtId="171" fontId="9" fillId="4" borderId="6" xfId="0" applyNumberFormat="1" applyFont="1" applyFill="1" applyBorder="1" applyAlignment="1">
      <alignment horizontal="right" vertical="center"/>
    </xf>
    <xf numFmtId="171" fontId="10" fillId="4" borderId="5" xfId="17" applyNumberFormat="1" applyFont="1" applyFill="1" applyBorder="1" applyAlignment="1">
      <alignment vertical="center"/>
    </xf>
    <xf numFmtId="171" fontId="5" fillId="4" borderId="0" xfId="12" applyNumberFormat="1" applyFont="1" applyFill="1" applyAlignment="1">
      <alignment horizontal="right" vertical="center"/>
    </xf>
    <xf numFmtId="171" fontId="5" fillId="4" borderId="0" xfId="12" applyNumberFormat="1" applyFont="1" applyFill="1" applyBorder="1" applyAlignment="1">
      <alignment horizontal="right" vertical="center"/>
    </xf>
    <xf numFmtId="171" fontId="5" fillId="4" borderId="4" xfId="12" applyNumberFormat="1" applyFont="1" applyFill="1" applyBorder="1" applyAlignment="1">
      <alignment horizontal="right" vertical="center"/>
    </xf>
    <xf numFmtId="171" fontId="10" fillId="4" borderId="0" xfId="2" applyNumberFormat="1" applyFont="1" applyFill="1" applyAlignment="1">
      <alignment horizontal="right" vertical="center"/>
    </xf>
    <xf numFmtId="0" fontId="10" fillId="4" borderId="0" xfId="12" applyFont="1" applyFill="1" applyAlignment="1">
      <alignment vertical="center"/>
    </xf>
    <xf numFmtId="171" fontId="10" fillId="4" borderId="3" xfId="2" applyNumberFormat="1" applyFont="1" applyFill="1" applyBorder="1" applyAlignment="1">
      <alignment horizontal="right" vertical="center"/>
    </xf>
    <xf numFmtId="171" fontId="10" fillId="4" borderId="0" xfId="12" applyNumberFormat="1" applyFont="1" applyFill="1" applyAlignment="1">
      <alignment horizontal="center" vertical="center"/>
    </xf>
    <xf numFmtId="0" fontId="5" fillId="4" borderId="0" xfId="12" applyFont="1" applyFill="1" applyAlignment="1">
      <alignment vertical="center"/>
    </xf>
    <xf numFmtId="0" fontId="9" fillId="0" borderId="3" xfId="12" applyFont="1" applyFill="1" applyBorder="1" applyAlignment="1">
      <alignment horizontal="center" vertical="center"/>
    </xf>
    <xf numFmtId="170" fontId="10" fillId="0" borderId="0" xfId="12" applyNumberFormat="1" applyFont="1" applyFill="1" applyAlignment="1">
      <alignment horizontal="center" vertical="center"/>
    </xf>
    <xf numFmtId="170" fontId="11" fillId="0" borderId="0" xfId="12" applyNumberFormat="1" applyFont="1" applyBorder="1" applyAlignment="1">
      <alignment horizontal="center" vertical="center"/>
    </xf>
    <xf numFmtId="165" fontId="5" fillId="0" borderId="0" xfId="1" applyFont="1" applyBorder="1" applyAlignment="1">
      <alignment horizontal="right" vertical="center"/>
    </xf>
    <xf numFmtId="171" fontId="11" fillId="0" borderId="0" xfId="12" applyNumberFormat="1" applyFont="1" applyFill="1" applyBorder="1" applyAlignment="1">
      <alignment horizontal="center" vertical="center"/>
    </xf>
    <xf numFmtId="171" fontId="5" fillId="4" borderId="3" xfId="12" applyNumberFormat="1" applyFont="1" applyFill="1" applyBorder="1" applyAlignment="1">
      <alignment horizontal="right" vertical="center"/>
    </xf>
    <xf numFmtId="170" fontId="11" fillId="0" borderId="0" xfId="12" applyNumberFormat="1" applyFont="1" applyAlignment="1">
      <alignment vertical="center"/>
    </xf>
    <xf numFmtId="173" fontId="11" fillId="4" borderId="0" xfId="12" applyNumberFormat="1" applyFont="1" applyFill="1" applyBorder="1" applyAlignment="1">
      <alignment horizontal="right" vertical="center"/>
    </xf>
    <xf numFmtId="170" fontId="5" fillId="0" borderId="0" xfId="12" applyNumberFormat="1" applyFont="1" applyBorder="1" applyAlignment="1">
      <alignment horizontal="center" vertical="center"/>
    </xf>
    <xf numFmtId="173" fontId="9" fillId="0" borderId="0" xfId="12" applyNumberFormat="1" applyFont="1" applyFill="1" applyBorder="1" applyAlignment="1">
      <alignment horizontal="center" vertical="center"/>
    </xf>
    <xf numFmtId="173" fontId="9" fillId="0" borderId="0" xfId="12" applyNumberFormat="1" applyFont="1" applyFill="1" applyBorder="1" applyAlignment="1">
      <alignment horizontal="right"/>
    </xf>
    <xf numFmtId="0" fontId="9" fillId="0" borderId="0" xfId="12" applyFont="1" applyFill="1" applyAlignment="1">
      <alignment horizontal="right" vertical="center"/>
    </xf>
    <xf numFmtId="171" fontId="9" fillId="0" borderId="0" xfId="12" applyNumberFormat="1" applyFont="1" applyFill="1" applyBorder="1" applyAlignment="1">
      <alignment horizontal="right" vertical="center"/>
    </xf>
    <xf numFmtId="173" fontId="9" fillId="0" borderId="0" xfId="12" applyNumberFormat="1" applyFont="1" applyFill="1" applyAlignment="1">
      <alignment horizontal="right" vertical="center"/>
    </xf>
    <xf numFmtId="173" fontId="9" fillId="0" borderId="0" xfId="12" quotePrefix="1" applyNumberFormat="1" applyFont="1" applyFill="1" applyBorder="1" applyAlignment="1">
      <alignment horizontal="right" vertical="center"/>
    </xf>
    <xf numFmtId="173" fontId="9" fillId="0" borderId="3" xfId="12" applyNumberFormat="1" applyFont="1" applyFill="1" applyBorder="1" applyAlignment="1">
      <alignment horizontal="right" vertical="center"/>
    </xf>
    <xf numFmtId="173" fontId="9" fillId="4" borderId="0" xfId="12" applyNumberFormat="1" applyFont="1" applyFill="1" applyBorder="1" applyAlignment="1">
      <alignment horizontal="right" vertical="center"/>
    </xf>
    <xf numFmtId="170" fontId="9" fillId="0" borderId="0" xfId="12" applyNumberFormat="1" applyFont="1" applyFill="1" applyAlignment="1">
      <alignment vertical="center"/>
    </xf>
    <xf numFmtId="173" fontId="10" fillId="4" borderId="0" xfId="12" applyNumberFormat="1" applyFont="1" applyFill="1" applyBorder="1" applyAlignment="1">
      <alignment horizontal="right" vertical="center"/>
    </xf>
    <xf numFmtId="171" fontId="10" fillId="4" borderId="0" xfId="12" applyNumberFormat="1" applyFont="1" applyFill="1" applyAlignment="1">
      <alignment horizontal="right" vertical="center"/>
    </xf>
    <xf numFmtId="170" fontId="10" fillId="0" borderId="0" xfId="12" applyNumberFormat="1" applyFont="1" applyFill="1" applyBorder="1" applyAlignment="1">
      <alignment horizontal="center" vertical="center"/>
    </xf>
    <xf numFmtId="171" fontId="10" fillId="4" borderId="3" xfId="12" applyNumberFormat="1" applyFont="1" applyFill="1" applyBorder="1" applyAlignment="1">
      <alignment horizontal="right" vertical="center"/>
    </xf>
    <xf numFmtId="0" fontId="10" fillId="0" borderId="0" xfId="19" applyFont="1" applyFill="1" applyAlignment="1">
      <alignment vertical="center"/>
    </xf>
    <xf numFmtId="0" fontId="9" fillId="0" borderId="0" xfId="19" applyFont="1" applyFill="1" applyAlignment="1">
      <alignment vertical="center"/>
    </xf>
    <xf numFmtId="173" fontId="10" fillId="4" borderId="0" xfId="12" applyNumberFormat="1" applyFont="1" applyFill="1" applyAlignment="1">
      <alignment horizontal="right" vertical="center"/>
    </xf>
    <xf numFmtId="173" fontId="10" fillId="4" borderId="0" xfId="12" applyNumberFormat="1" applyFont="1" applyFill="1" applyBorder="1" applyAlignment="1">
      <alignment horizontal="right"/>
    </xf>
    <xf numFmtId="173" fontId="10" fillId="4" borderId="6" xfId="12" applyNumberFormat="1" applyFont="1" applyFill="1" applyBorder="1" applyAlignment="1">
      <alignment horizontal="right" vertical="center"/>
    </xf>
    <xf numFmtId="173" fontId="10" fillId="4" borderId="4" xfId="12" applyNumberFormat="1" applyFont="1" applyFill="1" applyBorder="1" applyAlignment="1">
      <alignment horizontal="right" vertical="center"/>
    </xf>
    <xf numFmtId="173" fontId="10" fillId="0" borderId="4" xfId="12" applyNumberFormat="1" applyFont="1" applyFill="1" applyBorder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171" fontId="10" fillId="4" borderId="5" xfId="2" applyNumberFormat="1" applyFont="1" applyFill="1" applyBorder="1" applyAlignment="1">
      <alignment vertical="center"/>
    </xf>
    <xf numFmtId="171" fontId="10" fillId="0" borderId="5" xfId="2" applyNumberFormat="1" applyFont="1" applyFill="1" applyBorder="1" applyAlignment="1">
      <alignment vertical="center"/>
    </xf>
    <xf numFmtId="171" fontId="10" fillId="4" borderId="5" xfId="0" applyNumberFormat="1" applyFont="1" applyFill="1" applyBorder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71" fontId="10" fillId="0" borderId="5" xfId="0" applyNumberFormat="1" applyFont="1" applyBorder="1" applyAlignment="1">
      <alignment horizontal="right" vertical="center"/>
    </xf>
    <xf numFmtId="171" fontId="10" fillId="4" borderId="10" xfId="2" applyNumberFormat="1" applyFont="1" applyFill="1" applyBorder="1" applyAlignment="1">
      <alignment horizontal="right" vertical="center"/>
    </xf>
    <xf numFmtId="171" fontId="10" fillId="0" borderId="10" xfId="2" applyNumberFormat="1" applyFont="1" applyFill="1" applyBorder="1" applyAlignment="1">
      <alignment horizontal="right" vertical="center"/>
    </xf>
    <xf numFmtId="171" fontId="5" fillId="4" borderId="0" xfId="0" applyNumberFormat="1" applyFont="1" applyFill="1" applyAlignment="1">
      <alignment horizontal="right" vertical="center"/>
    </xf>
    <xf numFmtId="171" fontId="5" fillId="4" borderId="3" xfId="0" applyNumberFormat="1" applyFont="1" applyFill="1" applyBorder="1" applyAlignment="1">
      <alignment horizontal="right" vertical="center"/>
    </xf>
    <xf numFmtId="171" fontId="5" fillId="0" borderId="0" xfId="2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horizontal="right" vertical="center"/>
    </xf>
    <xf numFmtId="171" fontId="10" fillId="0" borderId="4" xfId="12" applyNumberFormat="1" applyFont="1" applyFill="1" applyBorder="1" applyAlignment="1">
      <alignment horizontal="right" vertical="center"/>
    </xf>
    <xf numFmtId="173" fontId="10" fillId="0" borderId="6" xfId="12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1" fontId="5" fillId="0" borderId="3" xfId="0" applyNumberFormat="1" applyFont="1" applyFill="1" applyBorder="1" applyAlignment="1">
      <alignment horizontal="right" vertical="center"/>
    </xf>
    <xf numFmtId="165" fontId="5" fillId="0" borderId="0" xfId="1" applyFont="1" applyFill="1" applyBorder="1" applyAlignment="1">
      <alignment horizontal="right" vertical="center"/>
    </xf>
    <xf numFmtId="171" fontId="5" fillId="0" borderId="4" xfId="12" applyNumberFormat="1" applyFont="1" applyFill="1" applyBorder="1" applyAlignment="1">
      <alignment horizontal="right" vertical="center"/>
    </xf>
    <xf numFmtId="172" fontId="10" fillId="0" borderId="9" xfId="1" applyNumberFormat="1" applyFont="1" applyFill="1" applyBorder="1" applyAlignment="1">
      <alignment horizontal="right" vertical="center"/>
    </xf>
    <xf numFmtId="0" fontId="9" fillId="0" borderId="0" xfId="19" quotePrefix="1" applyFont="1" applyFill="1" applyAlignment="1">
      <alignment vertical="center"/>
    </xf>
    <xf numFmtId="0" fontId="9" fillId="0" borderId="0" xfId="12" applyFont="1" applyAlignment="1">
      <alignment horizontal="left" vertical="center"/>
    </xf>
    <xf numFmtId="171" fontId="10" fillId="0" borderId="0" xfId="12" applyNumberFormat="1" applyFont="1" applyAlignment="1">
      <alignment horizontal="right" vertical="center"/>
    </xf>
    <xf numFmtId="171" fontId="10" fillId="0" borderId="0" xfId="12" applyNumberFormat="1" applyFont="1" applyBorder="1" applyAlignment="1">
      <alignment horizontal="right" vertical="center"/>
    </xf>
    <xf numFmtId="0" fontId="9" fillId="0" borderId="3" xfId="12" applyFont="1" applyBorder="1" applyAlignment="1">
      <alignment horizontal="left" vertical="center"/>
    </xf>
    <xf numFmtId="171" fontId="10" fillId="0" borderId="3" xfId="12" applyNumberFormat="1" applyFont="1" applyBorder="1" applyAlignment="1">
      <alignment horizontal="right" vertical="center"/>
    </xf>
    <xf numFmtId="0" fontId="9" fillId="0" borderId="0" xfId="12" applyFont="1" applyBorder="1" applyAlignment="1">
      <alignment horizontal="left" vertical="center"/>
    </xf>
    <xf numFmtId="164" fontId="10" fillId="0" borderId="3" xfId="12" applyNumberFormat="1" applyFont="1" applyFill="1" applyBorder="1" applyAlignment="1">
      <alignment horizontal="right" vertical="center"/>
    </xf>
    <xf numFmtId="164" fontId="10" fillId="0" borderId="0" xfId="12" applyNumberFormat="1" applyFont="1" applyFill="1" applyAlignment="1">
      <alignment horizontal="right" vertical="center"/>
    </xf>
    <xf numFmtId="171" fontId="10" fillId="4" borderId="0" xfId="1" applyNumberFormat="1" applyFont="1" applyFill="1" applyBorder="1" applyAlignment="1">
      <alignment horizontal="right" vertical="center"/>
    </xf>
    <xf numFmtId="171" fontId="10" fillId="0" borderId="0" xfId="1" applyNumberFormat="1" applyFont="1" applyFill="1" applyAlignment="1">
      <alignment horizontal="right" vertical="center"/>
    </xf>
    <xf numFmtId="171" fontId="10" fillId="4" borderId="0" xfId="1" applyNumberFormat="1" applyFont="1" applyFill="1" applyAlignment="1">
      <alignment horizontal="right" vertical="center"/>
    </xf>
    <xf numFmtId="171" fontId="10" fillId="4" borderId="4" xfId="12" applyNumberFormat="1" applyFont="1" applyFill="1" applyBorder="1" applyAlignment="1">
      <alignment horizontal="right" vertical="center"/>
    </xf>
    <xf numFmtId="171" fontId="10" fillId="4" borderId="0" xfId="2" applyNumberFormat="1" applyFont="1" applyFill="1" applyBorder="1" applyAlignment="1">
      <alignment horizontal="right" vertical="center"/>
    </xf>
    <xf numFmtId="171" fontId="10" fillId="0" borderId="0" xfId="2" applyNumberFormat="1" applyFont="1" applyFill="1" applyBorder="1" applyAlignment="1">
      <alignment horizontal="right" vertical="center"/>
    </xf>
    <xf numFmtId="171" fontId="9" fillId="0" borderId="0" xfId="12" applyNumberFormat="1" applyFont="1" applyFill="1" applyAlignment="1">
      <alignment horizontal="right" vertical="center"/>
    </xf>
    <xf numFmtId="171" fontId="9" fillId="0" borderId="3" xfId="0" applyNumberFormat="1" applyFont="1" applyFill="1" applyBorder="1" applyAlignment="1">
      <alignment vertical="center"/>
    </xf>
    <xf numFmtId="171" fontId="9" fillId="0" borderId="0" xfId="12" quotePrefix="1" applyNumberFormat="1" applyFont="1" applyFill="1" applyBorder="1" applyAlignment="1">
      <alignment horizontal="right" vertical="center"/>
    </xf>
    <xf numFmtId="171" fontId="10" fillId="0" borderId="0" xfId="12" applyNumberFormat="1" applyFont="1" applyFill="1" applyBorder="1" applyAlignment="1">
      <alignment vertical="center"/>
    </xf>
    <xf numFmtId="171" fontId="10" fillId="4" borderId="0" xfId="12" applyNumberFormat="1" applyFont="1" applyFill="1" applyAlignment="1">
      <alignment vertical="center"/>
    </xf>
    <xf numFmtId="171" fontId="10" fillId="0" borderId="0" xfId="12" applyNumberFormat="1" applyFont="1" applyFill="1" applyAlignment="1">
      <alignment vertical="center"/>
    </xf>
    <xf numFmtId="171" fontId="10" fillId="0" borderId="3" xfId="1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center" vertical="center"/>
    </xf>
    <xf numFmtId="172" fontId="10" fillId="4" borderId="9" xfId="1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10" fillId="0" borderId="5" xfId="0" applyNumberFormat="1" applyFont="1" applyFill="1" applyBorder="1" applyAlignment="1">
      <alignment horizontal="right" vertical="center"/>
    </xf>
    <xf numFmtId="171" fontId="10" fillId="4" borderId="5" xfId="0" applyNumberFormat="1" applyFont="1" applyFill="1" applyBorder="1" applyAlignment="1">
      <alignment vertical="center"/>
    </xf>
    <xf numFmtId="171" fontId="10" fillId="0" borderId="5" xfId="0" applyNumberFormat="1" applyFont="1" applyBorder="1" applyAlignment="1">
      <alignment vertical="center"/>
    </xf>
    <xf numFmtId="171" fontId="10" fillId="0" borderId="3" xfId="2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171" fontId="10" fillId="0" borderId="0" xfId="17" applyNumberFormat="1" applyFont="1" applyAlignment="1">
      <alignment horizontal="right" vertical="center"/>
    </xf>
    <xf numFmtId="171" fontId="10" fillId="0" borderId="3" xfId="17" applyNumberFormat="1" applyFont="1" applyBorder="1" applyAlignment="1">
      <alignment horizontal="right" vertical="center"/>
    </xf>
    <xf numFmtId="0" fontId="10" fillId="0" borderId="0" xfId="17" applyFont="1" applyAlignment="1">
      <alignment horizontal="center" vertical="center"/>
    </xf>
    <xf numFmtId="171" fontId="10" fillId="0" borderId="0" xfId="3" applyNumberFormat="1" applyFont="1" applyFill="1" applyBorder="1" applyAlignment="1">
      <alignment horizontal="right" vertical="center"/>
    </xf>
    <xf numFmtId="171" fontId="10" fillId="0" borderId="8" xfId="2" applyNumberFormat="1" applyFont="1" applyFill="1" applyBorder="1" applyAlignment="1">
      <alignment horizontal="right" vertical="center"/>
    </xf>
    <xf numFmtId="0" fontId="10" fillId="0" borderId="0" xfId="17" applyFont="1" applyFill="1" applyAlignment="1">
      <alignment horizontal="center" vertical="center"/>
    </xf>
    <xf numFmtId="171" fontId="10" fillId="0" borderId="0" xfId="17" applyNumberFormat="1" applyFont="1" applyBorder="1" applyAlignment="1">
      <alignment horizontal="right" vertical="center"/>
    </xf>
    <xf numFmtId="171" fontId="10" fillId="4" borderId="3" xfId="2" applyNumberFormat="1" applyFont="1" applyFill="1" applyBorder="1" applyAlignment="1">
      <alignment vertical="center"/>
    </xf>
    <xf numFmtId="171" fontId="10" fillId="4" borderId="8" xfId="2" applyNumberFormat="1" applyFont="1" applyFill="1" applyBorder="1" applyAlignment="1">
      <alignment horizontal="right" vertical="center"/>
    </xf>
    <xf numFmtId="171" fontId="10" fillId="4" borderId="4" xfId="0" applyNumberFormat="1" applyFont="1" applyFill="1" applyBorder="1" applyAlignment="1">
      <alignment horizontal="right" vertical="center"/>
    </xf>
    <xf numFmtId="171" fontId="10" fillId="4" borderId="0" xfId="17" applyNumberFormat="1" applyFont="1" applyFill="1" applyAlignment="1">
      <alignment vertical="center"/>
    </xf>
    <xf numFmtId="174" fontId="10" fillId="4" borderId="0" xfId="17" applyNumberFormat="1" applyFont="1" applyFill="1" applyAlignment="1">
      <alignment vertical="center"/>
    </xf>
    <xf numFmtId="165" fontId="14" fillId="0" borderId="0" xfId="2" applyFont="1" applyFill="1" applyBorder="1" applyAlignment="1">
      <alignment vertical="center"/>
    </xf>
    <xf numFmtId="171" fontId="15" fillId="0" borderId="0" xfId="17" applyNumberFormat="1" applyFont="1" applyFill="1" applyAlignment="1">
      <alignment vertical="center"/>
    </xf>
    <xf numFmtId="175" fontId="10" fillId="0" borderId="0" xfId="17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71" fontId="13" fillId="0" borderId="0" xfId="0" applyNumberFormat="1" applyFont="1" applyFill="1" applyAlignment="1">
      <alignment vertical="center"/>
    </xf>
    <xf numFmtId="171" fontId="13" fillId="0" borderId="0" xfId="17" applyNumberFormat="1" applyFont="1" applyFill="1" applyAlignment="1">
      <alignment horizontal="right" vertical="center"/>
    </xf>
    <xf numFmtId="173" fontId="9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justify" vertical="center"/>
    </xf>
    <xf numFmtId="171" fontId="9" fillId="0" borderId="0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Border="1" applyAlignment="1">
      <alignment horizontal="center" vertical="center"/>
    </xf>
    <xf numFmtId="173" fontId="9" fillId="0" borderId="3" xfId="12" applyNumberFormat="1" applyFont="1" applyFill="1" applyBorder="1" applyAlignment="1">
      <alignment horizontal="center" vertical="center"/>
    </xf>
    <xf numFmtId="173" fontId="9" fillId="0" borderId="7" xfId="12" applyNumberFormat="1" applyFont="1" applyFill="1" applyBorder="1" applyAlignment="1">
      <alignment horizontal="center" vertical="center"/>
    </xf>
    <xf numFmtId="171" fontId="11" fillId="0" borderId="3" xfId="12" applyNumberFormat="1" applyFont="1" applyBorder="1" applyAlignment="1">
      <alignment horizontal="center" vertical="center"/>
    </xf>
    <xf numFmtId="173" fontId="11" fillId="0" borderId="3" xfId="12" applyNumberFormat="1" applyFont="1" applyFill="1" applyBorder="1" applyAlignment="1">
      <alignment horizontal="center" vertical="center"/>
    </xf>
    <xf numFmtId="171" fontId="11" fillId="0" borderId="3" xfId="12" applyNumberFormat="1" applyFont="1" applyFill="1" applyBorder="1" applyAlignment="1">
      <alignment horizontal="center" vertical="center"/>
    </xf>
    <xf numFmtId="171" fontId="11" fillId="0" borderId="7" xfId="12" applyNumberFormat="1" applyFont="1" applyBorder="1" applyAlignment="1">
      <alignment horizontal="center" vertical="center"/>
    </xf>
    <xf numFmtId="0" fontId="10" fillId="0" borderId="3" xfId="12" applyFont="1" applyFill="1" applyBorder="1" applyAlignment="1">
      <alignment horizontal="justify" vertical="center" wrapText="1"/>
    </xf>
    <xf numFmtId="171" fontId="9" fillId="0" borderId="3" xfId="0" applyNumberFormat="1" applyFont="1" applyFill="1" applyBorder="1" applyAlignment="1">
      <alignment horizontal="center" vertical="center"/>
    </xf>
  </cellXfs>
  <cellStyles count="22">
    <cellStyle name="Comma" xfId="1" builtinId="3"/>
    <cellStyle name="Comma 11 10" xfId="2" xr:uid="{00000000-0005-0000-0000-000001000000}"/>
    <cellStyle name="Comma 2" xfId="3" xr:uid="{00000000-0005-0000-0000-000002000000}"/>
    <cellStyle name="Comma 2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 2" xfId="15" xr:uid="{00000000-0005-0000-0000-00000F000000}"/>
    <cellStyle name="Normal 21 2 4" xfId="16" xr:uid="{00000000-0005-0000-0000-000010000000}"/>
    <cellStyle name="Normal 3" xfId="17" xr:uid="{00000000-0005-0000-0000-000011000000}"/>
    <cellStyle name="Normal 3 3 2" xfId="18" xr:uid="{00000000-0005-0000-0000-000012000000}"/>
    <cellStyle name="Normal_KEGCO_2002" xfId="19" xr:uid="{00000000-0005-0000-0000-000013000000}"/>
    <cellStyle name="Percent [2]" xfId="20" xr:uid="{00000000-0005-0000-0000-000014000000}"/>
    <cellStyle name="Quantity" xfId="21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M159"/>
  <sheetViews>
    <sheetView tabSelected="1" topLeftCell="A14" zoomScale="115" zoomScaleNormal="115" zoomScaleSheetLayoutView="95" workbookViewId="0">
      <selection activeCell="T35" sqref="T35"/>
    </sheetView>
  </sheetViews>
  <sheetFormatPr defaultColWidth="9.33203125" defaultRowHeight="16.5" customHeight="1" x14ac:dyDescent="0.45"/>
  <cols>
    <col min="1" max="3" width="1.6640625" style="3" customWidth="1"/>
    <col min="4" max="4" width="44.1640625" style="3" customWidth="1"/>
    <col min="5" max="5" width="6.1640625" style="4" customWidth="1"/>
    <col min="6" max="6" width="0.6640625" style="4" customWidth="1"/>
    <col min="7" max="7" width="14" style="5" customWidth="1"/>
    <col min="8" max="8" width="0.6640625" style="5" customWidth="1"/>
    <col min="9" max="9" width="14" style="5" customWidth="1"/>
    <col min="10" max="10" width="0.6640625" style="5" customWidth="1"/>
    <col min="11" max="11" width="14" style="5" customWidth="1"/>
    <col min="12" max="12" width="0.6640625" style="5" customWidth="1"/>
    <col min="13" max="13" width="14" style="5" customWidth="1"/>
    <col min="14" max="16384" width="9.33203125" style="3"/>
  </cols>
  <sheetData>
    <row r="1" spans="1:13" ht="16.5" customHeight="1" x14ac:dyDescent="0.45">
      <c r="A1" s="1" t="s">
        <v>49</v>
      </c>
      <c r="B1" s="1"/>
      <c r="C1" s="1"/>
      <c r="D1" s="1"/>
      <c r="E1" s="28"/>
      <c r="F1" s="28"/>
      <c r="G1" s="18"/>
      <c r="H1" s="18"/>
      <c r="I1" s="18"/>
      <c r="J1" s="18"/>
      <c r="K1" s="18"/>
      <c r="L1" s="18"/>
      <c r="M1" s="18"/>
    </row>
    <row r="2" spans="1:13" ht="16.5" customHeight="1" x14ac:dyDescent="0.45">
      <c r="A2" s="1" t="s">
        <v>40</v>
      </c>
      <c r="B2" s="1"/>
      <c r="C2" s="29"/>
      <c r="D2" s="29"/>
      <c r="E2" s="28"/>
      <c r="F2" s="28"/>
      <c r="G2" s="18"/>
      <c r="H2" s="18"/>
      <c r="I2" s="18"/>
      <c r="J2" s="18"/>
      <c r="K2" s="18"/>
      <c r="L2" s="18"/>
      <c r="M2" s="18"/>
    </row>
    <row r="3" spans="1:13" ht="16.5" customHeight="1" x14ac:dyDescent="0.45">
      <c r="A3" s="30" t="s">
        <v>296</v>
      </c>
      <c r="B3" s="30"/>
      <c r="C3" s="31"/>
      <c r="D3" s="31"/>
      <c r="E3" s="32"/>
      <c r="F3" s="32"/>
      <c r="G3" s="17"/>
      <c r="H3" s="17"/>
      <c r="I3" s="17"/>
      <c r="J3" s="17"/>
      <c r="K3" s="17"/>
      <c r="L3" s="17"/>
      <c r="M3" s="17"/>
    </row>
    <row r="4" spans="1:13" ht="16.5" customHeight="1" x14ac:dyDescent="0.45">
      <c r="A4" s="33"/>
      <c r="B4" s="33"/>
      <c r="C4" s="34"/>
      <c r="D4" s="34"/>
      <c r="E4" s="16"/>
      <c r="F4" s="16"/>
      <c r="G4" s="14"/>
      <c r="H4" s="14"/>
      <c r="I4" s="14"/>
      <c r="J4" s="14"/>
      <c r="K4" s="14"/>
      <c r="L4" s="14"/>
      <c r="M4" s="14"/>
    </row>
    <row r="5" spans="1:13" ht="16.5" customHeight="1" x14ac:dyDescent="0.45">
      <c r="A5" s="33"/>
      <c r="B5" s="33"/>
      <c r="C5" s="34"/>
      <c r="D5" s="34"/>
      <c r="E5" s="16"/>
      <c r="F5" s="16"/>
      <c r="G5" s="14"/>
      <c r="H5" s="14"/>
      <c r="I5" s="14"/>
      <c r="J5" s="14"/>
      <c r="K5" s="14"/>
      <c r="L5" s="14"/>
      <c r="M5" s="14"/>
    </row>
    <row r="6" spans="1:13" ht="15.6" customHeight="1" x14ac:dyDescent="0.45">
      <c r="A6" s="33"/>
      <c r="B6" s="33"/>
      <c r="C6" s="34"/>
      <c r="D6" s="34"/>
      <c r="E6" s="16"/>
      <c r="F6" s="16"/>
      <c r="G6" s="249" t="s">
        <v>151</v>
      </c>
      <c r="H6" s="249"/>
      <c r="I6" s="249"/>
      <c r="J6" s="71"/>
      <c r="K6" s="250" t="s">
        <v>102</v>
      </c>
      <c r="L6" s="250"/>
      <c r="M6" s="250"/>
    </row>
    <row r="7" spans="1:13" ht="15.6" customHeight="1" x14ac:dyDescent="0.45">
      <c r="A7" s="33"/>
      <c r="B7" s="33"/>
      <c r="C7" s="34"/>
      <c r="D7" s="34"/>
      <c r="E7" s="16"/>
      <c r="F7" s="16"/>
      <c r="G7" s="247" t="s">
        <v>152</v>
      </c>
      <c r="H7" s="247"/>
      <c r="I7" s="247"/>
      <c r="J7" s="71"/>
      <c r="K7" s="247" t="s">
        <v>152</v>
      </c>
      <c r="L7" s="247"/>
      <c r="M7" s="247"/>
    </row>
    <row r="8" spans="1:13" ht="15.6" customHeight="1" x14ac:dyDescent="0.45">
      <c r="A8" s="33"/>
      <c r="B8" s="33"/>
      <c r="C8" s="34"/>
      <c r="D8" s="34"/>
      <c r="E8" s="16"/>
      <c r="F8" s="16"/>
      <c r="G8" s="14" t="s">
        <v>84</v>
      </c>
      <c r="H8" s="14"/>
      <c r="I8" s="14" t="s">
        <v>85</v>
      </c>
      <c r="J8" s="14"/>
      <c r="K8" s="14" t="s">
        <v>84</v>
      </c>
      <c r="L8" s="14"/>
      <c r="M8" s="14" t="s">
        <v>85</v>
      </c>
    </row>
    <row r="9" spans="1:13" ht="15.6" customHeight="1" x14ac:dyDescent="0.45">
      <c r="A9" s="33"/>
      <c r="B9" s="33"/>
      <c r="C9" s="34"/>
      <c r="D9" s="34"/>
      <c r="E9" s="16"/>
      <c r="F9" s="16"/>
      <c r="G9" s="15" t="s">
        <v>297</v>
      </c>
      <c r="H9" s="14"/>
      <c r="I9" s="15" t="s">
        <v>30</v>
      </c>
      <c r="J9" s="14"/>
      <c r="K9" s="15" t="s">
        <v>297</v>
      </c>
      <c r="L9" s="14"/>
      <c r="M9" s="15" t="s">
        <v>30</v>
      </c>
    </row>
    <row r="10" spans="1:13" ht="15.6" customHeight="1" x14ac:dyDescent="0.45">
      <c r="A10" s="11"/>
      <c r="B10" s="11"/>
      <c r="C10" s="11"/>
      <c r="D10" s="11"/>
      <c r="G10" s="15" t="s">
        <v>229</v>
      </c>
      <c r="H10" s="14"/>
      <c r="I10" s="15" t="s">
        <v>180</v>
      </c>
      <c r="J10" s="14"/>
      <c r="K10" s="15" t="s">
        <v>229</v>
      </c>
      <c r="L10" s="14"/>
      <c r="M10" s="15" t="s">
        <v>180</v>
      </c>
    </row>
    <row r="11" spans="1:13" s="4" customFormat="1" ht="15.6" customHeight="1" x14ac:dyDescent="0.45">
      <c r="E11" s="32" t="s">
        <v>0</v>
      </c>
      <c r="F11" s="16"/>
      <c r="G11" s="17" t="s">
        <v>72</v>
      </c>
      <c r="H11" s="18"/>
      <c r="I11" s="17" t="s">
        <v>72</v>
      </c>
      <c r="J11" s="5"/>
      <c r="K11" s="17" t="s">
        <v>72</v>
      </c>
      <c r="L11" s="18"/>
      <c r="M11" s="17" t="s">
        <v>72</v>
      </c>
    </row>
    <row r="12" spans="1:13" s="4" customFormat="1" ht="10.15" customHeight="1" x14ac:dyDescent="0.45">
      <c r="E12" s="16"/>
      <c r="F12" s="16"/>
      <c r="G12" s="115"/>
      <c r="H12" s="18"/>
      <c r="I12" s="14"/>
      <c r="J12" s="5"/>
      <c r="K12" s="115"/>
      <c r="L12" s="18"/>
      <c r="M12" s="14"/>
    </row>
    <row r="13" spans="1:13" ht="16.5" customHeight="1" x14ac:dyDescent="0.45">
      <c r="A13" s="2" t="s">
        <v>17</v>
      </c>
      <c r="B13" s="2"/>
      <c r="G13" s="116"/>
      <c r="K13" s="116"/>
    </row>
    <row r="14" spans="1:13" ht="14.1" customHeight="1" x14ac:dyDescent="0.45">
      <c r="A14" s="2"/>
      <c r="B14" s="2"/>
      <c r="G14" s="116"/>
      <c r="K14" s="116"/>
    </row>
    <row r="15" spans="1:13" ht="16.5" customHeight="1" x14ac:dyDescent="0.45">
      <c r="A15" s="2" t="s">
        <v>18</v>
      </c>
      <c r="B15" s="2"/>
      <c r="G15" s="116"/>
      <c r="K15" s="116"/>
    </row>
    <row r="16" spans="1:13" ht="14.1" customHeight="1" x14ac:dyDescent="0.45">
      <c r="A16" s="2"/>
      <c r="B16" s="2"/>
      <c r="G16" s="116"/>
      <c r="K16" s="116"/>
    </row>
    <row r="17" spans="1:13" ht="16.899999999999999" customHeight="1" x14ac:dyDescent="0.45">
      <c r="A17" s="3" t="s">
        <v>14</v>
      </c>
      <c r="G17" s="116">
        <v>2812600</v>
      </c>
      <c r="I17" s="5">
        <v>3377891</v>
      </c>
      <c r="K17" s="116">
        <v>365234</v>
      </c>
      <c r="M17" s="5">
        <v>260790</v>
      </c>
    </row>
    <row r="18" spans="1:13" ht="16.5" customHeight="1" x14ac:dyDescent="0.45">
      <c r="A18" s="3" t="s">
        <v>182</v>
      </c>
      <c r="G18" s="116"/>
      <c r="K18" s="116"/>
    </row>
    <row r="19" spans="1:13" ht="16.5" customHeight="1" x14ac:dyDescent="0.45">
      <c r="B19" s="3" t="s">
        <v>183</v>
      </c>
      <c r="G19" s="116">
        <v>91874</v>
      </c>
      <c r="I19" s="5">
        <v>93931</v>
      </c>
      <c r="K19" s="116">
        <v>0</v>
      </c>
      <c r="M19" s="5">
        <v>0</v>
      </c>
    </row>
    <row r="20" spans="1:13" ht="16.5" customHeight="1" x14ac:dyDescent="0.45">
      <c r="A20" s="3" t="s">
        <v>86</v>
      </c>
      <c r="G20" s="116">
        <v>284858</v>
      </c>
      <c r="I20" s="5">
        <v>117894</v>
      </c>
      <c r="K20" s="116">
        <v>5222</v>
      </c>
      <c r="M20" s="5">
        <v>4868</v>
      </c>
    </row>
    <row r="21" spans="1:13" ht="16.5" customHeight="1" x14ac:dyDescent="0.45">
      <c r="A21" s="3" t="s">
        <v>57</v>
      </c>
      <c r="E21" s="4">
        <v>15</v>
      </c>
      <c r="G21" s="116">
        <v>35536</v>
      </c>
      <c r="I21" s="5">
        <v>480398</v>
      </c>
      <c r="K21" s="116">
        <v>407764</v>
      </c>
      <c r="M21" s="5">
        <v>491004</v>
      </c>
    </row>
    <row r="22" spans="1:13" ht="16.5" customHeight="1" x14ac:dyDescent="0.45">
      <c r="A22" s="3" t="s">
        <v>58</v>
      </c>
      <c r="E22" s="4">
        <v>9</v>
      </c>
      <c r="G22" s="116">
        <v>2234159</v>
      </c>
      <c r="I22" s="5">
        <v>3274008</v>
      </c>
      <c r="K22" s="116">
        <v>442230</v>
      </c>
      <c r="M22" s="5">
        <v>575373</v>
      </c>
    </row>
    <row r="23" spans="1:13" ht="16.5" customHeight="1" x14ac:dyDescent="0.45">
      <c r="A23" s="3" t="s">
        <v>62</v>
      </c>
      <c r="G23" s="116">
        <v>4315294</v>
      </c>
      <c r="I23" s="5">
        <v>2326213</v>
      </c>
      <c r="K23" s="116">
        <v>902411</v>
      </c>
      <c r="M23" s="5">
        <v>0</v>
      </c>
    </row>
    <row r="24" spans="1:13" ht="16.5" customHeight="1" x14ac:dyDescent="0.45">
      <c r="A24" s="3" t="s">
        <v>138</v>
      </c>
      <c r="G24" s="116">
        <v>16678</v>
      </c>
      <c r="I24" s="5">
        <v>12292</v>
      </c>
      <c r="K24" s="116">
        <v>1040</v>
      </c>
      <c r="M24" s="5">
        <v>908</v>
      </c>
    </row>
    <row r="25" spans="1:13" ht="16.5" customHeight="1" x14ac:dyDescent="0.45">
      <c r="A25" s="3" t="s">
        <v>232</v>
      </c>
      <c r="G25" s="116"/>
      <c r="K25" s="116"/>
    </row>
    <row r="26" spans="1:13" ht="16.5" customHeight="1" x14ac:dyDescent="0.45">
      <c r="B26" s="3" t="s">
        <v>233</v>
      </c>
      <c r="E26" s="4">
        <v>19</v>
      </c>
      <c r="G26" s="116">
        <v>894005</v>
      </c>
      <c r="I26" s="5">
        <v>12072704</v>
      </c>
      <c r="K26" s="116">
        <v>0</v>
      </c>
      <c r="M26" s="5">
        <v>1793875</v>
      </c>
    </row>
    <row r="27" spans="1:13" ht="16.5" customHeight="1" x14ac:dyDescent="0.45">
      <c r="A27" s="3" t="s">
        <v>1</v>
      </c>
      <c r="G27" s="117">
        <v>643934</v>
      </c>
      <c r="H27" s="13"/>
      <c r="I27" s="68">
        <v>658259</v>
      </c>
      <c r="K27" s="117">
        <v>28129</v>
      </c>
      <c r="M27" s="68">
        <v>47351</v>
      </c>
    </row>
    <row r="28" spans="1:13" ht="6" customHeight="1" x14ac:dyDescent="0.45">
      <c r="G28" s="118"/>
      <c r="I28" s="65"/>
      <c r="K28" s="118"/>
      <c r="M28" s="65"/>
    </row>
    <row r="29" spans="1:13" ht="16.5" customHeight="1" x14ac:dyDescent="0.45">
      <c r="A29" s="2" t="s">
        <v>19</v>
      </c>
      <c r="G29" s="182">
        <f>SUM(G17:G28)</f>
        <v>11328938</v>
      </c>
      <c r="H29" s="183"/>
      <c r="I29" s="223">
        <f>SUM(I17:I28)</f>
        <v>22413590</v>
      </c>
      <c r="J29" s="183"/>
      <c r="K29" s="182">
        <f>SUM(K17:K28)</f>
        <v>2152030</v>
      </c>
      <c r="L29" s="183"/>
      <c r="M29" s="184">
        <f>SUM(M17:M28)</f>
        <v>3174169</v>
      </c>
    </row>
    <row r="30" spans="1:13" ht="16.5" customHeight="1" x14ac:dyDescent="0.45">
      <c r="G30" s="116"/>
      <c r="K30" s="120"/>
      <c r="M30" s="13"/>
    </row>
    <row r="31" spans="1:13" ht="16.5" customHeight="1" x14ac:dyDescent="0.45">
      <c r="A31" s="2" t="s">
        <v>20</v>
      </c>
      <c r="G31" s="116"/>
      <c r="K31" s="116"/>
    </row>
    <row r="32" spans="1:13" ht="14.1" customHeight="1" x14ac:dyDescent="0.45">
      <c r="A32" s="2"/>
      <c r="G32" s="116"/>
      <c r="K32" s="116"/>
    </row>
    <row r="33" spans="1:13" ht="16.5" customHeight="1" x14ac:dyDescent="0.45">
      <c r="A33" s="3" t="s">
        <v>53</v>
      </c>
      <c r="G33" s="116">
        <v>68729</v>
      </c>
      <c r="I33" s="5">
        <v>78627</v>
      </c>
      <c r="K33" s="116">
        <v>51384</v>
      </c>
      <c r="M33" s="5">
        <v>51353</v>
      </c>
    </row>
    <row r="34" spans="1:13" ht="16.5" customHeight="1" x14ac:dyDescent="0.45">
      <c r="A34" s="3" t="s">
        <v>214</v>
      </c>
      <c r="E34" s="4">
        <v>11</v>
      </c>
      <c r="G34" s="116">
        <v>2506424</v>
      </c>
      <c r="I34" s="5">
        <v>1266535</v>
      </c>
      <c r="K34" s="116">
        <v>846114</v>
      </c>
      <c r="M34" s="5">
        <v>845474</v>
      </c>
    </row>
    <row r="35" spans="1:13" ht="16.5" customHeight="1" x14ac:dyDescent="0.45">
      <c r="A35" s="3" t="s">
        <v>215</v>
      </c>
      <c r="G35" s="116">
        <v>0</v>
      </c>
      <c r="I35" s="5">
        <v>0</v>
      </c>
      <c r="K35" s="116">
        <v>19605162</v>
      </c>
      <c r="M35" s="5">
        <v>18705162</v>
      </c>
    </row>
    <row r="36" spans="1:13" ht="16.5" customHeight="1" x14ac:dyDescent="0.45">
      <c r="A36" s="3" t="s">
        <v>111</v>
      </c>
      <c r="E36" s="4">
        <v>15</v>
      </c>
      <c r="G36" s="116">
        <v>272451</v>
      </c>
      <c r="I36" s="5">
        <v>2025658</v>
      </c>
      <c r="K36" s="116">
        <v>1383434</v>
      </c>
      <c r="M36" s="5">
        <v>1228434</v>
      </c>
    </row>
    <row r="37" spans="1:13" ht="16.5" customHeight="1" x14ac:dyDescent="0.45">
      <c r="A37" s="3" t="s">
        <v>37</v>
      </c>
      <c r="G37" s="116">
        <v>222724</v>
      </c>
      <c r="I37" s="5">
        <v>322795</v>
      </c>
      <c r="K37" s="116">
        <v>141113</v>
      </c>
      <c r="M37" s="5">
        <v>141113</v>
      </c>
    </row>
    <row r="38" spans="1:13" ht="16.5" customHeight="1" x14ac:dyDescent="0.45">
      <c r="A38" s="3" t="s">
        <v>203</v>
      </c>
      <c r="G38" s="116">
        <v>17830145</v>
      </c>
      <c r="I38" s="5">
        <v>16902037</v>
      </c>
      <c r="K38" s="116">
        <v>1794070</v>
      </c>
      <c r="M38" s="5">
        <v>1798590</v>
      </c>
    </row>
    <row r="39" spans="1:13" ht="16.5" customHeight="1" x14ac:dyDescent="0.45">
      <c r="A39" s="3" t="s">
        <v>64</v>
      </c>
      <c r="E39" s="4">
        <v>10</v>
      </c>
      <c r="G39" s="116">
        <v>31769422</v>
      </c>
      <c r="I39" s="5">
        <v>19537264</v>
      </c>
      <c r="K39" s="116">
        <v>53306</v>
      </c>
      <c r="M39" s="5">
        <v>53245</v>
      </c>
    </row>
    <row r="40" spans="1:13" ht="16.5" customHeight="1" x14ac:dyDescent="0.45">
      <c r="A40" s="3" t="s">
        <v>50</v>
      </c>
      <c r="G40" s="116">
        <v>1967099</v>
      </c>
      <c r="I40" s="5">
        <v>1304674</v>
      </c>
      <c r="K40" s="116">
        <v>121609</v>
      </c>
      <c r="M40" s="5">
        <v>121609</v>
      </c>
    </row>
    <row r="41" spans="1:13" ht="16.5" customHeight="1" x14ac:dyDescent="0.45">
      <c r="A41" s="3" t="s">
        <v>43</v>
      </c>
      <c r="G41" s="116">
        <v>163685</v>
      </c>
      <c r="I41" s="5">
        <v>160456</v>
      </c>
      <c r="K41" s="116">
        <v>62568</v>
      </c>
      <c r="M41" s="5">
        <v>55432</v>
      </c>
    </row>
    <row r="42" spans="1:13" ht="16.5" customHeight="1" x14ac:dyDescent="0.45">
      <c r="A42" s="3" t="s">
        <v>228</v>
      </c>
      <c r="E42" s="4">
        <v>15</v>
      </c>
      <c r="G42" s="116">
        <v>211538</v>
      </c>
      <c r="I42" s="5">
        <v>218779</v>
      </c>
      <c r="K42" s="116">
        <v>0</v>
      </c>
      <c r="M42" s="5">
        <v>0</v>
      </c>
    </row>
    <row r="43" spans="1:13" ht="16.5" customHeight="1" x14ac:dyDescent="0.45">
      <c r="A43" s="3" t="s">
        <v>54</v>
      </c>
      <c r="G43" s="116">
        <v>169992</v>
      </c>
      <c r="I43" s="5">
        <v>29602</v>
      </c>
      <c r="K43" s="116">
        <v>124873</v>
      </c>
      <c r="M43" s="5">
        <v>12616</v>
      </c>
    </row>
    <row r="44" spans="1:13" ht="16.5" customHeight="1" x14ac:dyDescent="0.45">
      <c r="A44" s="3" t="s">
        <v>2</v>
      </c>
      <c r="G44" s="116">
        <v>473862</v>
      </c>
      <c r="H44" s="13"/>
      <c r="I44" s="68">
        <v>852757</v>
      </c>
      <c r="K44" s="116">
        <v>266367</v>
      </c>
      <c r="M44" s="68">
        <v>247053</v>
      </c>
    </row>
    <row r="45" spans="1:13" ht="6" customHeight="1" x14ac:dyDescent="0.45">
      <c r="G45" s="118"/>
      <c r="I45" s="65"/>
      <c r="K45" s="118"/>
      <c r="M45" s="65"/>
    </row>
    <row r="46" spans="1:13" ht="16.5" customHeight="1" x14ac:dyDescent="0.45">
      <c r="A46" s="2" t="s">
        <v>21</v>
      </c>
      <c r="G46" s="182">
        <f>SUM(G33:G45)</f>
        <v>55656071</v>
      </c>
      <c r="H46" s="183"/>
      <c r="I46" s="223">
        <f>SUM(I33:I45)</f>
        <v>42699184</v>
      </c>
      <c r="J46" s="183"/>
      <c r="K46" s="182">
        <f>SUM(K33:K45)</f>
        <v>24450000</v>
      </c>
      <c r="L46" s="183"/>
      <c r="M46" s="184">
        <f>SUM(M33:M45)</f>
        <v>23260081</v>
      </c>
    </row>
    <row r="47" spans="1:13" ht="6" customHeight="1" x14ac:dyDescent="0.45">
      <c r="G47" s="118"/>
      <c r="I47" s="65"/>
      <c r="K47" s="118"/>
      <c r="M47" s="65"/>
    </row>
    <row r="48" spans="1:13" ht="16.5" customHeight="1" thickBot="1" x14ac:dyDescent="0.5">
      <c r="A48" s="2" t="s">
        <v>36</v>
      </c>
      <c r="G48" s="185">
        <f>SUM(G29,G46)</f>
        <v>66985009</v>
      </c>
      <c r="H48" s="212"/>
      <c r="I48" s="186">
        <f>SUM(I29,I46)</f>
        <v>65112774</v>
      </c>
      <c r="J48" s="212"/>
      <c r="K48" s="185">
        <f>SUM(K29,K46)</f>
        <v>26602030</v>
      </c>
      <c r="L48" s="212"/>
      <c r="M48" s="186">
        <f>SUM(M29,M46)</f>
        <v>26434250</v>
      </c>
    </row>
    <row r="49" spans="1:13" ht="16.5" customHeight="1" thickTop="1" x14ac:dyDescent="0.45">
      <c r="A49" s="2"/>
      <c r="G49" s="212"/>
      <c r="H49" s="212"/>
      <c r="I49" s="212"/>
      <c r="J49" s="212"/>
      <c r="K49" s="212"/>
      <c r="L49" s="212"/>
      <c r="M49" s="212"/>
    </row>
    <row r="50" spans="1:13" ht="16.5" customHeight="1" x14ac:dyDescent="0.45">
      <c r="A50" s="2"/>
      <c r="G50" s="212"/>
      <c r="H50" s="212"/>
      <c r="I50" s="212"/>
      <c r="J50" s="212"/>
      <c r="K50" s="212"/>
      <c r="L50" s="212"/>
      <c r="M50" s="212"/>
    </row>
    <row r="51" spans="1:13" ht="16.5" customHeight="1" x14ac:dyDescent="0.45">
      <c r="A51" s="2"/>
      <c r="G51" s="212"/>
      <c r="H51" s="212"/>
      <c r="I51" s="212"/>
      <c r="J51" s="212"/>
      <c r="K51" s="212"/>
      <c r="L51" s="212"/>
      <c r="M51" s="212"/>
    </row>
    <row r="52" spans="1:13" ht="16.5" customHeight="1" x14ac:dyDescent="0.45">
      <c r="A52" s="2"/>
      <c r="G52" s="212"/>
      <c r="H52" s="212"/>
      <c r="I52" s="212"/>
      <c r="J52" s="212"/>
      <c r="K52" s="212"/>
      <c r="L52" s="212"/>
      <c r="M52" s="212"/>
    </row>
    <row r="53" spans="1:13" ht="18.600000000000001" customHeight="1" x14ac:dyDescent="0.45">
      <c r="A53" s="2"/>
      <c r="G53" s="212"/>
      <c r="H53" s="212"/>
      <c r="I53" s="212"/>
      <c r="J53" s="212"/>
      <c r="K53" s="212"/>
      <c r="L53" s="212"/>
      <c r="M53" s="212"/>
    </row>
    <row r="54" spans="1:13" ht="21.95" customHeight="1" x14ac:dyDescent="0.45">
      <c r="A54" s="248" t="s">
        <v>175</v>
      </c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  <c r="M54" s="248"/>
    </row>
    <row r="55" spans="1:13" ht="16.5" customHeight="1" x14ac:dyDescent="0.45">
      <c r="A55" s="2" t="s">
        <v>49</v>
      </c>
      <c r="B55" s="2"/>
    </row>
    <row r="56" spans="1:13" ht="16.5" customHeight="1" x14ac:dyDescent="0.45">
      <c r="A56" s="2" t="s">
        <v>40</v>
      </c>
      <c r="B56" s="2"/>
    </row>
    <row r="57" spans="1:13" ht="16.5" customHeight="1" x14ac:dyDescent="0.45">
      <c r="A57" s="6" t="s">
        <v>296</v>
      </c>
      <c r="B57" s="6"/>
      <c r="C57" s="7"/>
      <c r="D57" s="7"/>
      <c r="E57" s="8"/>
      <c r="F57" s="8"/>
      <c r="G57" s="9"/>
      <c r="H57" s="9"/>
      <c r="I57" s="9"/>
      <c r="J57" s="9"/>
      <c r="K57" s="9"/>
      <c r="L57" s="9"/>
      <c r="M57" s="9"/>
    </row>
    <row r="58" spans="1:13" ht="16.5" customHeight="1" x14ac:dyDescent="0.45">
      <c r="A58" s="10"/>
      <c r="B58" s="10"/>
      <c r="C58" s="11"/>
      <c r="D58" s="11"/>
      <c r="E58" s="12"/>
      <c r="F58" s="12"/>
      <c r="G58" s="13"/>
      <c r="H58" s="13"/>
      <c r="I58" s="13"/>
      <c r="J58" s="13"/>
      <c r="K58" s="13"/>
      <c r="L58" s="13"/>
      <c r="M58" s="13"/>
    </row>
    <row r="59" spans="1:13" ht="16.5" customHeight="1" x14ac:dyDescent="0.45">
      <c r="A59" s="10"/>
      <c r="B59" s="10"/>
      <c r="C59" s="11"/>
      <c r="D59" s="11"/>
      <c r="E59" s="12"/>
      <c r="F59" s="12"/>
      <c r="G59" s="13"/>
      <c r="H59" s="13"/>
      <c r="I59" s="13"/>
      <c r="J59" s="13"/>
      <c r="K59" s="13"/>
      <c r="L59" s="13"/>
      <c r="M59" s="13"/>
    </row>
    <row r="60" spans="1:13" ht="15.95" customHeight="1" x14ac:dyDescent="0.45">
      <c r="A60" s="10"/>
      <c r="B60" s="10"/>
      <c r="C60" s="11"/>
      <c r="D60" s="11"/>
      <c r="E60" s="12"/>
      <c r="F60" s="12"/>
      <c r="G60" s="249" t="s">
        <v>151</v>
      </c>
      <c r="H60" s="249"/>
      <c r="I60" s="249"/>
      <c r="J60" s="71"/>
      <c r="K60" s="250" t="s">
        <v>102</v>
      </c>
      <c r="L60" s="250"/>
      <c r="M60" s="250"/>
    </row>
    <row r="61" spans="1:13" ht="15.95" customHeight="1" x14ac:dyDescent="0.45">
      <c r="A61" s="33"/>
      <c r="B61" s="33"/>
      <c r="C61" s="34"/>
      <c r="D61" s="34"/>
      <c r="E61" s="16"/>
      <c r="F61" s="16"/>
      <c r="G61" s="247" t="s">
        <v>152</v>
      </c>
      <c r="H61" s="247"/>
      <c r="I61" s="247"/>
      <c r="J61" s="114"/>
      <c r="K61" s="247" t="s">
        <v>152</v>
      </c>
      <c r="L61" s="247"/>
      <c r="M61" s="247"/>
    </row>
    <row r="62" spans="1:13" ht="15.95" customHeight="1" x14ac:dyDescent="0.45">
      <c r="A62" s="33"/>
      <c r="B62" s="33"/>
      <c r="C62" s="34"/>
      <c r="D62" s="34"/>
      <c r="E62" s="16"/>
      <c r="F62" s="16"/>
      <c r="G62" s="14" t="s">
        <v>84</v>
      </c>
      <c r="H62" s="14"/>
      <c r="I62" s="14" t="s">
        <v>85</v>
      </c>
      <c r="J62" s="14"/>
      <c r="K62" s="14" t="s">
        <v>84</v>
      </c>
      <c r="L62" s="14"/>
      <c r="M62" s="14" t="s">
        <v>85</v>
      </c>
    </row>
    <row r="63" spans="1:13" ht="15.95" customHeight="1" x14ac:dyDescent="0.45">
      <c r="A63" s="33"/>
      <c r="B63" s="33"/>
      <c r="C63" s="34"/>
      <c r="D63" s="34"/>
      <c r="E63" s="16"/>
      <c r="F63" s="16"/>
      <c r="G63" s="15" t="s">
        <v>297</v>
      </c>
      <c r="H63" s="14"/>
      <c r="I63" s="15" t="s">
        <v>30</v>
      </c>
      <c r="J63" s="14"/>
      <c r="K63" s="15" t="s">
        <v>297</v>
      </c>
      <c r="L63" s="14"/>
      <c r="M63" s="15" t="s">
        <v>30</v>
      </c>
    </row>
    <row r="64" spans="1:13" ht="15.95" customHeight="1" x14ac:dyDescent="0.45">
      <c r="A64" s="11"/>
      <c r="B64" s="11"/>
      <c r="C64" s="11"/>
      <c r="D64" s="11"/>
      <c r="G64" s="15" t="s">
        <v>229</v>
      </c>
      <c r="H64" s="14"/>
      <c r="I64" s="15" t="s">
        <v>180</v>
      </c>
      <c r="J64" s="14"/>
      <c r="K64" s="15" t="s">
        <v>229</v>
      </c>
      <c r="L64" s="14"/>
      <c r="M64" s="15" t="s">
        <v>180</v>
      </c>
    </row>
    <row r="65" spans="1:13" ht="15.95" customHeight="1" x14ac:dyDescent="0.45">
      <c r="A65" s="11"/>
      <c r="B65" s="11"/>
      <c r="C65" s="11"/>
      <c r="D65" s="11"/>
      <c r="E65" s="32" t="s">
        <v>0</v>
      </c>
      <c r="F65" s="16"/>
      <c r="G65" s="17" t="s">
        <v>72</v>
      </c>
      <c r="H65" s="18"/>
      <c r="I65" s="17" t="s">
        <v>72</v>
      </c>
      <c r="K65" s="17" t="s">
        <v>72</v>
      </c>
      <c r="L65" s="18"/>
      <c r="M65" s="17" t="s">
        <v>72</v>
      </c>
    </row>
    <row r="66" spans="1:13" ht="15.95" customHeight="1" x14ac:dyDescent="0.45">
      <c r="A66" s="11"/>
      <c r="B66" s="11"/>
      <c r="C66" s="11"/>
      <c r="D66" s="11"/>
      <c r="E66" s="16"/>
      <c r="F66" s="16"/>
      <c r="G66" s="115"/>
      <c r="H66" s="18"/>
      <c r="I66" s="14"/>
      <c r="J66" s="14"/>
      <c r="K66" s="115"/>
      <c r="L66" s="18"/>
      <c r="M66" s="14"/>
    </row>
    <row r="67" spans="1:13" ht="15.95" customHeight="1" x14ac:dyDescent="0.45">
      <c r="A67" s="2" t="s">
        <v>103</v>
      </c>
      <c r="B67" s="2"/>
      <c r="E67" s="12"/>
      <c r="F67" s="12"/>
      <c r="G67" s="120"/>
      <c r="H67" s="13"/>
      <c r="I67" s="13"/>
      <c r="K67" s="116"/>
    </row>
    <row r="68" spans="1:13" ht="15.95" customHeight="1" x14ac:dyDescent="0.45">
      <c r="A68" s="2"/>
      <c r="B68" s="2"/>
      <c r="E68" s="12"/>
      <c r="F68" s="12"/>
      <c r="G68" s="120"/>
      <c r="H68" s="13"/>
      <c r="I68" s="13"/>
      <c r="J68" s="13"/>
      <c r="K68" s="120"/>
      <c r="L68" s="13"/>
      <c r="M68" s="13"/>
    </row>
    <row r="69" spans="1:13" ht="15.95" customHeight="1" x14ac:dyDescent="0.45">
      <c r="A69" s="2" t="s">
        <v>22</v>
      </c>
      <c r="B69" s="2"/>
      <c r="E69" s="12"/>
      <c r="F69" s="12"/>
      <c r="G69" s="120"/>
      <c r="H69" s="13"/>
      <c r="I69" s="13"/>
      <c r="J69" s="13"/>
      <c r="K69" s="120"/>
      <c r="L69" s="13"/>
      <c r="M69" s="13"/>
    </row>
    <row r="70" spans="1:13" ht="15.95" customHeight="1" x14ac:dyDescent="0.45">
      <c r="A70" s="2"/>
      <c r="B70" s="2"/>
      <c r="E70" s="12"/>
      <c r="F70" s="12"/>
      <c r="G70" s="120"/>
      <c r="H70" s="13"/>
      <c r="I70" s="13"/>
      <c r="J70" s="13"/>
      <c r="K70" s="120"/>
      <c r="L70" s="13"/>
      <c r="M70" s="13"/>
    </row>
    <row r="71" spans="1:13" ht="15.95" customHeight="1" x14ac:dyDescent="0.45">
      <c r="A71" s="3" t="s">
        <v>246</v>
      </c>
      <c r="E71" s="4">
        <v>12</v>
      </c>
      <c r="G71" s="116">
        <v>1750000</v>
      </c>
      <c r="H71" s="13"/>
      <c r="I71" s="5">
        <v>1831274</v>
      </c>
      <c r="J71" s="13"/>
      <c r="K71" s="116">
        <v>1750000</v>
      </c>
      <c r="L71" s="13"/>
      <c r="M71" s="5">
        <v>1701668</v>
      </c>
    </row>
    <row r="72" spans="1:13" ht="15.95" customHeight="1" x14ac:dyDescent="0.45">
      <c r="A72" s="3" t="s">
        <v>59</v>
      </c>
      <c r="G72" s="116">
        <v>2750712</v>
      </c>
      <c r="H72" s="13"/>
      <c r="I72" s="5">
        <v>1865326</v>
      </c>
      <c r="J72" s="13"/>
      <c r="K72" s="116">
        <v>430511</v>
      </c>
      <c r="L72" s="13"/>
      <c r="M72" s="5">
        <v>150397</v>
      </c>
    </row>
    <row r="73" spans="1:13" ht="15.95" customHeight="1" x14ac:dyDescent="0.45">
      <c r="A73" s="3" t="s">
        <v>73</v>
      </c>
      <c r="E73" s="4">
        <v>15</v>
      </c>
      <c r="G73" s="116">
        <v>73274</v>
      </c>
      <c r="H73" s="13"/>
      <c r="I73" s="5">
        <v>31043</v>
      </c>
      <c r="J73" s="13"/>
      <c r="K73" s="116">
        <v>79483</v>
      </c>
      <c r="L73" s="13"/>
      <c r="M73" s="5">
        <v>67605</v>
      </c>
    </row>
    <row r="74" spans="1:13" ht="15.95" customHeight="1" x14ac:dyDescent="0.45">
      <c r="A74" s="3" t="s">
        <v>139</v>
      </c>
      <c r="E74" s="4">
        <v>15</v>
      </c>
      <c r="G74" s="116">
        <v>0</v>
      </c>
      <c r="H74" s="13"/>
      <c r="I74" s="5">
        <v>0</v>
      </c>
      <c r="J74" s="13"/>
      <c r="K74" s="116">
        <v>4252537</v>
      </c>
      <c r="L74" s="13"/>
      <c r="M74" s="5">
        <v>3902444</v>
      </c>
    </row>
    <row r="75" spans="1:13" ht="15.95" customHeight="1" x14ac:dyDescent="0.45">
      <c r="A75" s="3" t="s">
        <v>126</v>
      </c>
      <c r="E75" s="4">
        <v>12</v>
      </c>
      <c r="G75" s="116">
        <v>5718001</v>
      </c>
      <c r="H75" s="13"/>
      <c r="I75" s="5">
        <v>2701590</v>
      </c>
      <c r="J75" s="13"/>
      <c r="K75" s="116">
        <v>495105</v>
      </c>
      <c r="L75" s="13"/>
      <c r="M75" s="5">
        <v>0</v>
      </c>
    </row>
    <row r="76" spans="1:13" ht="15.95" customHeight="1" x14ac:dyDescent="0.45">
      <c r="A76" s="3" t="s">
        <v>163</v>
      </c>
      <c r="G76" s="116">
        <v>68393</v>
      </c>
      <c r="H76" s="13"/>
      <c r="I76" s="5">
        <v>75462</v>
      </c>
      <c r="J76" s="13"/>
      <c r="K76" s="116">
        <v>0</v>
      </c>
      <c r="L76" s="13"/>
      <c r="M76" s="5">
        <v>0</v>
      </c>
    </row>
    <row r="77" spans="1:13" ht="15.95" customHeight="1" x14ac:dyDescent="0.45">
      <c r="A77" s="3" t="s">
        <v>45</v>
      </c>
      <c r="G77" s="116">
        <v>176140</v>
      </c>
      <c r="H77" s="13"/>
      <c r="I77" s="5">
        <v>388307</v>
      </c>
      <c r="J77" s="13"/>
      <c r="K77" s="116">
        <v>14056</v>
      </c>
      <c r="L77" s="13"/>
      <c r="M77" s="5">
        <v>24447</v>
      </c>
    </row>
    <row r="78" spans="1:13" ht="15.95" customHeight="1" x14ac:dyDescent="0.45">
      <c r="A78" s="3" t="s">
        <v>149</v>
      </c>
      <c r="G78" s="122"/>
      <c r="H78" s="13"/>
      <c r="I78" s="3"/>
      <c r="J78" s="13"/>
      <c r="K78" s="122"/>
      <c r="L78" s="13"/>
      <c r="M78" s="3"/>
    </row>
    <row r="79" spans="1:13" ht="15.95" customHeight="1" x14ac:dyDescent="0.45">
      <c r="B79" s="3" t="s">
        <v>150</v>
      </c>
      <c r="E79" s="4">
        <v>15</v>
      </c>
      <c r="G79" s="116">
        <v>192465</v>
      </c>
      <c r="H79" s="13"/>
      <c r="I79" s="5">
        <v>192465</v>
      </c>
      <c r="J79" s="13"/>
      <c r="K79" s="116">
        <v>0</v>
      </c>
      <c r="L79" s="13"/>
      <c r="M79" s="5">
        <v>0</v>
      </c>
    </row>
    <row r="80" spans="1:13" ht="15.95" customHeight="1" x14ac:dyDescent="0.45">
      <c r="A80" s="3" t="s">
        <v>234</v>
      </c>
      <c r="G80" s="116"/>
      <c r="H80" s="13"/>
      <c r="J80" s="13"/>
      <c r="K80" s="116"/>
      <c r="L80" s="13"/>
    </row>
    <row r="81" spans="1:13" ht="15.95" customHeight="1" x14ac:dyDescent="0.45">
      <c r="B81" s="3" t="s">
        <v>235</v>
      </c>
      <c r="G81" s="116">
        <v>0</v>
      </c>
      <c r="H81" s="13"/>
      <c r="I81" s="5">
        <v>8039352</v>
      </c>
      <c r="J81" s="13"/>
      <c r="K81" s="116">
        <v>0</v>
      </c>
      <c r="L81" s="13"/>
      <c r="M81" s="5">
        <v>0</v>
      </c>
    </row>
    <row r="82" spans="1:13" ht="15.95" customHeight="1" x14ac:dyDescent="0.45">
      <c r="A82" s="3" t="s">
        <v>216</v>
      </c>
      <c r="G82" s="116">
        <v>34090</v>
      </c>
      <c r="H82" s="13"/>
      <c r="I82" s="5">
        <v>0</v>
      </c>
      <c r="J82" s="13"/>
      <c r="K82" s="116">
        <v>0</v>
      </c>
      <c r="L82" s="13"/>
      <c r="M82" s="5">
        <v>0</v>
      </c>
    </row>
    <row r="83" spans="1:13" ht="15.95" customHeight="1" x14ac:dyDescent="0.45">
      <c r="A83" s="3" t="s">
        <v>24</v>
      </c>
      <c r="G83" s="116">
        <v>308123</v>
      </c>
      <c r="H83" s="13"/>
      <c r="I83" s="9">
        <v>259782</v>
      </c>
      <c r="J83" s="13"/>
      <c r="K83" s="124">
        <v>45367</v>
      </c>
      <c r="L83" s="13"/>
      <c r="M83" s="9">
        <v>160589</v>
      </c>
    </row>
    <row r="84" spans="1:13" ht="6" customHeight="1" x14ac:dyDescent="0.45">
      <c r="G84" s="118"/>
      <c r="H84" s="13"/>
      <c r="I84" s="65"/>
      <c r="J84" s="13"/>
      <c r="K84" s="116"/>
      <c r="L84" s="13"/>
    </row>
    <row r="85" spans="1:13" ht="15.95" customHeight="1" x14ac:dyDescent="0.45">
      <c r="A85" s="2" t="s">
        <v>23</v>
      </c>
      <c r="G85" s="224">
        <f>SUM(G71:G83)</f>
        <v>11071198</v>
      </c>
      <c r="H85" s="179"/>
      <c r="I85" s="225">
        <f>SUM(I71:I83)</f>
        <v>15384601</v>
      </c>
      <c r="J85" s="179"/>
      <c r="K85" s="224">
        <f>SUM(K71:K83)</f>
        <v>7067059</v>
      </c>
      <c r="L85" s="179"/>
      <c r="M85" s="225">
        <f>SUM(M71:M83)</f>
        <v>6007150</v>
      </c>
    </row>
    <row r="86" spans="1:13" ht="15.95" customHeight="1" x14ac:dyDescent="0.45">
      <c r="A86" s="2"/>
      <c r="B86" s="2"/>
      <c r="G86" s="116"/>
      <c r="H86" s="13"/>
      <c r="J86" s="13"/>
      <c r="K86" s="116"/>
      <c r="L86" s="13"/>
    </row>
    <row r="87" spans="1:13" ht="15.95" customHeight="1" x14ac:dyDescent="0.45">
      <c r="A87" s="2" t="s">
        <v>25</v>
      </c>
      <c r="B87" s="2"/>
      <c r="G87" s="116"/>
      <c r="H87" s="13"/>
      <c r="J87" s="13"/>
      <c r="K87" s="123"/>
      <c r="L87" s="13"/>
      <c r="M87" s="66"/>
    </row>
    <row r="88" spans="1:13" ht="15.95" customHeight="1" x14ac:dyDescent="0.45">
      <c r="A88" s="2"/>
      <c r="B88" s="2"/>
      <c r="G88" s="116"/>
      <c r="H88" s="13"/>
      <c r="J88" s="13"/>
      <c r="K88" s="123"/>
      <c r="L88" s="13"/>
      <c r="M88" s="66"/>
    </row>
    <row r="89" spans="1:13" ht="15.95" customHeight="1" x14ac:dyDescent="0.45">
      <c r="A89" s="3" t="s">
        <v>313</v>
      </c>
      <c r="B89" s="2"/>
      <c r="E89" s="244">
        <v>15</v>
      </c>
      <c r="G89" s="116">
        <v>408000</v>
      </c>
      <c r="H89" s="13"/>
      <c r="I89" s="245">
        <v>0</v>
      </c>
      <c r="J89" s="13"/>
      <c r="K89" s="116">
        <v>0</v>
      </c>
      <c r="L89" s="13"/>
      <c r="M89" s="245">
        <v>0</v>
      </c>
    </row>
    <row r="90" spans="1:13" ht="15.95" customHeight="1" x14ac:dyDescent="0.45">
      <c r="A90" s="3" t="s">
        <v>305</v>
      </c>
      <c r="B90" s="2"/>
      <c r="E90" s="244">
        <v>15</v>
      </c>
      <c r="G90" s="116">
        <v>640000</v>
      </c>
      <c r="H90" s="13"/>
      <c r="I90" s="245">
        <v>0</v>
      </c>
      <c r="J90" s="13"/>
      <c r="K90" s="116">
        <v>0</v>
      </c>
      <c r="L90" s="13"/>
      <c r="M90" s="245">
        <v>0</v>
      </c>
    </row>
    <row r="91" spans="1:13" ht="15.95" customHeight="1" x14ac:dyDescent="0.45">
      <c r="A91" s="3" t="s">
        <v>127</v>
      </c>
      <c r="B91" s="2"/>
      <c r="E91" s="4">
        <v>12</v>
      </c>
      <c r="G91" s="116">
        <v>20687833</v>
      </c>
      <c r="H91" s="13"/>
      <c r="I91" s="13">
        <v>17976603</v>
      </c>
      <c r="J91" s="13"/>
      <c r="K91" s="116">
        <v>5573549</v>
      </c>
      <c r="L91" s="13"/>
      <c r="M91" s="13">
        <v>6065204</v>
      </c>
    </row>
    <row r="92" spans="1:13" ht="15.95" customHeight="1" x14ac:dyDescent="0.45">
      <c r="A92" s="3" t="s">
        <v>216</v>
      </c>
      <c r="B92" s="2"/>
      <c r="G92" s="116">
        <v>0</v>
      </c>
      <c r="H92" s="13"/>
      <c r="I92" s="5">
        <v>35617</v>
      </c>
      <c r="J92" s="13"/>
      <c r="K92" s="116">
        <v>0</v>
      </c>
      <c r="L92" s="13"/>
      <c r="M92" s="69">
        <v>0</v>
      </c>
    </row>
    <row r="93" spans="1:13" ht="15.95" customHeight="1" x14ac:dyDescent="0.45">
      <c r="A93" s="3" t="s">
        <v>227</v>
      </c>
      <c r="B93" s="2"/>
      <c r="G93" s="116">
        <v>5461834</v>
      </c>
      <c r="H93" s="13"/>
      <c r="I93" s="13">
        <v>1758561</v>
      </c>
      <c r="J93" s="13"/>
      <c r="K93" s="116">
        <v>122941</v>
      </c>
      <c r="L93" s="13"/>
      <c r="M93" s="13">
        <v>119961</v>
      </c>
    </row>
    <row r="94" spans="1:13" ht="15.95" customHeight="1" x14ac:dyDescent="0.45">
      <c r="A94" s="3" t="s">
        <v>51</v>
      </c>
      <c r="F94" s="3"/>
      <c r="G94" s="116">
        <v>938712</v>
      </c>
      <c r="H94" s="13"/>
      <c r="I94" s="5">
        <v>668916</v>
      </c>
      <c r="J94" s="13"/>
      <c r="K94" s="116">
        <v>0</v>
      </c>
      <c r="L94" s="13"/>
      <c r="M94" s="69">
        <v>0</v>
      </c>
    </row>
    <row r="95" spans="1:13" ht="15.95" customHeight="1" x14ac:dyDescent="0.45">
      <c r="A95" s="3" t="s">
        <v>38</v>
      </c>
      <c r="G95" s="116">
        <v>84291</v>
      </c>
      <c r="H95" s="13"/>
      <c r="I95" s="13">
        <v>88207</v>
      </c>
      <c r="J95" s="13"/>
      <c r="K95" s="116">
        <v>12918</v>
      </c>
      <c r="L95" s="13"/>
      <c r="M95" s="69">
        <v>35267</v>
      </c>
    </row>
    <row r="96" spans="1:13" ht="15.95" customHeight="1" x14ac:dyDescent="0.45">
      <c r="A96" s="3" t="s">
        <v>164</v>
      </c>
      <c r="E96" s="4">
        <v>15</v>
      </c>
      <c r="G96" s="116">
        <v>5214876</v>
      </c>
      <c r="H96" s="13"/>
      <c r="I96" s="13">
        <v>5358829</v>
      </c>
      <c r="J96" s="13"/>
      <c r="K96" s="116">
        <v>0</v>
      </c>
      <c r="L96" s="13"/>
      <c r="M96" s="69">
        <v>0</v>
      </c>
    </row>
    <row r="97" spans="1:13" ht="15.95" customHeight="1" x14ac:dyDescent="0.45">
      <c r="A97" s="3" t="s">
        <v>63</v>
      </c>
      <c r="G97" s="124">
        <v>373499</v>
      </c>
      <c r="H97" s="13"/>
      <c r="I97" s="9">
        <v>300012</v>
      </c>
      <c r="J97" s="13"/>
      <c r="K97" s="124">
        <v>31559</v>
      </c>
      <c r="L97" s="13"/>
      <c r="M97" s="70">
        <v>33150</v>
      </c>
    </row>
    <row r="98" spans="1:13" ht="6" customHeight="1" x14ac:dyDescent="0.45">
      <c r="G98" s="120"/>
      <c r="H98" s="13"/>
      <c r="I98" s="13"/>
      <c r="J98" s="13"/>
      <c r="K98" s="123"/>
      <c r="L98" s="13"/>
      <c r="M98" s="66"/>
    </row>
    <row r="99" spans="1:13" ht="15.95" customHeight="1" x14ac:dyDescent="0.45">
      <c r="A99" s="2" t="s">
        <v>26</v>
      </c>
      <c r="G99" s="224">
        <f>SUM(G89:G98)</f>
        <v>33809045</v>
      </c>
      <c r="H99" s="179"/>
      <c r="I99" s="225">
        <f>SUM(I89:I98)</f>
        <v>26186745</v>
      </c>
      <c r="J99" s="179"/>
      <c r="K99" s="224">
        <f>SUM(K89:K98)</f>
        <v>5740967</v>
      </c>
      <c r="L99" s="179"/>
      <c r="M99" s="225">
        <f>SUM(M89:M98)</f>
        <v>6253582</v>
      </c>
    </row>
    <row r="100" spans="1:13" ht="6" customHeight="1" x14ac:dyDescent="0.45">
      <c r="G100" s="118"/>
      <c r="H100" s="13"/>
      <c r="I100" s="65"/>
      <c r="J100" s="13"/>
      <c r="K100" s="123"/>
      <c r="L100" s="13"/>
      <c r="M100" s="66"/>
    </row>
    <row r="101" spans="1:13" ht="15.95" customHeight="1" x14ac:dyDescent="0.45">
      <c r="A101" s="2" t="s">
        <v>27</v>
      </c>
      <c r="G101" s="224">
        <f>SUM(G85,G99)</f>
        <v>44880243</v>
      </c>
      <c r="H101" s="179"/>
      <c r="I101" s="225">
        <f>SUM(I85,I99)</f>
        <v>41571346</v>
      </c>
      <c r="J101" s="179"/>
      <c r="K101" s="224">
        <f>SUM(K85,K99)</f>
        <v>12808026</v>
      </c>
      <c r="L101" s="179"/>
      <c r="M101" s="225">
        <f>SUM(M85,M99)</f>
        <v>12260732</v>
      </c>
    </row>
    <row r="102" spans="1:13" ht="18" customHeight="1" x14ac:dyDescent="0.45">
      <c r="A102" s="2"/>
      <c r="G102" s="38"/>
      <c r="H102" s="35"/>
      <c r="I102" s="38"/>
      <c r="J102" s="35"/>
      <c r="K102" s="38"/>
      <c r="L102" s="35"/>
      <c r="M102" s="38"/>
    </row>
    <row r="103" spans="1:13" ht="18" customHeight="1" x14ac:dyDescent="0.45">
      <c r="A103" s="2"/>
      <c r="G103" s="38"/>
      <c r="H103" s="35"/>
      <c r="I103" s="38"/>
      <c r="J103" s="35"/>
      <c r="K103" s="38"/>
      <c r="L103" s="35"/>
      <c r="M103" s="38"/>
    </row>
    <row r="104" spans="1:13" ht="18" customHeight="1" x14ac:dyDescent="0.45">
      <c r="A104" s="2"/>
      <c r="G104" s="38"/>
      <c r="H104" s="35"/>
      <c r="I104" s="38"/>
      <c r="J104" s="35"/>
      <c r="K104" s="38"/>
      <c r="L104" s="35"/>
      <c r="M104" s="38"/>
    </row>
    <row r="105" spans="1:13" ht="18" customHeight="1" x14ac:dyDescent="0.45">
      <c r="A105" s="2"/>
      <c r="G105" s="38"/>
      <c r="H105" s="35"/>
      <c r="I105" s="38"/>
      <c r="J105" s="35"/>
      <c r="K105" s="38"/>
      <c r="L105" s="35"/>
      <c r="M105" s="38"/>
    </row>
    <row r="106" spans="1:13" ht="18" customHeight="1" x14ac:dyDescent="0.45">
      <c r="A106" s="2"/>
      <c r="G106" s="38"/>
      <c r="H106" s="35"/>
      <c r="I106" s="38"/>
      <c r="J106" s="35"/>
      <c r="K106" s="38"/>
      <c r="L106" s="35"/>
      <c r="M106" s="38"/>
    </row>
    <row r="107" spans="1:13" ht="15.75" customHeight="1" x14ac:dyDescent="0.45">
      <c r="A107" s="2"/>
      <c r="G107" s="38"/>
      <c r="H107" s="35"/>
      <c r="I107" s="38"/>
      <c r="J107" s="35"/>
      <c r="K107" s="38"/>
      <c r="L107" s="35"/>
      <c r="M107" s="38"/>
    </row>
    <row r="108" spans="1:13" ht="21.95" customHeight="1" x14ac:dyDescent="0.45">
      <c r="A108" s="7" t="s">
        <v>175</v>
      </c>
      <c r="B108" s="7"/>
      <c r="C108" s="7"/>
      <c r="D108" s="7"/>
      <c r="E108" s="8"/>
      <c r="F108" s="8"/>
      <c r="G108" s="9"/>
      <c r="H108" s="9"/>
      <c r="I108" s="9"/>
      <c r="J108" s="9"/>
      <c r="K108" s="9"/>
      <c r="L108" s="9"/>
      <c r="M108" s="9"/>
    </row>
    <row r="109" spans="1:13" ht="16.5" customHeight="1" x14ac:dyDescent="0.45">
      <c r="A109" s="2" t="s">
        <v>49</v>
      </c>
      <c r="B109" s="2"/>
    </row>
    <row r="110" spans="1:13" ht="16.5" customHeight="1" x14ac:dyDescent="0.45">
      <c r="A110" s="2" t="s">
        <v>40</v>
      </c>
      <c r="B110" s="2"/>
    </row>
    <row r="111" spans="1:13" ht="16.5" customHeight="1" x14ac:dyDescent="0.45">
      <c r="A111" s="6" t="s">
        <v>296</v>
      </c>
      <c r="B111" s="6"/>
      <c r="C111" s="7"/>
      <c r="D111" s="7"/>
      <c r="E111" s="8"/>
      <c r="F111" s="8"/>
      <c r="G111" s="9"/>
      <c r="H111" s="9"/>
      <c r="I111" s="9"/>
      <c r="J111" s="9"/>
      <c r="K111" s="9"/>
      <c r="L111" s="9"/>
      <c r="M111" s="9"/>
    </row>
    <row r="112" spans="1:13" ht="16.5" customHeight="1" x14ac:dyDescent="0.45">
      <c r="A112" s="10"/>
      <c r="B112" s="10"/>
      <c r="C112" s="11"/>
      <c r="D112" s="11"/>
      <c r="E112" s="12"/>
      <c r="F112" s="12"/>
      <c r="G112" s="13"/>
      <c r="H112" s="13"/>
      <c r="I112" s="13"/>
      <c r="J112" s="13"/>
      <c r="K112" s="13"/>
      <c r="L112" s="13"/>
      <c r="M112" s="13"/>
    </row>
    <row r="113" spans="1:13" ht="16.5" customHeight="1" x14ac:dyDescent="0.45">
      <c r="A113" s="10"/>
      <c r="B113" s="10"/>
      <c r="C113" s="11"/>
      <c r="D113" s="11"/>
      <c r="E113" s="12"/>
      <c r="F113" s="12"/>
      <c r="G113" s="13"/>
      <c r="H113" s="13"/>
      <c r="I113" s="13"/>
      <c r="J113" s="13"/>
      <c r="K113" s="13"/>
      <c r="L113" s="13"/>
      <c r="M113" s="13"/>
    </row>
    <row r="114" spans="1:13" ht="16.5" customHeight="1" x14ac:dyDescent="0.45">
      <c r="A114" s="10"/>
      <c r="B114" s="10"/>
      <c r="C114" s="11"/>
      <c r="D114" s="11"/>
      <c r="E114" s="12"/>
      <c r="F114" s="12"/>
      <c r="G114" s="249" t="s">
        <v>151</v>
      </c>
      <c r="H114" s="249"/>
      <c r="I114" s="249"/>
      <c r="J114" s="71"/>
      <c r="K114" s="250" t="s">
        <v>102</v>
      </c>
      <c r="L114" s="250"/>
      <c r="M114" s="250"/>
    </row>
    <row r="115" spans="1:13" ht="16.5" customHeight="1" x14ac:dyDescent="0.45">
      <c r="A115" s="33"/>
      <c r="B115" s="33"/>
      <c r="C115" s="34"/>
      <c r="D115" s="34"/>
      <c r="E115" s="16"/>
      <c r="F115" s="16"/>
      <c r="G115" s="247" t="s">
        <v>152</v>
      </c>
      <c r="H115" s="247"/>
      <c r="I115" s="247"/>
      <c r="J115" s="114"/>
      <c r="K115" s="247" t="s">
        <v>152</v>
      </c>
      <c r="L115" s="247"/>
      <c r="M115" s="247"/>
    </row>
    <row r="116" spans="1:13" ht="16.5" customHeight="1" x14ac:dyDescent="0.45">
      <c r="A116" s="33"/>
      <c r="B116" s="33"/>
      <c r="C116" s="34"/>
      <c r="D116" s="34"/>
      <c r="E116" s="16"/>
      <c r="F116" s="16"/>
      <c r="G116" s="14" t="s">
        <v>84</v>
      </c>
      <c r="H116" s="14"/>
      <c r="I116" s="14" t="s">
        <v>85</v>
      </c>
      <c r="J116" s="14"/>
      <c r="K116" s="14" t="s">
        <v>84</v>
      </c>
      <c r="L116" s="14"/>
      <c r="M116" s="14" t="s">
        <v>85</v>
      </c>
    </row>
    <row r="117" spans="1:13" ht="16.5" customHeight="1" x14ac:dyDescent="0.45">
      <c r="A117" s="33"/>
      <c r="B117" s="33"/>
      <c r="C117" s="34"/>
      <c r="D117" s="34"/>
      <c r="E117" s="16"/>
      <c r="F117" s="16"/>
      <c r="G117" s="15" t="s">
        <v>297</v>
      </c>
      <c r="H117" s="14"/>
      <c r="I117" s="15" t="s">
        <v>30</v>
      </c>
      <c r="J117" s="14"/>
      <c r="K117" s="15" t="s">
        <v>297</v>
      </c>
      <c r="L117" s="14"/>
      <c r="M117" s="15" t="s">
        <v>30</v>
      </c>
    </row>
    <row r="118" spans="1:13" ht="16.5" customHeight="1" x14ac:dyDescent="0.45">
      <c r="A118" s="11"/>
      <c r="B118" s="11"/>
      <c r="C118" s="11"/>
      <c r="D118" s="11"/>
      <c r="E118" s="12"/>
      <c r="G118" s="15" t="s">
        <v>229</v>
      </c>
      <c r="H118" s="14"/>
      <c r="I118" s="15" t="s">
        <v>180</v>
      </c>
      <c r="J118" s="14"/>
      <c r="K118" s="15" t="s">
        <v>229</v>
      </c>
      <c r="L118" s="14"/>
      <c r="M118" s="15" t="s">
        <v>180</v>
      </c>
    </row>
    <row r="119" spans="1:13" ht="16.5" customHeight="1" x14ac:dyDescent="0.45">
      <c r="A119" s="11"/>
      <c r="B119" s="11"/>
      <c r="C119" s="11"/>
      <c r="D119" s="11"/>
      <c r="E119" s="16"/>
      <c r="F119" s="16"/>
      <c r="G119" s="17" t="s">
        <v>72</v>
      </c>
      <c r="H119" s="18"/>
      <c r="I119" s="17" t="s">
        <v>72</v>
      </c>
      <c r="K119" s="17" t="s">
        <v>72</v>
      </c>
      <c r="L119" s="18"/>
      <c r="M119" s="17" t="s">
        <v>72</v>
      </c>
    </row>
    <row r="120" spans="1:13" ht="16.5" customHeight="1" x14ac:dyDescent="0.45">
      <c r="A120" s="11"/>
      <c r="B120" s="11"/>
      <c r="C120" s="11"/>
      <c r="D120" s="11"/>
      <c r="E120" s="16"/>
      <c r="F120" s="16"/>
      <c r="G120" s="115"/>
      <c r="H120" s="18"/>
      <c r="I120" s="14"/>
      <c r="J120" s="14"/>
      <c r="K120" s="115"/>
      <c r="L120" s="18"/>
      <c r="M120" s="14"/>
    </row>
    <row r="121" spans="1:13" ht="16.5" customHeight="1" x14ac:dyDescent="0.45">
      <c r="A121" s="2" t="s">
        <v>104</v>
      </c>
      <c r="B121" s="2"/>
      <c r="E121" s="12"/>
      <c r="F121" s="12"/>
      <c r="G121" s="120"/>
      <c r="H121" s="13"/>
      <c r="I121" s="13"/>
      <c r="K121" s="116"/>
    </row>
    <row r="122" spans="1:13" ht="16.5" customHeight="1" x14ac:dyDescent="0.45">
      <c r="E122" s="12"/>
      <c r="G122" s="116"/>
      <c r="K122" s="116"/>
    </row>
    <row r="123" spans="1:13" ht="16.5" customHeight="1" x14ac:dyDescent="0.45">
      <c r="A123" s="2" t="s">
        <v>105</v>
      </c>
      <c r="B123" s="2"/>
      <c r="E123" s="12"/>
      <c r="G123" s="116"/>
      <c r="K123" s="116"/>
    </row>
    <row r="124" spans="1:13" ht="16.5" customHeight="1" x14ac:dyDescent="0.45">
      <c r="A124" s="2"/>
      <c r="B124" s="2"/>
      <c r="E124" s="12"/>
      <c r="G124" s="116"/>
      <c r="K124" s="116"/>
    </row>
    <row r="125" spans="1:13" ht="16.5" customHeight="1" x14ac:dyDescent="0.45">
      <c r="A125" s="3" t="s">
        <v>44</v>
      </c>
      <c r="B125" s="2"/>
      <c r="E125" s="12"/>
      <c r="G125" s="116"/>
      <c r="K125" s="116"/>
    </row>
    <row r="126" spans="1:13" ht="16.5" customHeight="1" x14ac:dyDescent="0.45">
      <c r="B126" s="3" t="s">
        <v>112</v>
      </c>
      <c r="E126" s="12"/>
      <c r="G126" s="116"/>
      <c r="K126" s="116"/>
    </row>
    <row r="127" spans="1:13" ht="16.5" customHeight="1" x14ac:dyDescent="0.45">
      <c r="C127" s="3" t="s">
        <v>270</v>
      </c>
      <c r="E127" s="3"/>
      <c r="G127" s="116"/>
      <c r="K127" s="116"/>
    </row>
    <row r="128" spans="1:13" ht="16.5" customHeight="1" thickBot="1" x14ac:dyDescent="0.5">
      <c r="D128" s="3" t="s">
        <v>113</v>
      </c>
      <c r="E128" s="3"/>
      <c r="G128" s="221">
        <v>7003719</v>
      </c>
      <c r="H128" s="66"/>
      <c r="I128" s="197">
        <v>8495549</v>
      </c>
      <c r="J128" s="66"/>
      <c r="K128" s="221">
        <v>7003719</v>
      </c>
      <c r="L128" s="66"/>
      <c r="M128" s="197">
        <v>8495549</v>
      </c>
    </row>
    <row r="129" spans="1:13" ht="16.5" customHeight="1" thickTop="1" x14ac:dyDescent="0.45">
      <c r="A129" s="2"/>
      <c r="B129" s="2"/>
      <c r="E129" s="12"/>
      <c r="G129" s="116"/>
      <c r="K129" s="116"/>
      <c r="M129" s="66"/>
    </row>
    <row r="130" spans="1:13" s="4" customFormat="1" ht="16.5" customHeight="1" x14ac:dyDescent="0.45">
      <c r="B130" s="3" t="s">
        <v>6</v>
      </c>
      <c r="C130" s="3"/>
      <c r="D130" s="3"/>
      <c r="E130" s="12"/>
      <c r="G130" s="116"/>
      <c r="H130" s="5"/>
      <c r="I130" s="5"/>
      <c r="J130" s="5"/>
      <c r="K130" s="116"/>
      <c r="L130" s="5"/>
      <c r="M130" s="5"/>
    </row>
    <row r="131" spans="1:13" ht="16.5" customHeight="1" x14ac:dyDescent="0.45">
      <c r="C131" s="3" t="s">
        <v>177</v>
      </c>
      <c r="E131" s="12"/>
      <c r="G131" s="116"/>
      <c r="K131" s="116"/>
    </row>
    <row r="132" spans="1:13" ht="16.5" customHeight="1" x14ac:dyDescent="0.45">
      <c r="D132" s="3" t="s">
        <v>132</v>
      </c>
      <c r="E132" s="12"/>
      <c r="G132" s="116">
        <v>6853719</v>
      </c>
      <c r="I132" s="5">
        <v>6853719</v>
      </c>
      <c r="K132" s="116">
        <v>6853719</v>
      </c>
      <c r="M132" s="5">
        <v>6853719</v>
      </c>
    </row>
    <row r="133" spans="1:13" ht="16.5" customHeight="1" x14ac:dyDescent="0.45">
      <c r="A133" s="3" t="s">
        <v>7</v>
      </c>
      <c r="E133" s="12"/>
      <c r="G133" s="116">
        <v>7116800</v>
      </c>
      <c r="I133" s="5">
        <v>7116800</v>
      </c>
      <c r="K133" s="116">
        <v>10761525</v>
      </c>
      <c r="M133" s="5">
        <v>10761525</v>
      </c>
    </row>
    <row r="134" spans="1:13" s="4" customFormat="1" ht="16.5" customHeight="1" x14ac:dyDescent="0.45">
      <c r="A134" s="3" t="s">
        <v>60</v>
      </c>
      <c r="B134" s="3"/>
      <c r="C134" s="3"/>
      <c r="D134" s="3"/>
      <c r="E134" s="12"/>
      <c r="G134" s="116">
        <v>551146</v>
      </c>
      <c r="H134" s="5"/>
      <c r="I134" s="5">
        <v>442910</v>
      </c>
      <c r="J134" s="5"/>
      <c r="K134" s="116">
        <v>0</v>
      </c>
      <c r="L134" s="5"/>
      <c r="M134" s="5">
        <v>0</v>
      </c>
    </row>
    <row r="135" spans="1:13" s="4" customFormat="1" ht="16.5" customHeight="1" x14ac:dyDescent="0.45">
      <c r="A135" s="3" t="s">
        <v>128</v>
      </c>
      <c r="B135" s="3"/>
      <c r="C135" s="3"/>
      <c r="D135" s="3"/>
      <c r="E135" s="12"/>
      <c r="G135" s="120"/>
      <c r="H135" s="5"/>
      <c r="I135" s="5"/>
      <c r="J135" s="5"/>
      <c r="K135" s="120"/>
      <c r="L135" s="5"/>
      <c r="M135" s="5"/>
    </row>
    <row r="136" spans="1:13" s="4" customFormat="1" ht="16.5" customHeight="1" x14ac:dyDescent="0.45">
      <c r="B136" s="3" t="s">
        <v>129</v>
      </c>
      <c r="C136" s="3"/>
      <c r="D136" s="3"/>
      <c r="E136" s="12"/>
      <c r="G136" s="116">
        <v>-414711</v>
      </c>
      <c r="H136" s="5"/>
      <c r="I136" s="5">
        <v>-529415</v>
      </c>
      <c r="J136" s="5"/>
      <c r="K136" s="116">
        <v>0</v>
      </c>
      <c r="L136" s="5"/>
      <c r="M136" s="5">
        <v>0</v>
      </c>
    </row>
    <row r="137" spans="1:13" s="4" customFormat="1" ht="16.5" customHeight="1" x14ac:dyDescent="0.45">
      <c r="A137" s="3" t="s">
        <v>161</v>
      </c>
      <c r="B137" s="3"/>
      <c r="C137" s="3"/>
      <c r="D137" s="3"/>
      <c r="E137" s="12"/>
      <c r="G137" s="120"/>
      <c r="K137" s="120"/>
    </row>
    <row r="138" spans="1:13" s="4" customFormat="1" ht="16.5" customHeight="1" x14ac:dyDescent="0.45">
      <c r="A138" s="3"/>
      <c r="B138" s="3" t="s">
        <v>162</v>
      </c>
      <c r="C138" s="3"/>
      <c r="D138" s="3"/>
      <c r="E138" s="12"/>
      <c r="G138" s="116">
        <v>0</v>
      </c>
      <c r="I138" s="5">
        <v>0</v>
      </c>
      <c r="K138" s="116">
        <v>-2931610</v>
      </c>
      <c r="M138" s="5">
        <v>-2931610</v>
      </c>
    </row>
    <row r="139" spans="1:13" s="4" customFormat="1" ht="16.5" customHeight="1" x14ac:dyDescent="0.45">
      <c r="A139" s="3" t="s">
        <v>95</v>
      </c>
      <c r="B139" s="3"/>
      <c r="C139" s="3"/>
      <c r="D139" s="3"/>
      <c r="G139" s="116">
        <v>315464</v>
      </c>
      <c r="H139" s="5"/>
      <c r="I139" s="5">
        <v>304358</v>
      </c>
      <c r="J139" s="5"/>
      <c r="K139" s="116">
        <v>287745</v>
      </c>
      <c r="L139" s="5"/>
      <c r="M139" s="5">
        <v>285443</v>
      </c>
    </row>
    <row r="140" spans="1:13" s="4" customFormat="1" ht="16.5" customHeight="1" x14ac:dyDescent="0.45">
      <c r="A140" s="3" t="s">
        <v>247</v>
      </c>
      <c r="B140" s="3"/>
      <c r="C140" s="3"/>
      <c r="D140" s="3"/>
      <c r="G140" s="131"/>
      <c r="H140" s="5"/>
      <c r="I140" s="5"/>
      <c r="J140" s="5"/>
      <c r="K140" s="131"/>
      <c r="L140" s="5"/>
      <c r="M140" s="5"/>
    </row>
    <row r="141" spans="1:13" s="4" customFormat="1" ht="16.5" customHeight="1" x14ac:dyDescent="0.45">
      <c r="B141" s="3" t="s">
        <v>8</v>
      </c>
      <c r="C141" s="3"/>
      <c r="D141" s="3"/>
      <c r="G141" s="131"/>
      <c r="H141" s="5"/>
      <c r="I141" s="5"/>
      <c r="J141" s="5"/>
      <c r="K141" s="131"/>
      <c r="L141" s="5"/>
      <c r="M141" s="5"/>
    </row>
    <row r="142" spans="1:13" s="4" customFormat="1" ht="16.5" customHeight="1" x14ac:dyDescent="0.45">
      <c r="C142" s="39" t="s">
        <v>87</v>
      </c>
      <c r="D142" s="3"/>
      <c r="G142" s="116">
        <v>95462</v>
      </c>
      <c r="I142" s="5">
        <v>95462</v>
      </c>
      <c r="K142" s="116">
        <v>116643</v>
      </c>
      <c r="M142" s="5">
        <v>116643</v>
      </c>
    </row>
    <row r="143" spans="1:13" ht="16.5" customHeight="1" x14ac:dyDescent="0.45">
      <c r="B143" s="3" t="s">
        <v>9</v>
      </c>
      <c r="G143" s="131">
        <v>1232384</v>
      </c>
      <c r="I143" s="5">
        <v>1470133</v>
      </c>
      <c r="K143" s="131">
        <v>-1294018</v>
      </c>
      <c r="M143" s="5">
        <v>-912202</v>
      </c>
    </row>
    <row r="144" spans="1:13" ht="16.5" customHeight="1" x14ac:dyDescent="0.45">
      <c r="A144" s="3" t="s">
        <v>106</v>
      </c>
      <c r="G144" s="147">
        <v>239357</v>
      </c>
      <c r="H144" s="66"/>
      <c r="I144" s="13">
        <v>-847051</v>
      </c>
      <c r="K144" s="147">
        <v>0</v>
      </c>
      <c r="M144" s="13">
        <v>0</v>
      </c>
    </row>
    <row r="145" spans="1:13" ht="16.5" customHeight="1" x14ac:dyDescent="0.45">
      <c r="G145" s="118"/>
      <c r="I145" s="65"/>
      <c r="K145" s="118"/>
      <c r="M145" s="67"/>
    </row>
    <row r="146" spans="1:13" ht="16.5" customHeight="1" x14ac:dyDescent="0.45">
      <c r="A146" s="2" t="s">
        <v>140</v>
      </c>
      <c r="G146" s="120">
        <f>SUM(G132:G144)</f>
        <v>15989621</v>
      </c>
      <c r="H146" s="13"/>
      <c r="I146" s="13">
        <f>SUM(I132:I144)</f>
        <v>14906916</v>
      </c>
      <c r="K146" s="120">
        <f>SUM(K132:K144)</f>
        <v>13794004</v>
      </c>
      <c r="M146" s="13">
        <f>SUM(M132:M144)</f>
        <v>14173518</v>
      </c>
    </row>
    <row r="147" spans="1:13" ht="16.5" customHeight="1" x14ac:dyDescent="0.45">
      <c r="A147" s="3" t="s">
        <v>65</v>
      </c>
      <c r="G147" s="119">
        <v>6115145</v>
      </c>
      <c r="H147" s="13"/>
      <c r="I147" s="9">
        <v>8634512</v>
      </c>
      <c r="K147" s="119">
        <v>0</v>
      </c>
      <c r="M147" s="70">
        <v>0</v>
      </c>
    </row>
    <row r="148" spans="1:13" s="11" customFormat="1" ht="16.5" customHeight="1" x14ac:dyDescent="0.45">
      <c r="E148" s="12"/>
      <c r="F148" s="12"/>
      <c r="G148" s="120"/>
      <c r="H148" s="13"/>
      <c r="I148" s="13"/>
      <c r="J148" s="5"/>
      <c r="K148" s="120"/>
      <c r="L148" s="5"/>
      <c r="M148" s="13"/>
    </row>
    <row r="149" spans="1:13" s="11" customFormat="1" ht="16.5" customHeight="1" x14ac:dyDescent="0.45">
      <c r="A149" s="2" t="s">
        <v>107</v>
      </c>
      <c r="E149" s="12"/>
      <c r="F149" s="12"/>
      <c r="G149" s="236">
        <f>SUM(G146:G148)</f>
        <v>22104766</v>
      </c>
      <c r="H149" s="179"/>
      <c r="I149" s="226">
        <f>SUM(I146:I147)</f>
        <v>23541428</v>
      </c>
      <c r="J149" s="179"/>
      <c r="K149" s="236">
        <f>SUM(K146:K147)</f>
        <v>13794004</v>
      </c>
      <c r="L149" s="54"/>
      <c r="M149" s="226">
        <f>SUM(M146:M147)</f>
        <v>14173518</v>
      </c>
    </row>
    <row r="150" spans="1:13" ht="16.5" customHeight="1" x14ac:dyDescent="0.45">
      <c r="A150" s="2"/>
      <c r="G150" s="120"/>
      <c r="I150" s="13"/>
      <c r="K150" s="120"/>
      <c r="M150" s="66"/>
    </row>
    <row r="151" spans="1:13" ht="16.5" customHeight="1" thickBot="1" x14ac:dyDescent="0.5">
      <c r="A151" s="2" t="s">
        <v>109</v>
      </c>
      <c r="G151" s="121">
        <f>SUM(G149,G101)</f>
        <v>66985009</v>
      </c>
      <c r="I151" s="25">
        <f>SUM(I149,I101)</f>
        <v>65112774</v>
      </c>
      <c r="K151" s="121">
        <f>SUM(K149,K101)</f>
        <v>26602030</v>
      </c>
      <c r="M151" s="25">
        <f>SUM(M149,M101)</f>
        <v>26434250</v>
      </c>
    </row>
    <row r="152" spans="1:13" ht="16.5" customHeight="1" thickTop="1" x14ac:dyDescent="0.45">
      <c r="A152" s="2"/>
      <c r="G152" s="241"/>
      <c r="I152" s="241"/>
      <c r="K152" s="241"/>
      <c r="M152" s="241"/>
    </row>
    <row r="153" spans="1:13" ht="16.5" customHeight="1" x14ac:dyDescent="0.45">
      <c r="A153" s="2"/>
      <c r="G153" s="241"/>
      <c r="I153" s="241"/>
      <c r="K153" s="241"/>
      <c r="M153" s="241"/>
    </row>
    <row r="154" spans="1:13" ht="16.5" customHeight="1" x14ac:dyDescent="0.45">
      <c r="A154" s="2"/>
      <c r="G154" s="241"/>
      <c r="I154" s="241"/>
      <c r="K154" s="241"/>
      <c r="M154" s="241"/>
    </row>
    <row r="155" spans="1:13" ht="16.5" customHeight="1" x14ac:dyDescent="0.45">
      <c r="A155" s="2"/>
      <c r="G155" s="241"/>
      <c r="I155" s="241"/>
      <c r="K155" s="241"/>
      <c r="M155" s="241"/>
    </row>
    <row r="156" spans="1:13" ht="16.5" customHeight="1" x14ac:dyDescent="0.45">
      <c r="A156" s="2"/>
      <c r="G156" s="241"/>
      <c r="I156" s="241"/>
      <c r="K156" s="241"/>
      <c r="M156" s="241"/>
    </row>
    <row r="157" spans="1:13" ht="16.5" customHeight="1" x14ac:dyDescent="0.45">
      <c r="A157" s="2"/>
      <c r="G157" s="241"/>
      <c r="I157" s="241"/>
      <c r="K157" s="241"/>
      <c r="M157" s="241"/>
    </row>
    <row r="158" spans="1:13" ht="15" customHeight="1" x14ac:dyDescent="0.45">
      <c r="A158" s="2"/>
      <c r="G158" s="13"/>
      <c r="I158" s="13"/>
      <c r="K158" s="13"/>
      <c r="M158" s="13"/>
    </row>
    <row r="159" spans="1:13" ht="21.95" customHeight="1" x14ac:dyDescent="0.45">
      <c r="A159" s="248" t="s">
        <v>175</v>
      </c>
      <c r="B159" s="248"/>
      <c r="C159" s="248"/>
      <c r="D159" s="248"/>
      <c r="E159" s="248"/>
      <c r="F159" s="248"/>
      <c r="G159" s="248"/>
      <c r="H159" s="248"/>
      <c r="I159" s="248"/>
      <c r="J159" s="248"/>
      <c r="K159" s="248"/>
      <c r="L159" s="248"/>
      <c r="M159" s="248"/>
    </row>
  </sheetData>
  <mergeCells count="14">
    <mergeCell ref="G115:I115"/>
    <mergeCell ref="K115:M115"/>
    <mergeCell ref="A159:M159"/>
    <mergeCell ref="G6:I6"/>
    <mergeCell ref="K6:M6"/>
    <mergeCell ref="G60:I60"/>
    <mergeCell ref="K60:M60"/>
    <mergeCell ref="G114:I114"/>
    <mergeCell ref="K114:M114"/>
    <mergeCell ref="A54:M54"/>
    <mergeCell ref="G7:I7"/>
    <mergeCell ref="K7:M7"/>
    <mergeCell ref="G61:I61"/>
    <mergeCell ref="K61:M6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  <ignoredErrors>
    <ignoredError sqref="H10 H64 H118 L10 L64 L118 J10 J64 J11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93F1B-E7E1-4509-80D9-1AC3C730DF1B}">
  <sheetPr>
    <tabColor rgb="FF00FF99"/>
  </sheetPr>
  <dimension ref="A1:M109"/>
  <sheetViews>
    <sheetView zoomScaleNormal="100" zoomScaleSheetLayoutView="90" workbookViewId="0">
      <selection activeCell="P15" sqref="P15"/>
    </sheetView>
  </sheetViews>
  <sheetFormatPr defaultColWidth="9.33203125" defaultRowHeight="16.5" customHeight="1" x14ac:dyDescent="0.45"/>
  <cols>
    <col min="1" max="3" width="1.83203125" style="3" customWidth="1"/>
    <col min="4" max="4" width="44.5" style="3" customWidth="1"/>
    <col min="5" max="5" width="6.5" style="4" customWidth="1"/>
    <col min="6" max="6" width="0.5" style="4" customWidth="1"/>
    <col min="7" max="7" width="13.83203125" style="36" customWidth="1"/>
    <col min="8" max="8" width="0.5" style="36" customWidth="1"/>
    <col min="9" max="9" width="13.83203125" style="36" customWidth="1"/>
    <col min="10" max="10" width="0.5" style="36" customWidth="1"/>
    <col min="11" max="11" width="13.83203125" style="36" customWidth="1"/>
    <col min="12" max="12" width="0.5" style="36" customWidth="1"/>
    <col min="13" max="13" width="13.83203125" style="36" customWidth="1"/>
    <col min="14" max="16384" width="9.33203125" style="3"/>
  </cols>
  <sheetData>
    <row r="1" spans="1:13" ht="16.5" customHeight="1" x14ac:dyDescent="0.45">
      <c r="A1" s="1" t="s">
        <v>49</v>
      </c>
      <c r="B1" s="2"/>
    </row>
    <row r="2" spans="1:13" ht="16.5" customHeight="1" x14ac:dyDescent="0.45">
      <c r="A2" s="2" t="s">
        <v>41</v>
      </c>
      <c r="B2" s="2"/>
    </row>
    <row r="3" spans="1:13" ht="16.5" customHeight="1" x14ac:dyDescent="0.45">
      <c r="A3" s="6" t="s">
        <v>298</v>
      </c>
      <c r="B3" s="6"/>
      <c r="C3" s="7"/>
      <c r="D3" s="7"/>
      <c r="E3" s="8"/>
      <c r="F3" s="8"/>
      <c r="G3" s="101"/>
      <c r="H3" s="101"/>
      <c r="I3" s="101"/>
      <c r="J3" s="101"/>
      <c r="K3" s="101"/>
      <c r="L3" s="101"/>
      <c r="M3" s="101"/>
    </row>
    <row r="4" spans="1:13" ht="16.5" customHeight="1" x14ac:dyDescent="0.45">
      <c r="A4" s="10"/>
      <c r="B4" s="10"/>
      <c r="C4" s="11"/>
      <c r="D4" s="11"/>
      <c r="E4" s="12"/>
      <c r="F4" s="12"/>
      <c r="G4" s="37"/>
      <c r="H4" s="37"/>
      <c r="I4" s="37"/>
      <c r="J4" s="37"/>
      <c r="K4" s="37"/>
      <c r="L4" s="37"/>
      <c r="M4" s="37"/>
    </row>
    <row r="5" spans="1:13" ht="16.5" customHeight="1" x14ac:dyDescent="0.45">
      <c r="A5" s="10"/>
      <c r="B5" s="10"/>
      <c r="C5" s="11"/>
      <c r="D5" s="11"/>
      <c r="E5" s="12"/>
      <c r="F5" s="12"/>
      <c r="G5" s="37"/>
      <c r="H5" s="37"/>
      <c r="I5" s="37"/>
      <c r="J5" s="37"/>
      <c r="K5" s="37"/>
      <c r="L5" s="37"/>
      <c r="M5" s="37"/>
    </row>
    <row r="6" spans="1:13" ht="15" customHeight="1" x14ac:dyDescent="0.45">
      <c r="A6" s="10"/>
      <c r="B6" s="10"/>
      <c r="C6" s="11"/>
      <c r="D6" s="11"/>
      <c r="E6" s="12"/>
      <c r="F6" s="12"/>
      <c r="G6" s="249" t="s">
        <v>151</v>
      </c>
      <c r="H6" s="249"/>
      <c r="I6" s="249"/>
      <c r="J6" s="102"/>
      <c r="K6" s="249" t="s">
        <v>102</v>
      </c>
      <c r="L6" s="249"/>
      <c r="M6" s="249"/>
    </row>
    <row r="7" spans="1:13" ht="15" customHeight="1" x14ac:dyDescent="0.45">
      <c r="A7" s="10"/>
      <c r="B7" s="10"/>
      <c r="C7" s="11"/>
      <c r="D7" s="11"/>
      <c r="E7" s="12"/>
      <c r="F7" s="12"/>
      <c r="G7" s="247" t="s">
        <v>152</v>
      </c>
      <c r="H7" s="247"/>
      <c r="I7" s="247"/>
      <c r="J7" s="114"/>
      <c r="K7" s="247" t="s">
        <v>152</v>
      </c>
      <c r="L7" s="247"/>
      <c r="M7" s="247"/>
    </row>
    <row r="8" spans="1:13" ht="15" customHeight="1" x14ac:dyDescent="0.45">
      <c r="A8" s="10"/>
      <c r="B8" s="10"/>
      <c r="C8" s="11"/>
      <c r="D8" s="11"/>
      <c r="E8" s="12"/>
      <c r="F8" s="12"/>
      <c r="G8" s="103" t="s">
        <v>83</v>
      </c>
      <c r="H8" s="222"/>
      <c r="I8" s="103" t="s">
        <v>83</v>
      </c>
      <c r="J8" s="37"/>
      <c r="K8" s="103" t="s">
        <v>83</v>
      </c>
      <c r="L8" s="222"/>
      <c r="M8" s="103" t="s">
        <v>83</v>
      </c>
    </row>
    <row r="9" spans="1:13" ht="15" customHeight="1" x14ac:dyDescent="0.45">
      <c r="A9" s="11"/>
      <c r="B9" s="11"/>
      <c r="C9" s="11"/>
      <c r="D9" s="11"/>
      <c r="E9" s="12"/>
      <c r="F9" s="12"/>
      <c r="G9" s="104" t="s">
        <v>229</v>
      </c>
      <c r="H9" s="103"/>
      <c r="I9" s="104" t="s">
        <v>180</v>
      </c>
      <c r="J9" s="103"/>
      <c r="K9" s="104" t="s">
        <v>229</v>
      </c>
      <c r="L9" s="103"/>
      <c r="M9" s="104" t="s">
        <v>180</v>
      </c>
    </row>
    <row r="10" spans="1:13" ht="15" customHeight="1" x14ac:dyDescent="0.45">
      <c r="E10" s="16"/>
      <c r="F10" s="16"/>
      <c r="G10" s="105" t="s">
        <v>72</v>
      </c>
      <c r="H10" s="106"/>
      <c r="I10" s="105" t="s">
        <v>72</v>
      </c>
      <c r="K10" s="105" t="s">
        <v>72</v>
      </c>
      <c r="L10" s="106"/>
      <c r="M10" s="105" t="s">
        <v>72</v>
      </c>
    </row>
    <row r="11" spans="1:13" ht="12" customHeight="1" x14ac:dyDescent="0.45">
      <c r="E11" s="16"/>
      <c r="F11" s="16"/>
      <c r="G11" s="125"/>
      <c r="H11" s="103"/>
      <c r="I11" s="103"/>
      <c r="K11" s="136"/>
      <c r="L11" s="106"/>
      <c r="M11" s="106"/>
    </row>
    <row r="12" spans="1:13" ht="15" customHeight="1" x14ac:dyDescent="0.45">
      <c r="A12" s="3" t="s">
        <v>271</v>
      </c>
      <c r="E12" s="12"/>
      <c r="G12" s="127">
        <v>436136</v>
      </c>
      <c r="H12" s="19"/>
      <c r="I12" s="19">
        <v>1343123</v>
      </c>
      <c r="J12" s="19"/>
      <c r="K12" s="127">
        <v>72368</v>
      </c>
      <c r="L12" s="107"/>
      <c r="M12" s="19">
        <v>23066</v>
      </c>
    </row>
    <row r="13" spans="1:13" ht="15" customHeight="1" x14ac:dyDescent="0.45">
      <c r="A13" s="3" t="s">
        <v>89</v>
      </c>
      <c r="E13" s="12"/>
      <c r="G13" s="127">
        <v>1690468</v>
      </c>
      <c r="H13" s="19"/>
      <c r="I13" s="19">
        <v>419826</v>
      </c>
      <c r="J13" s="19"/>
      <c r="K13" s="127">
        <v>34970</v>
      </c>
      <c r="L13" s="107"/>
      <c r="M13" s="19">
        <v>30714</v>
      </c>
    </row>
    <row r="14" spans="1:13" ht="15" customHeight="1" x14ac:dyDescent="0.45">
      <c r="A14" s="3" t="s">
        <v>97</v>
      </c>
      <c r="E14" s="12"/>
      <c r="G14" s="127">
        <v>0</v>
      </c>
      <c r="H14" s="22"/>
      <c r="I14" s="19">
        <v>5030</v>
      </c>
      <c r="J14" s="22"/>
      <c r="K14" s="127">
        <v>0</v>
      </c>
      <c r="L14" s="108"/>
      <c r="M14" s="19">
        <v>0</v>
      </c>
    </row>
    <row r="15" spans="1:13" ht="12" customHeight="1" x14ac:dyDescent="0.45">
      <c r="E15" s="12"/>
      <c r="G15" s="128"/>
      <c r="H15" s="22"/>
      <c r="I15" s="100"/>
      <c r="J15" s="22"/>
      <c r="K15" s="128"/>
      <c r="L15" s="108"/>
      <c r="M15" s="100"/>
    </row>
    <row r="16" spans="1:13" ht="15" customHeight="1" x14ac:dyDescent="0.45">
      <c r="A16" s="2" t="s">
        <v>141</v>
      </c>
      <c r="E16" s="12"/>
      <c r="G16" s="129">
        <f>SUM(G12:G15)</f>
        <v>2126604</v>
      </c>
      <c r="H16" s="229"/>
      <c r="I16" s="230">
        <f>SUM(I12:I15)</f>
        <v>1767979</v>
      </c>
      <c r="J16" s="231"/>
      <c r="K16" s="129">
        <f>SUM(K12:K15)</f>
        <v>107338</v>
      </c>
      <c r="L16" s="229"/>
      <c r="M16" s="230">
        <f>SUM(M12:M15)</f>
        <v>53780</v>
      </c>
    </row>
    <row r="17" spans="1:13" ht="12" customHeight="1" x14ac:dyDescent="0.45">
      <c r="A17" s="2"/>
      <c r="E17" s="12"/>
      <c r="G17" s="127"/>
      <c r="H17" s="22"/>
      <c r="I17" s="19"/>
      <c r="J17" s="22"/>
      <c r="K17" s="127"/>
      <c r="L17" s="108"/>
      <c r="M17" s="19"/>
    </row>
    <row r="18" spans="1:13" ht="15" customHeight="1" x14ac:dyDescent="0.45">
      <c r="A18" s="3" t="s">
        <v>55</v>
      </c>
      <c r="E18" s="12"/>
      <c r="G18" s="127">
        <v>-290704</v>
      </c>
      <c r="H18" s="22"/>
      <c r="I18" s="19">
        <v>-865322</v>
      </c>
      <c r="J18" s="19"/>
      <c r="K18" s="127">
        <v>-41096</v>
      </c>
      <c r="L18" s="107"/>
      <c r="M18" s="19">
        <v>-13527</v>
      </c>
    </row>
    <row r="19" spans="1:13" ht="15" customHeight="1" x14ac:dyDescent="0.45">
      <c r="A19" s="3" t="s">
        <v>88</v>
      </c>
      <c r="E19" s="12"/>
      <c r="G19" s="127">
        <v>-1087712</v>
      </c>
      <c r="H19" s="19"/>
      <c r="I19" s="19">
        <v>-434408</v>
      </c>
      <c r="J19" s="19"/>
      <c r="K19" s="127">
        <v>-7435</v>
      </c>
      <c r="L19" s="107"/>
      <c r="M19" s="19">
        <v>-8385</v>
      </c>
    </row>
    <row r="20" spans="1:13" ht="15" customHeight="1" x14ac:dyDescent="0.45">
      <c r="A20" s="3" t="s">
        <v>96</v>
      </c>
      <c r="E20" s="12"/>
      <c r="G20" s="130">
        <v>0</v>
      </c>
      <c r="H20" s="19"/>
      <c r="I20" s="20">
        <v>-1822</v>
      </c>
      <c r="J20" s="19"/>
      <c r="K20" s="130">
        <v>0</v>
      </c>
      <c r="L20" s="107"/>
      <c r="M20" s="20">
        <v>0</v>
      </c>
    </row>
    <row r="21" spans="1:13" ht="12" customHeight="1" x14ac:dyDescent="0.45">
      <c r="E21" s="11"/>
      <c r="F21" s="3"/>
      <c r="G21" s="131"/>
      <c r="H21" s="50"/>
      <c r="I21" s="50"/>
      <c r="J21" s="19"/>
      <c r="K21" s="131"/>
      <c r="L21" s="107"/>
    </row>
    <row r="22" spans="1:13" ht="15" customHeight="1" x14ac:dyDescent="0.45">
      <c r="A22" s="2" t="s">
        <v>142</v>
      </c>
      <c r="E22" s="11"/>
      <c r="F22" s="3"/>
      <c r="G22" s="129">
        <f>SUM(G18:G21)</f>
        <v>-1378416</v>
      </c>
      <c r="H22" s="229"/>
      <c r="I22" s="230">
        <f>SUM(I18:I21)</f>
        <v>-1301552</v>
      </c>
      <c r="J22" s="231"/>
      <c r="K22" s="129">
        <f>SUM(K18:K21)</f>
        <v>-48531</v>
      </c>
      <c r="L22" s="229"/>
      <c r="M22" s="230">
        <f>SUM(M18:M21)</f>
        <v>-21912</v>
      </c>
    </row>
    <row r="23" spans="1:13" ht="12" customHeight="1" x14ac:dyDescent="0.45">
      <c r="E23" s="12"/>
      <c r="G23" s="126"/>
      <c r="J23" s="19"/>
      <c r="K23" s="126"/>
      <c r="L23" s="107"/>
    </row>
    <row r="24" spans="1:13" ht="15" customHeight="1" x14ac:dyDescent="0.45">
      <c r="A24" s="2" t="s">
        <v>35</v>
      </c>
      <c r="E24" s="12"/>
      <c r="G24" s="133">
        <f>SUM(G16,G22)</f>
        <v>748188</v>
      </c>
      <c r="H24" s="37"/>
      <c r="I24" s="37">
        <f>SUM(I16,I22)</f>
        <v>466427</v>
      </c>
      <c r="J24" s="19"/>
      <c r="K24" s="133">
        <f>SUM(K16,K22)</f>
        <v>58807</v>
      </c>
      <c r="L24" s="37"/>
      <c r="M24" s="37">
        <f>SUM(M16,M22)</f>
        <v>31868</v>
      </c>
    </row>
    <row r="25" spans="1:13" ht="15" customHeight="1" x14ac:dyDescent="0.45">
      <c r="A25" s="3" t="s">
        <v>39</v>
      </c>
      <c r="E25" s="12"/>
      <c r="G25" s="134">
        <v>45192</v>
      </c>
      <c r="H25" s="21"/>
      <c r="I25" s="21">
        <v>50781</v>
      </c>
      <c r="J25" s="19"/>
      <c r="K25" s="134">
        <v>78769</v>
      </c>
      <c r="L25" s="107"/>
      <c r="M25" s="21">
        <v>67797</v>
      </c>
    </row>
    <row r="26" spans="1:13" ht="15" customHeight="1" x14ac:dyDescent="0.45">
      <c r="A26" s="3" t="s">
        <v>28</v>
      </c>
      <c r="E26" s="12"/>
      <c r="G26" s="135">
        <v>-124030</v>
      </c>
      <c r="H26" s="19"/>
      <c r="I26" s="22">
        <v>-220426</v>
      </c>
      <c r="J26" s="19"/>
      <c r="K26" s="135">
        <v>-16919</v>
      </c>
      <c r="L26" s="107"/>
      <c r="M26" s="22">
        <v>-18416</v>
      </c>
    </row>
    <row r="27" spans="1:13" ht="15" customHeight="1" x14ac:dyDescent="0.45">
      <c r="A27" s="3" t="s">
        <v>29</v>
      </c>
      <c r="E27" s="12"/>
      <c r="G27" s="135">
        <v>-701667</v>
      </c>
      <c r="H27" s="19"/>
      <c r="I27" s="22">
        <v>-482420</v>
      </c>
      <c r="J27" s="19"/>
      <c r="K27" s="135">
        <v>-150250</v>
      </c>
      <c r="L27" s="107"/>
      <c r="M27" s="22">
        <v>-149533</v>
      </c>
    </row>
    <row r="28" spans="1:13" ht="15" customHeight="1" x14ac:dyDescent="0.45">
      <c r="A28" s="3" t="s">
        <v>153</v>
      </c>
      <c r="E28" s="12"/>
      <c r="G28" s="135">
        <v>-268683</v>
      </c>
      <c r="H28" s="19"/>
      <c r="I28" s="22">
        <v>-240047</v>
      </c>
      <c r="J28" s="19"/>
      <c r="K28" s="135">
        <v>-105329</v>
      </c>
      <c r="L28" s="107"/>
      <c r="M28" s="22">
        <v>-121066</v>
      </c>
    </row>
    <row r="29" spans="1:13" ht="15" customHeight="1" x14ac:dyDescent="0.45">
      <c r="A29" s="3" t="s">
        <v>323</v>
      </c>
      <c r="E29" s="12"/>
      <c r="G29" s="135">
        <v>9884</v>
      </c>
      <c r="H29" s="19"/>
      <c r="I29" s="22">
        <v>11181</v>
      </c>
      <c r="J29" s="19"/>
      <c r="K29" s="135">
        <v>682</v>
      </c>
      <c r="L29" s="107"/>
      <c r="M29" s="22">
        <v>26573</v>
      </c>
    </row>
    <row r="30" spans="1:13" ht="15" customHeight="1" x14ac:dyDescent="0.45">
      <c r="A30" s="3" t="s">
        <v>325</v>
      </c>
      <c r="E30" s="12"/>
      <c r="G30" s="126"/>
      <c r="K30" s="126"/>
    </row>
    <row r="31" spans="1:13" ht="15" customHeight="1" x14ac:dyDescent="0.45">
      <c r="B31" s="3" t="s">
        <v>165</v>
      </c>
      <c r="E31" s="12"/>
      <c r="G31" s="139">
        <v>19209</v>
      </c>
      <c r="I31" s="101">
        <v>54849</v>
      </c>
      <c r="K31" s="139">
        <v>0</v>
      </c>
      <c r="M31" s="101">
        <v>0</v>
      </c>
    </row>
    <row r="32" spans="1:13" ht="12" customHeight="1" x14ac:dyDescent="0.45">
      <c r="E32" s="12"/>
      <c r="G32" s="133"/>
      <c r="H32" s="37"/>
      <c r="I32" s="37"/>
      <c r="J32" s="37"/>
      <c r="K32" s="133"/>
      <c r="L32" s="109"/>
      <c r="M32" s="110"/>
    </row>
    <row r="33" spans="1:13" ht="15" customHeight="1" x14ac:dyDescent="0.45">
      <c r="A33" s="2" t="s">
        <v>272</v>
      </c>
      <c r="E33" s="12"/>
      <c r="G33" s="127">
        <f>SUM(G24:G31)</f>
        <v>-271907</v>
      </c>
      <c r="H33" s="232"/>
      <c r="I33" s="229">
        <f>SUM(I24:I31)</f>
        <v>-359655</v>
      </c>
      <c r="J33" s="232"/>
      <c r="K33" s="127">
        <f>SUM(K24:K31)</f>
        <v>-134240</v>
      </c>
      <c r="L33" s="231"/>
      <c r="M33" s="229">
        <f>SUM(M24:M31)</f>
        <v>-162777</v>
      </c>
    </row>
    <row r="34" spans="1:13" ht="15" customHeight="1" x14ac:dyDescent="0.45">
      <c r="A34" s="3" t="s">
        <v>160</v>
      </c>
      <c r="E34" s="12"/>
      <c r="G34" s="137">
        <v>-46592</v>
      </c>
      <c r="H34" s="19"/>
      <c r="I34" s="23">
        <v>-59838</v>
      </c>
      <c r="J34" s="19"/>
      <c r="K34" s="137">
        <v>-1050</v>
      </c>
      <c r="L34" s="108"/>
      <c r="M34" s="23">
        <v>28328</v>
      </c>
    </row>
    <row r="35" spans="1:13" ht="12" customHeight="1" x14ac:dyDescent="0.45">
      <c r="E35" s="12"/>
      <c r="G35" s="126"/>
      <c r="H35" s="37"/>
      <c r="J35" s="37"/>
      <c r="K35" s="126"/>
      <c r="L35" s="37"/>
    </row>
    <row r="36" spans="1:13" ht="15" customHeight="1" x14ac:dyDescent="0.45">
      <c r="A36" s="2" t="s">
        <v>273</v>
      </c>
      <c r="G36" s="237">
        <f>SUM(G33:G34)</f>
        <v>-318499</v>
      </c>
      <c r="H36" s="229"/>
      <c r="I36" s="233">
        <f>SUM(I33:I34)</f>
        <v>-419493</v>
      </c>
      <c r="J36" s="229"/>
      <c r="K36" s="237">
        <f>SUM(K33:K34)</f>
        <v>-135290</v>
      </c>
      <c r="L36" s="231"/>
      <c r="M36" s="233">
        <f>SUM(M33:M34)</f>
        <v>-134449</v>
      </c>
    </row>
    <row r="37" spans="1:13" ht="12" customHeight="1" x14ac:dyDescent="0.45">
      <c r="G37" s="133"/>
      <c r="H37" s="37"/>
      <c r="I37" s="37"/>
      <c r="J37" s="37"/>
      <c r="K37" s="138"/>
      <c r="L37" s="109"/>
      <c r="M37" s="110"/>
    </row>
    <row r="38" spans="1:13" ht="15" customHeight="1" x14ac:dyDescent="0.45">
      <c r="A38" s="2" t="s">
        <v>178</v>
      </c>
      <c r="G38" s="126"/>
      <c r="H38" s="37"/>
      <c r="J38" s="37"/>
      <c r="K38" s="126"/>
      <c r="L38" s="37"/>
    </row>
    <row r="39" spans="1:13" ht="15" customHeight="1" x14ac:dyDescent="0.45">
      <c r="A39" s="3" t="s">
        <v>75</v>
      </c>
      <c r="E39" s="3"/>
      <c r="F39" s="3"/>
      <c r="G39" s="131"/>
      <c r="H39" s="35"/>
      <c r="I39" s="35"/>
      <c r="J39" s="35"/>
      <c r="K39" s="131"/>
      <c r="L39" s="35"/>
      <c r="M39" s="35"/>
    </row>
    <row r="40" spans="1:13" ht="15" customHeight="1" x14ac:dyDescent="0.45">
      <c r="B40" s="3" t="s">
        <v>74</v>
      </c>
      <c r="E40" s="3"/>
      <c r="F40" s="3"/>
      <c r="G40" s="131"/>
      <c r="H40" s="35"/>
      <c r="I40" s="35"/>
      <c r="J40" s="35"/>
      <c r="K40" s="131"/>
      <c r="L40" s="35"/>
      <c r="M40" s="35"/>
    </row>
    <row r="41" spans="1:13" ht="15" customHeight="1" x14ac:dyDescent="0.45">
      <c r="B41" s="3" t="s">
        <v>12</v>
      </c>
      <c r="C41" s="3" t="s">
        <v>189</v>
      </c>
      <c r="F41" s="3"/>
      <c r="G41" s="135">
        <v>5211</v>
      </c>
      <c r="H41" s="22"/>
      <c r="I41" s="22">
        <v>6513</v>
      </c>
      <c r="J41" s="22"/>
      <c r="K41" s="135">
        <v>0</v>
      </c>
      <c r="L41" s="108"/>
      <c r="M41" s="22">
        <v>7469</v>
      </c>
    </row>
    <row r="42" spans="1:13" ht="15" customHeight="1" x14ac:dyDescent="0.45">
      <c r="B42" s="3" t="s">
        <v>12</v>
      </c>
      <c r="C42" s="3" t="s">
        <v>90</v>
      </c>
      <c r="G42" s="135">
        <v>692127</v>
      </c>
      <c r="H42" s="22"/>
      <c r="I42" s="22">
        <v>463113</v>
      </c>
      <c r="J42" s="22"/>
      <c r="K42" s="135">
        <v>0</v>
      </c>
      <c r="L42" s="108"/>
      <c r="M42" s="22">
        <v>0</v>
      </c>
    </row>
    <row r="43" spans="1:13" ht="15" customHeight="1" x14ac:dyDescent="0.45">
      <c r="B43" s="3" t="s">
        <v>12</v>
      </c>
      <c r="C43" s="3" t="s">
        <v>306</v>
      </c>
      <c r="G43" s="135">
        <v>8259</v>
      </c>
      <c r="H43" s="22"/>
      <c r="I43" s="246">
        <v>0</v>
      </c>
      <c r="J43" s="22"/>
      <c r="K43" s="135">
        <v>0</v>
      </c>
      <c r="L43" s="108"/>
      <c r="M43" s="246">
        <v>0</v>
      </c>
    </row>
    <row r="44" spans="1:13" ht="15" customHeight="1" x14ac:dyDescent="0.45">
      <c r="B44" s="3" t="s">
        <v>12</v>
      </c>
      <c r="C44" s="3" t="s">
        <v>91</v>
      </c>
      <c r="E44" s="3"/>
      <c r="F44" s="3"/>
      <c r="G44" s="129">
        <v>-2434</v>
      </c>
      <c r="H44" s="22"/>
      <c r="I44" s="24">
        <v>-691</v>
      </c>
      <c r="J44" s="22"/>
      <c r="K44" s="129">
        <v>0</v>
      </c>
      <c r="L44" s="108"/>
      <c r="M44" s="24">
        <v>-834</v>
      </c>
    </row>
    <row r="45" spans="1:13" ht="12" customHeight="1" x14ac:dyDescent="0.45">
      <c r="E45" s="3"/>
      <c r="F45" s="3"/>
      <c r="G45" s="135"/>
      <c r="H45" s="22"/>
      <c r="I45" s="22"/>
      <c r="J45" s="22"/>
      <c r="K45" s="135"/>
      <c r="L45" s="108"/>
      <c r="M45" s="22"/>
    </row>
    <row r="46" spans="1:13" ht="15" customHeight="1" x14ac:dyDescent="0.45">
      <c r="A46" s="3" t="s">
        <v>143</v>
      </c>
      <c r="E46" s="3"/>
      <c r="F46" s="3"/>
      <c r="G46" s="135"/>
      <c r="H46" s="22"/>
      <c r="I46" s="22"/>
      <c r="J46" s="22"/>
      <c r="K46" s="135"/>
      <c r="L46" s="108"/>
      <c r="M46" s="22"/>
    </row>
    <row r="47" spans="1:13" ht="15" customHeight="1" x14ac:dyDescent="0.45">
      <c r="B47" s="3" t="s">
        <v>144</v>
      </c>
      <c r="E47" s="3"/>
      <c r="F47" s="3"/>
      <c r="G47" s="129">
        <f>SUM(G41:G44)</f>
        <v>703163</v>
      </c>
      <c r="H47" s="229"/>
      <c r="I47" s="230">
        <f>SUM(I41:I44)</f>
        <v>468935</v>
      </c>
      <c r="J47" s="229"/>
      <c r="K47" s="129">
        <f>SUM(K41:K44)</f>
        <v>0</v>
      </c>
      <c r="L47" s="231"/>
      <c r="M47" s="230">
        <f>SUM(M41:M44)</f>
        <v>6635</v>
      </c>
    </row>
    <row r="48" spans="1:13" ht="12" customHeight="1" x14ac:dyDescent="0.45">
      <c r="E48" s="3"/>
      <c r="F48" s="3"/>
      <c r="G48" s="135"/>
      <c r="H48" s="229"/>
      <c r="I48" s="235"/>
      <c r="J48" s="229"/>
      <c r="K48" s="135"/>
      <c r="L48" s="231"/>
      <c r="M48" s="235"/>
    </row>
    <row r="49" spans="1:13" ht="15" customHeight="1" x14ac:dyDescent="0.45">
      <c r="A49" s="2" t="s">
        <v>324</v>
      </c>
      <c r="C49" s="2"/>
      <c r="D49" s="2"/>
      <c r="G49" s="139">
        <f>SUM(G47)</f>
        <v>703163</v>
      </c>
      <c r="I49" s="101">
        <f>SUM(I47)</f>
        <v>468935</v>
      </c>
      <c r="K49" s="139">
        <f>SUM(K47)</f>
        <v>0</v>
      </c>
      <c r="M49" s="101">
        <f>SUM(M47)</f>
        <v>6635</v>
      </c>
    </row>
    <row r="50" spans="1:13" ht="12" customHeight="1" x14ac:dyDescent="0.45">
      <c r="G50" s="133"/>
      <c r="H50" s="37"/>
      <c r="I50" s="37"/>
      <c r="J50" s="37"/>
      <c r="K50" s="138"/>
      <c r="M50" s="110"/>
    </row>
    <row r="51" spans="1:13" ht="15" customHeight="1" thickBot="1" x14ac:dyDescent="0.5">
      <c r="A51" s="2" t="s">
        <v>148</v>
      </c>
      <c r="B51" s="2"/>
      <c r="G51" s="238">
        <f>SUM(G49,G36)</f>
        <v>384664</v>
      </c>
      <c r="I51" s="112">
        <f>SUM(I49,I36)</f>
        <v>49442</v>
      </c>
      <c r="K51" s="238">
        <f>SUM(K49,K36)</f>
        <v>-135290</v>
      </c>
      <c r="M51" s="112">
        <f>SUM(M49,M36)</f>
        <v>-127814</v>
      </c>
    </row>
    <row r="52" spans="1:13" ht="15" customHeight="1" thickTop="1" x14ac:dyDescent="0.45">
      <c r="A52" s="2"/>
      <c r="B52" s="2"/>
      <c r="G52" s="37"/>
      <c r="I52" s="37"/>
      <c r="K52" s="37"/>
      <c r="M52" s="37"/>
    </row>
    <row r="53" spans="1:13" ht="15" customHeight="1" x14ac:dyDescent="0.45">
      <c r="A53" s="2"/>
      <c r="B53" s="2"/>
      <c r="G53" s="37"/>
      <c r="I53" s="37"/>
      <c r="K53" s="37"/>
      <c r="M53" s="37"/>
    </row>
    <row r="54" spans="1:13" ht="15" customHeight="1" x14ac:dyDescent="0.45">
      <c r="A54" s="2"/>
      <c r="B54" s="2"/>
      <c r="G54" s="37"/>
      <c r="I54" s="37"/>
      <c r="K54" s="37"/>
      <c r="M54" s="37"/>
    </row>
    <row r="55" spans="1:13" ht="15" customHeight="1" x14ac:dyDescent="0.45">
      <c r="A55" s="2"/>
      <c r="B55" s="2"/>
      <c r="G55" s="37"/>
      <c r="I55" s="37"/>
      <c r="K55" s="37"/>
      <c r="M55" s="37"/>
    </row>
    <row r="56" spans="1:13" ht="12" x14ac:dyDescent="0.45">
      <c r="A56" s="2"/>
      <c r="B56" s="2"/>
      <c r="G56" s="37"/>
      <c r="I56" s="37"/>
      <c r="K56" s="37"/>
      <c r="M56" s="37"/>
    </row>
    <row r="57" spans="1:13" ht="12" customHeight="1" x14ac:dyDescent="0.45">
      <c r="A57" s="2"/>
      <c r="B57" s="2"/>
      <c r="G57" s="37"/>
      <c r="I57" s="37"/>
      <c r="K57" s="37"/>
      <c r="M57" s="37"/>
    </row>
    <row r="58" spans="1:13" ht="21.95" customHeight="1" x14ac:dyDescent="0.45">
      <c r="A58" s="7" t="s">
        <v>175</v>
      </c>
      <c r="B58" s="7"/>
      <c r="C58" s="7"/>
      <c r="D58" s="7"/>
      <c r="E58" s="7"/>
      <c r="F58" s="7"/>
      <c r="G58" s="40"/>
      <c r="H58" s="40"/>
      <c r="I58" s="40"/>
      <c r="J58" s="40"/>
      <c r="K58" s="40"/>
      <c r="L58" s="40"/>
      <c r="M58" s="40"/>
    </row>
    <row r="59" spans="1:13" ht="16.5" customHeight="1" x14ac:dyDescent="0.45">
      <c r="A59" s="1" t="s">
        <v>49</v>
      </c>
      <c r="B59" s="2"/>
    </row>
    <row r="60" spans="1:13" ht="16.5" customHeight="1" x14ac:dyDescent="0.45">
      <c r="A60" s="2" t="s">
        <v>41</v>
      </c>
      <c r="B60" s="2"/>
    </row>
    <row r="61" spans="1:13" ht="16.5" customHeight="1" x14ac:dyDescent="0.45">
      <c r="A61" s="6" t="str">
        <f>+A3</f>
        <v>For the three-month period ended 30 September 2021</v>
      </c>
      <c r="B61" s="6"/>
      <c r="C61" s="7"/>
      <c r="D61" s="7"/>
      <c r="E61" s="8"/>
      <c r="F61" s="8"/>
      <c r="G61" s="101"/>
      <c r="H61" s="101"/>
      <c r="I61" s="101"/>
      <c r="J61" s="101"/>
      <c r="K61" s="101"/>
      <c r="L61" s="101"/>
      <c r="M61" s="101"/>
    </row>
    <row r="62" spans="1:13" ht="16.5" customHeight="1" x14ac:dyDescent="0.45">
      <c r="A62" s="10"/>
      <c r="B62" s="10"/>
      <c r="C62" s="11"/>
      <c r="D62" s="11"/>
      <c r="E62" s="12"/>
      <c r="F62" s="12"/>
      <c r="G62" s="37"/>
      <c r="H62" s="37"/>
      <c r="I62" s="37"/>
      <c r="J62" s="37"/>
      <c r="K62" s="37"/>
      <c r="L62" s="37"/>
      <c r="M62" s="37"/>
    </row>
    <row r="63" spans="1:13" ht="16.5" customHeight="1" x14ac:dyDescent="0.45">
      <c r="A63" s="10"/>
      <c r="B63" s="10"/>
      <c r="C63" s="11"/>
      <c r="D63" s="11"/>
      <c r="E63" s="12"/>
      <c r="F63" s="12"/>
      <c r="G63" s="37"/>
      <c r="H63" s="37"/>
      <c r="I63" s="37"/>
      <c r="J63" s="37"/>
      <c r="K63" s="37"/>
      <c r="L63" s="37"/>
      <c r="M63" s="37"/>
    </row>
    <row r="64" spans="1:13" ht="16.5" customHeight="1" x14ac:dyDescent="0.45">
      <c r="A64" s="10"/>
      <c r="B64" s="10"/>
      <c r="C64" s="11"/>
      <c r="D64" s="11"/>
      <c r="E64" s="12"/>
      <c r="F64" s="12"/>
      <c r="G64" s="249" t="s">
        <v>151</v>
      </c>
      <c r="H64" s="249"/>
      <c r="I64" s="249"/>
      <c r="J64" s="102"/>
      <c r="K64" s="249" t="s">
        <v>102</v>
      </c>
      <c r="L64" s="249"/>
      <c r="M64" s="249"/>
    </row>
    <row r="65" spans="1:13" ht="16.5" customHeight="1" x14ac:dyDescent="0.45">
      <c r="A65" s="10"/>
      <c r="B65" s="10"/>
      <c r="C65" s="11"/>
      <c r="D65" s="11"/>
      <c r="E65" s="12"/>
      <c r="F65" s="12"/>
      <c r="G65" s="247" t="s">
        <v>152</v>
      </c>
      <c r="H65" s="247"/>
      <c r="I65" s="247"/>
      <c r="J65" s="114"/>
      <c r="K65" s="247" t="s">
        <v>152</v>
      </c>
      <c r="L65" s="247"/>
      <c r="M65" s="247"/>
    </row>
    <row r="66" spans="1:13" ht="16.5" customHeight="1" x14ac:dyDescent="0.45">
      <c r="A66" s="10"/>
      <c r="B66" s="10"/>
      <c r="C66" s="11"/>
      <c r="D66" s="11"/>
      <c r="E66" s="12"/>
      <c r="F66" s="12"/>
      <c r="G66" s="103" t="s">
        <v>83</v>
      </c>
      <c r="H66" s="222"/>
      <c r="I66" s="103" t="s">
        <v>83</v>
      </c>
      <c r="J66" s="37"/>
      <c r="K66" s="103" t="s">
        <v>83</v>
      </c>
      <c r="L66" s="222"/>
      <c r="M66" s="103" t="s">
        <v>83</v>
      </c>
    </row>
    <row r="67" spans="1:13" ht="16.5" customHeight="1" x14ac:dyDescent="0.45">
      <c r="A67" s="11"/>
      <c r="B67" s="11"/>
      <c r="C67" s="11"/>
      <c r="D67" s="11"/>
      <c r="E67" s="12"/>
      <c r="F67" s="12"/>
      <c r="G67" s="104" t="s">
        <v>229</v>
      </c>
      <c r="H67" s="103"/>
      <c r="I67" s="104" t="s">
        <v>180</v>
      </c>
      <c r="J67" s="103"/>
      <c r="K67" s="104" t="s">
        <v>229</v>
      </c>
      <c r="L67" s="103"/>
      <c r="M67" s="104" t="s">
        <v>180</v>
      </c>
    </row>
    <row r="68" spans="1:13" ht="16.5" customHeight="1" x14ac:dyDescent="0.45">
      <c r="E68" s="16"/>
      <c r="F68" s="16"/>
      <c r="G68" s="105" t="s">
        <v>72</v>
      </c>
      <c r="H68" s="106"/>
      <c r="I68" s="105" t="s">
        <v>72</v>
      </c>
      <c r="K68" s="105" t="s">
        <v>72</v>
      </c>
      <c r="L68" s="106"/>
      <c r="M68" s="105" t="s">
        <v>72</v>
      </c>
    </row>
    <row r="69" spans="1:13" ht="16.5" customHeight="1" x14ac:dyDescent="0.45">
      <c r="G69" s="133"/>
      <c r="I69" s="37"/>
      <c r="K69" s="133"/>
      <c r="M69" s="37"/>
    </row>
    <row r="70" spans="1:13" ht="16.5" customHeight="1" x14ac:dyDescent="0.45">
      <c r="A70" s="2" t="s">
        <v>274</v>
      </c>
      <c r="G70" s="133"/>
      <c r="I70" s="37"/>
      <c r="K70" s="133"/>
      <c r="M70" s="37"/>
    </row>
    <row r="71" spans="1:13" ht="16.5" customHeight="1" x14ac:dyDescent="0.45">
      <c r="A71" s="3" t="s">
        <v>71</v>
      </c>
      <c r="G71" s="135">
        <v>-212080</v>
      </c>
      <c r="H71" s="26"/>
      <c r="I71" s="26">
        <v>-262121</v>
      </c>
      <c r="J71" s="26"/>
      <c r="K71" s="135">
        <v>-135290</v>
      </c>
      <c r="L71" s="26"/>
      <c r="M71" s="26">
        <v>-134449</v>
      </c>
    </row>
    <row r="72" spans="1:13" ht="16.5" customHeight="1" x14ac:dyDescent="0.45">
      <c r="A72" s="3" t="s">
        <v>65</v>
      </c>
      <c r="G72" s="141">
        <v>-106419</v>
      </c>
      <c r="H72" s="26"/>
      <c r="I72" s="27">
        <v>-157372</v>
      </c>
      <c r="J72" s="26"/>
      <c r="K72" s="141">
        <v>0</v>
      </c>
      <c r="L72" s="107"/>
      <c r="M72" s="27">
        <v>0</v>
      </c>
    </row>
    <row r="73" spans="1:13" ht="16.5" customHeight="1" x14ac:dyDescent="0.45">
      <c r="G73" s="133"/>
      <c r="H73" s="37"/>
      <c r="I73" s="37"/>
      <c r="J73" s="37"/>
      <c r="K73" s="138"/>
      <c r="L73" s="109"/>
      <c r="M73" s="110"/>
    </row>
    <row r="74" spans="1:13" ht="16.5" customHeight="1" thickBot="1" x14ac:dyDescent="0.5">
      <c r="G74" s="238">
        <f>SUM(G71:G73)</f>
        <v>-318499</v>
      </c>
      <c r="I74" s="112">
        <f>SUM(I71:I73)</f>
        <v>-419493</v>
      </c>
      <c r="K74" s="238">
        <f>SUM(K71:K73)</f>
        <v>-135290</v>
      </c>
      <c r="M74" s="112">
        <f>SUM(M71:M73)</f>
        <v>-134449</v>
      </c>
    </row>
    <row r="75" spans="1:13" ht="16.5" customHeight="1" thickTop="1" x14ac:dyDescent="0.45">
      <c r="G75" s="133"/>
      <c r="H75" s="37"/>
      <c r="I75" s="37"/>
      <c r="J75" s="37"/>
      <c r="K75" s="138"/>
      <c r="L75" s="109"/>
      <c r="M75" s="110"/>
    </row>
    <row r="76" spans="1:13" ht="16.5" customHeight="1" x14ac:dyDescent="0.45">
      <c r="A76" s="2" t="s">
        <v>170</v>
      </c>
      <c r="B76" s="2"/>
      <c r="C76" s="2"/>
      <c r="G76" s="126"/>
      <c r="K76" s="126"/>
    </row>
    <row r="77" spans="1:13" ht="16.5" customHeight="1" x14ac:dyDescent="0.45">
      <c r="B77" s="2" t="s">
        <v>171</v>
      </c>
      <c r="G77" s="133"/>
      <c r="H77" s="37"/>
      <c r="I77" s="37"/>
      <c r="J77" s="37"/>
      <c r="K77" s="138"/>
      <c r="L77" s="109"/>
      <c r="M77" s="110"/>
    </row>
    <row r="78" spans="1:13" ht="16.5" customHeight="1" x14ac:dyDescent="0.45">
      <c r="A78" s="3" t="s">
        <v>71</v>
      </c>
      <c r="G78" s="239">
        <v>228516</v>
      </c>
      <c r="H78" s="26"/>
      <c r="I78" s="26">
        <v>36265</v>
      </c>
      <c r="J78" s="26"/>
      <c r="K78" s="239">
        <v>-135290</v>
      </c>
      <c r="L78" s="26"/>
      <c r="M78" s="26">
        <v>-127814</v>
      </c>
    </row>
    <row r="79" spans="1:13" ht="16.5" customHeight="1" x14ac:dyDescent="0.45">
      <c r="A79" s="3" t="s">
        <v>65</v>
      </c>
      <c r="G79" s="141">
        <v>156148</v>
      </c>
      <c r="H79" s="26"/>
      <c r="I79" s="27">
        <v>13177</v>
      </c>
      <c r="J79" s="26"/>
      <c r="K79" s="141">
        <v>0</v>
      </c>
      <c r="L79" s="107"/>
      <c r="M79" s="27">
        <v>0</v>
      </c>
    </row>
    <row r="80" spans="1:13" ht="16.5" customHeight="1" x14ac:dyDescent="0.45">
      <c r="G80" s="133"/>
      <c r="H80" s="37"/>
      <c r="I80" s="37"/>
      <c r="J80" s="37"/>
      <c r="K80" s="138"/>
      <c r="L80" s="109"/>
      <c r="M80" s="110"/>
    </row>
    <row r="81" spans="1:13" ht="16.5" customHeight="1" thickBot="1" x14ac:dyDescent="0.5">
      <c r="G81" s="238">
        <f>SUM(G78:G79)</f>
        <v>384664</v>
      </c>
      <c r="I81" s="112">
        <f>SUM(I78:I79)</f>
        <v>49442</v>
      </c>
      <c r="K81" s="238">
        <f>SUM(K78:K79)</f>
        <v>-135290</v>
      </c>
      <c r="M81" s="112">
        <f>SUM(M78:M79)</f>
        <v>-127814</v>
      </c>
    </row>
    <row r="82" spans="1:13" ht="16.5" customHeight="1" thickTop="1" x14ac:dyDescent="0.45">
      <c r="G82" s="133"/>
      <c r="H82" s="37"/>
      <c r="I82" s="37"/>
      <c r="J82" s="37"/>
      <c r="K82" s="138"/>
      <c r="L82" s="109"/>
      <c r="M82" s="110"/>
    </row>
    <row r="83" spans="1:13" ht="16.5" customHeight="1" x14ac:dyDescent="0.45">
      <c r="G83" s="133"/>
      <c r="H83" s="37"/>
      <c r="I83" s="37"/>
      <c r="J83" s="37"/>
      <c r="K83" s="138"/>
      <c r="L83" s="109"/>
      <c r="M83" s="110"/>
    </row>
    <row r="84" spans="1:13" ht="16.5" customHeight="1" x14ac:dyDescent="0.45">
      <c r="A84" s="2" t="s">
        <v>275</v>
      </c>
      <c r="G84" s="133"/>
      <c r="I84" s="37"/>
      <c r="K84" s="133"/>
      <c r="M84" s="37"/>
    </row>
    <row r="85" spans="1:13" ht="16.5" customHeight="1" x14ac:dyDescent="0.45">
      <c r="A85" s="3" t="s">
        <v>276</v>
      </c>
      <c r="G85" s="240">
        <v>-3.1E-2</v>
      </c>
      <c r="H85" s="113"/>
      <c r="I85" s="113">
        <v>-3.7718352262406982E-2</v>
      </c>
      <c r="J85" s="113"/>
      <c r="K85" s="240">
        <v>-2.0275735349098004E-2</v>
      </c>
      <c r="L85" s="113"/>
      <c r="M85" s="113">
        <v>-1.956578859105744E-2</v>
      </c>
    </row>
    <row r="86" spans="1:13" ht="16.5" customHeight="1" x14ac:dyDescent="0.45">
      <c r="G86" s="243"/>
      <c r="H86" s="26"/>
      <c r="I86" s="26"/>
      <c r="J86" s="26"/>
      <c r="K86" s="26"/>
      <c r="L86" s="26"/>
      <c r="M86" s="26"/>
    </row>
    <row r="87" spans="1:13" ht="16.5" customHeight="1" x14ac:dyDescent="0.45">
      <c r="G87" s="26"/>
      <c r="H87" s="26"/>
      <c r="I87" s="26"/>
      <c r="J87" s="26"/>
      <c r="K87" s="26"/>
      <c r="L87" s="26"/>
      <c r="M87" s="26"/>
    </row>
    <row r="88" spans="1:13" ht="16.5" customHeight="1" x14ac:dyDescent="0.45">
      <c r="G88" s="242"/>
      <c r="H88" s="26"/>
      <c r="I88" s="242"/>
      <c r="J88" s="26"/>
      <c r="K88" s="242"/>
      <c r="L88" s="26"/>
      <c r="M88" s="242"/>
    </row>
    <row r="89" spans="1:13" ht="16.5" customHeight="1" x14ac:dyDescent="0.45">
      <c r="G89" s="26"/>
      <c r="H89" s="26"/>
      <c r="I89" s="26"/>
      <c r="J89" s="26"/>
      <c r="K89" s="26"/>
      <c r="L89" s="26"/>
      <c r="M89" s="26"/>
    </row>
    <row r="90" spans="1:13" ht="16.5" customHeight="1" x14ac:dyDescent="0.45">
      <c r="G90" s="26"/>
      <c r="H90" s="26"/>
      <c r="I90" s="26"/>
      <c r="J90" s="26"/>
      <c r="K90" s="26"/>
      <c r="L90" s="26"/>
      <c r="M90" s="26"/>
    </row>
    <row r="91" spans="1:13" ht="16.5" customHeight="1" x14ac:dyDescent="0.45">
      <c r="G91" s="26"/>
      <c r="H91" s="26"/>
      <c r="I91" s="26"/>
      <c r="J91" s="26"/>
      <c r="K91" s="26"/>
      <c r="L91" s="26"/>
      <c r="M91" s="26"/>
    </row>
    <row r="92" spans="1:13" ht="16.5" customHeight="1" x14ac:dyDescent="0.45">
      <c r="G92" s="26"/>
      <c r="H92" s="26"/>
      <c r="I92" s="26"/>
      <c r="J92" s="26"/>
      <c r="K92" s="26"/>
      <c r="L92" s="26"/>
      <c r="M92" s="26"/>
    </row>
    <row r="93" spans="1:13" ht="16.5" customHeight="1" x14ac:dyDescent="0.45">
      <c r="G93" s="26"/>
      <c r="H93" s="26"/>
      <c r="I93" s="26"/>
      <c r="J93" s="26"/>
      <c r="K93" s="26"/>
      <c r="L93" s="26"/>
      <c r="M93" s="26"/>
    </row>
    <row r="94" spans="1:13" ht="16.5" customHeight="1" x14ac:dyDescent="0.45">
      <c r="G94" s="26"/>
      <c r="H94" s="26"/>
      <c r="I94" s="26"/>
      <c r="J94" s="26"/>
      <c r="K94" s="26"/>
      <c r="L94" s="26"/>
      <c r="M94" s="26"/>
    </row>
    <row r="95" spans="1:13" ht="16.5" customHeight="1" x14ac:dyDescent="0.45">
      <c r="G95" s="26"/>
      <c r="H95" s="26"/>
      <c r="I95" s="26"/>
      <c r="J95" s="26"/>
      <c r="K95" s="26"/>
      <c r="L95" s="26"/>
      <c r="M95" s="26"/>
    </row>
    <row r="96" spans="1:13" ht="16.5" customHeight="1" x14ac:dyDescent="0.45">
      <c r="G96" s="26"/>
      <c r="H96" s="26"/>
      <c r="I96" s="26"/>
      <c r="J96" s="26"/>
      <c r="K96" s="26"/>
      <c r="L96" s="26"/>
      <c r="M96" s="26"/>
    </row>
    <row r="97" spans="1:13" ht="16.5" customHeight="1" x14ac:dyDescent="0.45">
      <c r="G97" s="26"/>
      <c r="H97" s="26"/>
      <c r="I97" s="26"/>
      <c r="J97" s="26"/>
      <c r="K97" s="26"/>
      <c r="L97" s="26"/>
      <c r="M97" s="26"/>
    </row>
    <row r="98" spans="1:13" ht="16.5" customHeight="1" x14ac:dyDescent="0.45">
      <c r="G98" s="26"/>
      <c r="H98" s="26"/>
      <c r="I98" s="26"/>
      <c r="J98" s="26"/>
      <c r="K98" s="26"/>
      <c r="L98" s="26"/>
      <c r="M98" s="26"/>
    </row>
    <row r="99" spans="1:13" ht="18.75" customHeight="1" x14ac:dyDescent="0.45">
      <c r="G99" s="26"/>
      <c r="H99" s="26"/>
      <c r="I99" s="26"/>
      <c r="J99" s="26"/>
      <c r="K99" s="26"/>
      <c r="L99" s="26"/>
      <c r="M99" s="26"/>
    </row>
    <row r="100" spans="1:13" ht="18.75" customHeight="1" x14ac:dyDescent="0.45">
      <c r="G100" s="26"/>
      <c r="H100" s="26"/>
      <c r="I100" s="26"/>
      <c r="J100" s="26"/>
      <c r="K100" s="26"/>
      <c r="L100" s="26"/>
      <c r="M100" s="26"/>
    </row>
    <row r="101" spans="1:13" ht="18.75" customHeight="1" x14ac:dyDescent="0.45">
      <c r="G101" s="26"/>
      <c r="H101" s="26"/>
      <c r="I101" s="26"/>
      <c r="J101" s="26"/>
      <c r="K101" s="26"/>
      <c r="L101" s="26"/>
      <c r="M101" s="26"/>
    </row>
    <row r="102" spans="1:13" ht="16.5" customHeight="1" x14ac:dyDescent="0.45">
      <c r="G102" s="26"/>
      <c r="H102" s="26"/>
      <c r="I102" s="26"/>
      <c r="J102" s="26"/>
      <c r="K102" s="26"/>
      <c r="L102" s="26"/>
      <c r="M102" s="26"/>
    </row>
    <row r="103" spans="1:13" ht="16.5" customHeight="1" x14ac:dyDescent="0.45">
      <c r="G103" s="26"/>
      <c r="H103" s="26"/>
      <c r="I103" s="26"/>
      <c r="J103" s="26"/>
      <c r="K103" s="26"/>
      <c r="L103" s="26"/>
      <c r="M103" s="26"/>
    </row>
    <row r="104" spans="1:13" ht="16.5" customHeight="1" x14ac:dyDescent="0.45">
      <c r="G104" s="26"/>
      <c r="H104" s="26"/>
      <c r="I104" s="26"/>
      <c r="J104" s="26"/>
      <c r="K104" s="26"/>
      <c r="L104" s="26"/>
      <c r="M104" s="26"/>
    </row>
    <row r="105" spans="1:13" ht="16.5" customHeight="1" x14ac:dyDescent="0.45">
      <c r="G105" s="26"/>
      <c r="H105" s="26"/>
      <c r="I105" s="26"/>
      <c r="J105" s="26"/>
      <c r="K105" s="26"/>
      <c r="L105" s="26"/>
      <c r="M105" s="26"/>
    </row>
    <row r="106" spans="1:13" ht="16.5" customHeight="1" x14ac:dyDescent="0.45">
      <c r="G106" s="26"/>
      <c r="H106" s="26"/>
      <c r="I106" s="26"/>
      <c r="J106" s="26"/>
      <c r="K106" s="26"/>
      <c r="L106" s="26"/>
      <c r="M106" s="26"/>
    </row>
    <row r="107" spans="1:13" ht="17.25" customHeight="1" x14ac:dyDescent="0.45">
      <c r="G107" s="26"/>
      <c r="H107" s="26"/>
      <c r="I107" s="26"/>
      <c r="J107" s="26"/>
      <c r="K107" s="26"/>
      <c r="L107" s="26"/>
      <c r="M107" s="26"/>
    </row>
    <row r="108" spans="1:13" ht="9" customHeight="1" x14ac:dyDescent="0.45">
      <c r="G108" s="26"/>
      <c r="H108" s="26"/>
      <c r="I108" s="26"/>
      <c r="J108" s="26"/>
      <c r="K108" s="26"/>
      <c r="L108" s="26"/>
      <c r="M108" s="26"/>
    </row>
    <row r="109" spans="1:13" ht="21.95" customHeight="1" x14ac:dyDescent="0.45">
      <c r="A109" s="7" t="s">
        <v>175</v>
      </c>
      <c r="B109" s="7"/>
      <c r="C109" s="7"/>
      <c r="D109" s="7"/>
      <c r="E109" s="7"/>
      <c r="F109" s="7"/>
      <c r="G109" s="40"/>
      <c r="H109" s="40"/>
      <c r="I109" s="40"/>
      <c r="J109" s="40"/>
      <c r="K109" s="40"/>
      <c r="L109" s="40"/>
      <c r="M109" s="40"/>
    </row>
  </sheetData>
  <mergeCells count="8">
    <mergeCell ref="G65:I65"/>
    <mergeCell ref="K65:M65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M106"/>
  <sheetViews>
    <sheetView topLeftCell="A96" zoomScaleNormal="100" zoomScaleSheetLayoutView="100" workbookViewId="0">
      <selection activeCell="A107" sqref="A107:XFD200"/>
    </sheetView>
  </sheetViews>
  <sheetFormatPr defaultColWidth="9.33203125" defaultRowHeight="16.5" customHeight="1" x14ac:dyDescent="0.45"/>
  <cols>
    <col min="1" max="3" width="1.6640625" style="3" customWidth="1"/>
    <col min="4" max="4" width="48.5" style="3" customWidth="1"/>
    <col min="5" max="5" width="7.1640625" style="4" customWidth="1"/>
    <col min="6" max="6" width="0.5" style="4" customWidth="1"/>
    <col min="7" max="7" width="12.83203125" style="36" customWidth="1"/>
    <col min="8" max="8" width="0.5" style="36" customWidth="1"/>
    <col min="9" max="9" width="12.83203125" style="36" customWidth="1"/>
    <col min="10" max="10" width="0.5" style="36" customWidth="1"/>
    <col min="11" max="11" width="12.83203125" style="36" customWidth="1"/>
    <col min="12" max="12" width="0.5" style="36" customWidth="1"/>
    <col min="13" max="13" width="12.83203125" style="36" customWidth="1"/>
    <col min="14" max="16384" width="9.33203125" style="3"/>
  </cols>
  <sheetData>
    <row r="1" spans="1:13" ht="16.5" customHeight="1" x14ac:dyDescent="0.45">
      <c r="A1" s="1" t="s">
        <v>49</v>
      </c>
      <c r="B1" s="2"/>
    </row>
    <row r="2" spans="1:13" ht="16.5" customHeight="1" x14ac:dyDescent="0.45">
      <c r="A2" s="2" t="s">
        <v>41</v>
      </c>
      <c r="B2" s="2"/>
    </row>
    <row r="3" spans="1:13" ht="16.5" customHeight="1" x14ac:dyDescent="0.45">
      <c r="A3" s="6" t="s">
        <v>304</v>
      </c>
      <c r="B3" s="6"/>
      <c r="C3" s="7"/>
      <c r="D3" s="7"/>
      <c r="E3" s="8"/>
      <c r="F3" s="8"/>
      <c r="G3" s="101"/>
      <c r="H3" s="101"/>
      <c r="I3" s="101"/>
      <c r="J3" s="101"/>
      <c r="K3" s="101"/>
      <c r="L3" s="101"/>
      <c r="M3" s="101"/>
    </row>
    <row r="4" spans="1:13" ht="16.5" customHeight="1" x14ac:dyDescent="0.45">
      <c r="A4" s="10"/>
      <c r="B4" s="10"/>
      <c r="C4" s="11"/>
      <c r="D4" s="11"/>
      <c r="E4" s="12"/>
      <c r="F4" s="12"/>
      <c r="G4" s="37"/>
      <c r="H4" s="37"/>
      <c r="I4" s="37"/>
      <c r="J4" s="37"/>
      <c r="K4" s="37"/>
      <c r="L4" s="37"/>
      <c r="M4" s="37"/>
    </row>
    <row r="5" spans="1:13" ht="16.5" customHeight="1" x14ac:dyDescent="0.45">
      <c r="A5" s="10"/>
      <c r="B5" s="10"/>
      <c r="C5" s="11"/>
      <c r="D5" s="11"/>
      <c r="E5" s="12"/>
      <c r="F5" s="12"/>
      <c r="G5" s="37"/>
      <c r="H5" s="37"/>
      <c r="I5" s="37"/>
      <c r="J5" s="37"/>
      <c r="K5" s="37"/>
      <c r="L5" s="37"/>
      <c r="M5" s="37"/>
    </row>
    <row r="6" spans="1:13" ht="16.5" customHeight="1" x14ac:dyDescent="0.45">
      <c r="A6" s="10"/>
      <c r="B6" s="10"/>
      <c r="C6" s="11"/>
      <c r="D6" s="11"/>
      <c r="E6" s="12"/>
      <c r="F6" s="12"/>
      <c r="G6" s="249" t="s">
        <v>151</v>
      </c>
      <c r="H6" s="249"/>
      <c r="I6" s="249"/>
      <c r="J6" s="102"/>
      <c r="K6" s="249" t="s">
        <v>102</v>
      </c>
      <c r="L6" s="249"/>
      <c r="M6" s="249"/>
    </row>
    <row r="7" spans="1:13" ht="16.5" customHeight="1" x14ac:dyDescent="0.45">
      <c r="A7" s="10"/>
      <c r="B7" s="10"/>
      <c r="C7" s="11"/>
      <c r="D7" s="11"/>
      <c r="E7" s="12"/>
      <c r="F7" s="12"/>
      <c r="G7" s="247" t="s">
        <v>152</v>
      </c>
      <c r="H7" s="247"/>
      <c r="I7" s="247"/>
      <c r="J7" s="71"/>
      <c r="K7" s="247" t="s">
        <v>152</v>
      </c>
      <c r="L7" s="247"/>
      <c r="M7" s="247"/>
    </row>
    <row r="8" spans="1:13" ht="16.5" customHeight="1" x14ac:dyDescent="0.45">
      <c r="A8" s="10"/>
      <c r="B8" s="10"/>
      <c r="C8" s="11"/>
      <c r="D8" s="11"/>
      <c r="E8" s="12"/>
      <c r="F8" s="12"/>
      <c r="G8" s="103" t="s">
        <v>83</v>
      </c>
      <c r="H8" s="222"/>
      <c r="I8" s="103" t="s">
        <v>83</v>
      </c>
      <c r="J8" s="37"/>
      <c r="K8" s="103" t="s">
        <v>83</v>
      </c>
      <c r="L8" s="222"/>
      <c r="M8" s="103" t="s">
        <v>83</v>
      </c>
    </row>
    <row r="9" spans="1:13" ht="16.5" customHeight="1" x14ac:dyDescent="0.45">
      <c r="A9" s="11"/>
      <c r="B9" s="11"/>
      <c r="C9" s="11"/>
      <c r="D9" s="11"/>
      <c r="E9" s="12"/>
      <c r="F9" s="12"/>
      <c r="G9" s="104" t="s">
        <v>229</v>
      </c>
      <c r="H9" s="103"/>
      <c r="I9" s="104" t="s">
        <v>180</v>
      </c>
      <c r="J9" s="103"/>
      <c r="K9" s="104" t="s">
        <v>229</v>
      </c>
      <c r="L9" s="103"/>
      <c r="M9" s="104" t="s">
        <v>180</v>
      </c>
    </row>
    <row r="10" spans="1:13" ht="16.5" customHeight="1" x14ac:dyDescent="0.45">
      <c r="E10" s="32" t="s">
        <v>0</v>
      </c>
      <c r="F10" s="16"/>
      <c r="G10" s="105" t="s">
        <v>72</v>
      </c>
      <c r="H10" s="106"/>
      <c r="I10" s="105" t="s">
        <v>72</v>
      </c>
      <c r="K10" s="105" t="s">
        <v>72</v>
      </c>
      <c r="L10" s="106"/>
      <c r="M10" s="105" t="s">
        <v>72</v>
      </c>
    </row>
    <row r="11" spans="1:13" ht="15.95" customHeight="1" x14ac:dyDescent="0.45">
      <c r="E11" s="16"/>
      <c r="F11" s="16"/>
      <c r="G11" s="125"/>
      <c r="H11" s="103"/>
      <c r="I11" s="103"/>
      <c r="K11" s="136"/>
      <c r="L11" s="106"/>
      <c r="M11" s="106"/>
    </row>
    <row r="12" spans="1:13" ht="16.5" customHeight="1" x14ac:dyDescent="0.45">
      <c r="A12" s="3" t="s">
        <v>271</v>
      </c>
      <c r="G12" s="127">
        <v>1568949</v>
      </c>
      <c r="H12" s="19"/>
      <c r="I12" s="19">
        <v>2716196</v>
      </c>
      <c r="J12" s="19"/>
      <c r="K12" s="127">
        <v>238377</v>
      </c>
      <c r="L12" s="107"/>
      <c r="M12" s="19">
        <v>218431</v>
      </c>
    </row>
    <row r="13" spans="1:13" ht="16.5" customHeight="1" x14ac:dyDescent="0.45">
      <c r="A13" s="3" t="s">
        <v>89</v>
      </c>
      <c r="G13" s="127">
        <v>3575662</v>
      </c>
      <c r="H13" s="19"/>
      <c r="I13" s="19">
        <v>2145167</v>
      </c>
      <c r="J13" s="19"/>
      <c r="K13" s="127">
        <v>106110</v>
      </c>
      <c r="L13" s="107"/>
      <c r="M13" s="19">
        <v>105527</v>
      </c>
    </row>
    <row r="14" spans="1:13" ht="16.5" customHeight="1" x14ac:dyDescent="0.45">
      <c r="A14" s="3" t="s">
        <v>97</v>
      </c>
      <c r="G14" s="127">
        <v>0</v>
      </c>
      <c r="H14" s="22"/>
      <c r="I14" s="19">
        <v>20183</v>
      </c>
      <c r="J14" s="22"/>
      <c r="K14" s="127">
        <v>0</v>
      </c>
      <c r="L14" s="108"/>
      <c r="M14" s="19">
        <v>0</v>
      </c>
    </row>
    <row r="15" spans="1:13" ht="6" customHeight="1" x14ac:dyDescent="0.45">
      <c r="G15" s="128"/>
      <c r="H15" s="22"/>
      <c r="I15" s="100"/>
      <c r="J15" s="22"/>
      <c r="K15" s="128"/>
      <c r="L15" s="108"/>
      <c r="M15" s="100"/>
    </row>
    <row r="16" spans="1:13" ht="16.5" customHeight="1" x14ac:dyDescent="0.45">
      <c r="A16" s="2" t="s">
        <v>141</v>
      </c>
      <c r="G16" s="129">
        <f>SUM(G12:G15)</f>
        <v>5144611</v>
      </c>
      <c r="H16" s="229"/>
      <c r="I16" s="230">
        <f>SUM(I12:I15)</f>
        <v>4881546</v>
      </c>
      <c r="J16" s="231"/>
      <c r="K16" s="129">
        <f>SUM(K12:K15)</f>
        <v>344487</v>
      </c>
      <c r="L16" s="229"/>
      <c r="M16" s="230">
        <f>SUM(M12:M15)</f>
        <v>323958</v>
      </c>
    </row>
    <row r="17" spans="1:13" ht="15.95" customHeight="1" x14ac:dyDescent="0.45">
      <c r="A17" s="2"/>
      <c r="G17" s="127"/>
      <c r="H17" s="22"/>
      <c r="I17" s="19"/>
      <c r="J17" s="22"/>
      <c r="K17" s="127"/>
      <c r="L17" s="108"/>
      <c r="M17" s="19"/>
    </row>
    <row r="18" spans="1:13" ht="16.5" customHeight="1" x14ac:dyDescent="0.45">
      <c r="A18" s="3" t="s">
        <v>55</v>
      </c>
      <c r="G18" s="127">
        <v>-1123773</v>
      </c>
      <c r="H18" s="22"/>
      <c r="I18" s="19">
        <v>-1662102</v>
      </c>
      <c r="J18" s="19"/>
      <c r="K18" s="127">
        <v>-136758</v>
      </c>
      <c r="L18" s="107"/>
      <c r="M18" s="19">
        <v>-87310</v>
      </c>
    </row>
    <row r="19" spans="1:13" ht="16.5" customHeight="1" x14ac:dyDescent="0.45">
      <c r="A19" s="3" t="s">
        <v>88</v>
      </c>
      <c r="G19" s="127">
        <v>-2519805</v>
      </c>
      <c r="H19" s="19"/>
      <c r="I19" s="19">
        <v>-1424479</v>
      </c>
      <c r="J19" s="19"/>
      <c r="K19" s="127">
        <v>-22171</v>
      </c>
      <c r="L19" s="107"/>
      <c r="M19" s="19">
        <v>-25171</v>
      </c>
    </row>
    <row r="20" spans="1:13" ht="16.5" customHeight="1" x14ac:dyDescent="0.45">
      <c r="A20" s="3" t="s">
        <v>96</v>
      </c>
      <c r="G20" s="130">
        <v>0</v>
      </c>
      <c r="H20" s="19"/>
      <c r="I20" s="20">
        <v>-14025</v>
      </c>
      <c r="J20" s="19"/>
      <c r="K20" s="130">
        <v>0</v>
      </c>
      <c r="L20" s="107"/>
      <c r="M20" s="20">
        <v>0</v>
      </c>
    </row>
    <row r="21" spans="1:13" ht="6" customHeight="1" x14ac:dyDescent="0.45">
      <c r="E21" s="3"/>
      <c r="F21" s="3"/>
      <c r="G21" s="131"/>
      <c r="H21" s="50"/>
      <c r="I21" s="50"/>
      <c r="J21" s="19"/>
      <c r="K21" s="131"/>
      <c r="L21" s="107"/>
    </row>
    <row r="22" spans="1:13" ht="16.5" customHeight="1" x14ac:dyDescent="0.45">
      <c r="A22" s="2" t="s">
        <v>142</v>
      </c>
      <c r="E22" s="3"/>
      <c r="F22" s="3"/>
      <c r="G22" s="129">
        <f>SUM(G18:G21)</f>
        <v>-3643578</v>
      </c>
      <c r="H22" s="229"/>
      <c r="I22" s="230">
        <f>SUM(I18:I21)</f>
        <v>-3100606</v>
      </c>
      <c r="J22" s="231"/>
      <c r="K22" s="129">
        <f>SUM(K18:K21)</f>
        <v>-158929</v>
      </c>
      <c r="L22" s="229"/>
      <c r="M22" s="230">
        <f>SUM(M18:M21)</f>
        <v>-112481</v>
      </c>
    </row>
    <row r="23" spans="1:13" ht="15.95" customHeight="1" x14ac:dyDescent="0.45">
      <c r="G23" s="126"/>
      <c r="J23" s="19"/>
      <c r="K23" s="126"/>
      <c r="L23" s="107"/>
    </row>
    <row r="24" spans="1:13" ht="16.5" customHeight="1" x14ac:dyDescent="0.45">
      <c r="A24" s="2" t="s">
        <v>35</v>
      </c>
      <c r="G24" s="133">
        <f>SUM(G16,G22)</f>
        <v>1501033</v>
      </c>
      <c r="H24" s="37"/>
      <c r="I24" s="37">
        <f>SUM(I16,I22)</f>
        <v>1780940</v>
      </c>
      <c r="J24" s="19"/>
      <c r="K24" s="133">
        <f>SUM(K16,K22)</f>
        <v>185558</v>
      </c>
      <c r="L24" s="37"/>
      <c r="M24" s="37">
        <f>SUM(M16,M22)</f>
        <v>211477</v>
      </c>
    </row>
    <row r="25" spans="1:13" ht="16.5" customHeight="1" x14ac:dyDescent="0.45">
      <c r="A25" s="3" t="s">
        <v>39</v>
      </c>
      <c r="E25" s="4">
        <v>14</v>
      </c>
      <c r="G25" s="127">
        <v>593347</v>
      </c>
      <c r="H25" s="21"/>
      <c r="I25" s="21">
        <v>799581</v>
      </c>
      <c r="J25" s="19"/>
      <c r="K25" s="127">
        <v>238519</v>
      </c>
      <c r="L25" s="107"/>
      <c r="M25" s="21">
        <v>422427</v>
      </c>
    </row>
    <row r="26" spans="1:13" ht="16.5" customHeight="1" x14ac:dyDescent="0.45">
      <c r="A26" s="3" t="s">
        <v>28</v>
      </c>
      <c r="G26" s="127">
        <v>-400555</v>
      </c>
      <c r="H26" s="19"/>
      <c r="I26" s="22">
        <v>-672016</v>
      </c>
      <c r="J26" s="19"/>
      <c r="K26" s="127">
        <v>-96622</v>
      </c>
      <c r="L26" s="107"/>
      <c r="M26" s="22">
        <v>-95051</v>
      </c>
    </row>
    <row r="27" spans="1:13" ht="16.5" customHeight="1" x14ac:dyDescent="0.45">
      <c r="A27" s="3" t="s">
        <v>29</v>
      </c>
      <c r="G27" s="127">
        <v>-1712620</v>
      </c>
      <c r="H27" s="19"/>
      <c r="I27" s="22">
        <v>-1905273</v>
      </c>
      <c r="J27" s="19"/>
      <c r="K27" s="127">
        <v>-512234</v>
      </c>
      <c r="L27" s="107"/>
      <c r="M27" s="22">
        <v>-490490</v>
      </c>
    </row>
    <row r="28" spans="1:13" ht="16.5" customHeight="1" x14ac:dyDescent="0.45">
      <c r="A28" s="3" t="s">
        <v>153</v>
      </c>
      <c r="G28" s="127">
        <v>-842103</v>
      </c>
      <c r="H28" s="19"/>
      <c r="I28" s="22">
        <v>-841085</v>
      </c>
      <c r="J28" s="19"/>
      <c r="K28" s="127">
        <v>-311362</v>
      </c>
      <c r="L28" s="107"/>
      <c r="M28" s="22">
        <v>-448938</v>
      </c>
    </row>
    <row r="29" spans="1:13" ht="16.5" customHeight="1" x14ac:dyDescent="0.45">
      <c r="A29" s="3" t="s">
        <v>195</v>
      </c>
      <c r="G29" s="135">
        <v>-22404</v>
      </c>
      <c r="H29" s="19"/>
      <c r="I29" s="22">
        <v>-11221</v>
      </c>
      <c r="J29" s="19"/>
      <c r="K29" s="135">
        <v>2069</v>
      </c>
      <c r="L29" s="107"/>
      <c r="M29" s="22">
        <v>35207</v>
      </c>
    </row>
    <row r="30" spans="1:13" ht="16.5" customHeight="1" x14ac:dyDescent="0.45">
      <c r="A30" s="3" t="s">
        <v>236</v>
      </c>
      <c r="G30" s="126"/>
      <c r="K30" s="126"/>
    </row>
    <row r="31" spans="1:13" ht="16.5" customHeight="1" x14ac:dyDescent="0.45">
      <c r="B31" s="3" t="s">
        <v>165</v>
      </c>
      <c r="E31" s="4">
        <v>11</v>
      </c>
      <c r="G31" s="139">
        <v>195893</v>
      </c>
      <c r="I31" s="101">
        <v>-74389</v>
      </c>
      <c r="K31" s="139">
        <v>0</v>
      </c>
      <c r="M31" s="101">
        <v>0</v>
      </c>
    </row>
    <row r="32" spans="1:13" ht="6" customHeight="1" x14ac:dyDescent="0.45">
      <c r="G32" s="133"/>
      <c r="H32" s="37"/>
      <c r="I32" s="37"/>
      <c r="J32" s="37"/>
      <c r="K32" s="138"/>
      <c r="L32" s="109"/>
      <c r="M32" s="110"/>
    </row>
    <row r="33" spans="1:13" ht="16.5" customHeight="1" x14ac:dyDescent="0.45">
      <c r="A33" s="2" t="s">
        <v>272</v>
      </c>
      <c r="G33" s="127">
        <f>SUM(G24:G31)</f>
        <v>-687409</v>
      </c>
      <c r="H33" s="232"/>
      <c r="I33" s="229">
        <f>SUM(I24:I31)</f>
        <v>-923463</v>
      </c>
      <c r="J33" s="232"/>
      <c r="K33" s="127">
        <f>SUM(K24:K31)</f>
        <v>-494072</v>
      </c>
      <c r="L33" s="231"/>
      <c r="M33" s="229">
        <f>SUM(M24:M31)</f>
        <v>-365368</v>
      </c>
    </row>
    <row r="34" spans="1:13" ht="16.5" customHeight="1" x14ac:dyDescent="0.45">
      <c r="A34" s="3" t="s">
        <v>160</v>
      </c>
      <c r="E34" s="4">
        <v>13</v>
      </c>
      <c r="G34" s="137">
        <v>10103</v>
      </c>
      <c r="H34" s="19"/>
      <c r="I34" s="23">
        <v>-107555</v>
      </c>
      <c r="J34" s="19"/>
      <c r="K34" s="137">
        <v>112256</v>
      </c>
      <c r="L34" s="108"/>
      <c r="M34" s="23">
        <v>-22318</v>
      </c>
    </row>
    <row r="35" spans="1:13" ht="6" customHeight="1" x14ac:dyDescent="0.45">
      <c r="G35" s="126"/>
      <c r="H35" s="37"/>
      <c r="J35" s="37"/>
      <c r="K35" s="126"/>
      <c r="L35" s="37"/>
    </row>
    <row r="36" spans="1:13" ht="16.5" customHeight="1" x14ac:dyDescent="0.45">
      <c r="A36" s="2" t="s">
        <v>273</v>
      </c>
      <c r="G36" s="237">
        <f>SUM(G33:G34)</f>
        <v>-677306</v>
      </c>
      <c r="H36" s="229"/>
      <c r="I36" s="233">
        <f>SUM(I33:I34)</f>
        <v>-1031018</v>
      </c>
      <c r="J36" s="229"/>
      <c r="K36" s="237">
        <f>SUM(K33:K34)</f>
        <v>-381816</v>
      </c>
      <c r="L36" s="231"/>
      <c r="M36" s="233">
        <f>SUM(M33:M34)</f>
        <v>-387686</v>
      </c>
    </row>
    <row r="37" spans="1:13" ht="15.95" customHeight="1" x14ac:dyDescent="0.45">
      <c r="G37" s="133"/>
      <c r="H37" s="37"/>
      <c r="I37" s="37"/>
      <c r="J37" s="37"/>
      <c r="K37" s="138"/>
      <c r="L37" s="109"/>
      <c r="M37" s="110"/>
    </row>
    <row r="38" spans="1:13" ht="16.5" customHeight="1" x14ac:dyDescent="0.45">
      <c r="A38" s="2" t="s">
        <v>178</v>
      </c>
      <c r="G38" s="126"/>
      <c r="H38" s="37"/>
      <c r="J38" s="37"/>
      <c r="K38" s="126"/>
      <c r="L38" s="37"/>
    </row>
    <row r="39" spans="1:13" ht="16.5" customHeight="1" x14ac:dyDescent="0.45">
      <c r="A39" s="3" t="s">
        <v>75</v>
      </c>
      <c r="E39" s="3"/>
      <c r="F39" s="3"/>
      <c r="G39" s="131"/>
      <c r="H39" s="35"/>
      <c r="I39" s="35"/>
      <c r="J39" s="35"/>
      <c r="K39" s="131"/>
      <c r="L39" s="35"/>
      <c r="M39" s="35"/>
    </row>
    <row r="40" spans="1:13" ht="16.5" customHeight="1" x14ac:dyDescent="0.45">
      <c r="B40" s="3" t="s">
        <v>74</v>
      </c>
      <c r="E40" s="3"/>
      <c r="F40" s="3"/>
      <c r="G40" s="131"/>
      <c r="H40" s="35"/>
      <c r="I40" s="35"/>
      <c r="J40" s="35"/>
      <c r="K40" s="131"/>
      <c r="L40" s="35"/>
      <c r="M40" s="35"/>
    </row>
    <row r="41" spans="1:13" ht="16.5" customHeight="1" x14ac:dyDescent="0.45">
      <c r="B41" s="3" t="s">
        <v>12</v>
      </c>
      <c r="C41" s="3" t="s">
        <v>189</v>
      </c>
      <c r="F41" s="3"/>
      <c r="G41" s="135">
        <v>15333</v>
      </c>
      <c r="H41" s="22"/>
      <c r="I41" s="22">
        <v>28221</v>
      </c>
      <c r="J41" s="22"/>
      <c r="K41" s="135">
        <v>0</v>
      </c>
      <c r="L41" s="108"/>
      <c r="M41" s="22">
        <v>66672</v>
      </c>
    </row>
    <row r="42" spans="1:13" ht="16.5" customHeight="1" x14ac:dyDescent="0.45">
      <c r="B42" s="3" t="s">
        <v>12</v>
      </c>
      <c r="C42" s="3" t="s">
        <v>90</v>
      </c>
      <c r="G42" s="135">
        <v>1713492</v>
      </c>
      <c r="H42" s="22"/>
      <c r="I42" s="22">
        <v>596705</v>
      </c>
      <c r="J42" s="22"/>
      <c r="K42" s="135">
        <v>0</v>
      </c>
      <c r="L42" s="108"/>
      <c r="M42" s="22">
        <v>0</v>
      </c>
    </row>
    <row r="43" spans="1:13" ht="16.5" customHeight="1" x14ac:dyDescent="0.45">
      <c r="B43" s="3" t="s">
        <v>12</v>
      </c>
      <c r="C43" s="3" t="s">
        <v>306</v>
      </c>
      <c r="E43" s="4">
        <v>11</v>
      </c>
      <c r="G43" s="135">
        <v>8259</v>
      </c>
      <c r="H43" s="22"/>
      <c r="I43" s="246">
        <v>0</v>
      </c>
      <c r="J43" s="22"/>
      <c r="K43" s="135">
        <v>0</v>
      </c>
      <c r="L43" s="108"/>
      <c r="M43" s="246">
        <v>0</v>
      </c>
    </row>
    <row r="44" spans="1:13" ht="16.5" customHeight="1" x14ac:dyDescent="0.45">
      <c r="B44" s="3" t="s">
        <v>12</v>
      </c>
      <c r="C44" s="3" t="s">
        <v>91</v>
      </c>
      <c r="E44" s="3"/>
      <c r="F44" s="3"/>
      <c r="G44" s="129">
        <v>-3952</v>
      </c>
      <c r="H44" s="22"/>
      <c r="I44" s="24">
        <v>-9285</v>
      </c>
      <c r="J44" s="22"/>
      <c r="K44" s="129">
        <v>0</v>
      </c>
      <c r="L44" s="108"/>
      <c r="M44" s="24">
        <v>-15052</v>
      </c>
    </row>
    <row r="45" spans="1:13" ht="6" customHeight="1" x14ac:dyDescent="0.45">
      <c r="E45" s="3"/>
      <c r="F45" s="3"/>
      <c r="G45" s="135"/>
      <c r="H45" s="22"/>
      <c r="I45" s="22"/>
      <c r="J45" s="22"/>
      <c r="K45" s="135"/>
      <c r="L45" s="108"/>
      <c r="M45" s="22"/>
    </row>
    <row r="46" spans="1:13" ht="16.5" customHeight="1" x14ac:dyDescent="0.45">
      <c r="A46" s="3" t="s">
        <v>143</v>
      </c>
      <c r="E46" s="3"/>
      <c r="F46" s="3"/>
      <c r="G46" s="135"/>
      <c r="H46" s="22"/>
      <c r="I46" s="22"/>
      <c r="J46" s="22"/>
      <c r="K46" s="135"/>
      <c r="L46" s="108"/>
      <c r="M46" s="22"/>
    </row>
    <row r="47" spans="1:13" ht="16.5" customHeight="1" x14ac:dyDescent="0.45">
      <c r="B47" s="3" t="s">
        <v>144</v>
      </c>
      <c r="E47" s="3"/>
      <c r="F47" s="3"/>
      <c r="G47" s="129">
        <f>SUM(G41:G44)</f>
        <v>1733132</v>
      </c>
      <c r="H47" s="229"/>
      <c r="I47" s="230">
        <f>SUM(I41:I44)</f>
        <v>615641</v>
      </c>
      <c r="J47" s="229"/>
      <c r="K47" s="129">
        <f>SUM(K41:K44)</f>
        <v>0</v>
      </c>
      <c r="L47" s="231"/>
      <c r="M47" s="230">
        <f>SUM(M41:M44)</f>
        <v>51620</v>
      </c>
    </row>
    <row r="48" spans="1:13" ht="16.899999999999999" customHeight="1" x14ac:dyDescent="0.45">
      <c r="E48" s="3"/>
      <c r="F48" s="3"/>
      <c r="G48" s="22"/>
      <c r="H48" s="19"/>
      <c r="I48" s="22"/>
      <c r="J48" s="19"/>
      <c r="K48" s="22"/>
      <c r="L48" s="234"/>
      <c r="M48" s="22"/>
    </row>
    <row r="49" spans="1:13" ht="16.899999999999999" customHeight="1" x14ac:dyDescent="0.45">
      <c r="E49" s="3"/>
      <c r="F49" s="3"/>
      <c r="G49" s="22"/>
      <c r="H49" s="19"/>
      <c r="I49" s="22"/>
      <c r="J49" s="19"/>
      <c r="K49" s="22"/>
      <c r="L49" s="234"/>
      <c r="M49" s="22"/>
    </row>
    <row r="50" spans="1:13" ht="16.899999999999999" customHeight="1" x14ac:dyDescent="0.45">
      <c r="E50" s="3"/>
      <c r="F50" s="3"/>
      <c r="G50" s="22"/>
      <c r="H50" s="19"/>
      <c r="I50" s="22"/>
      <c r="J50" s="19"/>
      <c r="K50" s="22"/>
      <c r="L50" s="234"/>
      <c r="M50" s="22"/>
    </row>
    <row r="51" spans="1:13" ht="16.899999999999999" customHeight="1" x14ac:dyDescent="0.45">
      <c r="E51" s="3"/>
      <c r="F51" s="3"/>
      <c r="G51" s="22"/>
      <c r="H51" s="19"/>
      <c r="I51" s="22"/>
      <c r="J51" s="19"/>
      <c r="K51" s="22"/>
      <c r="L51" s="234"/>
      <c r="M51" s="22"/>
    </row>
    <row r="52" spans="1:13" ht="16.899999999999999" customHeight="1" x14ac:dyDescent="0.45">
      <c r="E52" s="3"/>
      <c r="F52" s="3"/>
      <c r="G52" s="22"/>
      <c r="H52" s="19"/>
      <c r="I52" s="22"/>
      <c r="J52" s="19"/>
      <c r="K52" s="22"/>
      <c r="L52" s="234"/>
      <c r="M52" s="22"/>
    </row>
    <row r="53" spans="1:13" ht="9.75" customHeight="1" x14ac:dyDescent="0.45">
      <c r="E53" s="3"/>
      <c r="F53" s="3"/>
      <c r="G53" s="22"/>
      <c r="H53" s="19"/>
      <c r="I53" s="22"/>
      <c r="J53" s="19"/>
      <c r="K53" s="22"/>
      <c r="L53" s="234"/>
      <c r="M53" s="22"/>
    </row>
    <row r="54" spans="1:13" ht="9" customHeight="1" x14ac:dyDescent="0.45">
      <c r="E54" s="3"/>
      <c r="F54" s="3"/>
      <c r="G54" s="22"/>
      <c r="H54" s="19"/>
      <c r="I54" s="22"/>
      <c r="J54" s="19"/>
      <c r="K54" s="22"/>
      <c r="L54" s="234"/>
      <c r="M54" s="22"/>
    </row>
    <row r="55" spans="1:13" ht="22.15" customHeight="1" x14ac:dyDescent="0.45">
      <c r="A55" s="7" t="s">
        <v>175</v>
      </c>
      <c r="B55" s="7"/>
      <c r="C55" s="7"/>
      <c r="D55" s="7"/>
      <c r="E55" s="7"/>
      <c r="F55" s="7"/>
      <c r="G55" s="40"/>
      <c r="H55" s="40"/>
      <c r="I55" s="40"/>
      <c r="J55" s="40"/>
      <c r="K55" s="40"/>
      <c r="L55" s="40"/>
      <c r="M55" s="40"/>
    </row>
    <row r="56" spans="1:13" ht="16.5" customHeight="1" x14ac:dyDescent="0.45">
      <c r="A56" s="1" t="s">
        <v>49</v>
      </c>
      <c r="B56" s="2"/>
    </row>
    <row r="57" spans="1:13" ht="16.5" customHeight="1" x14ac:dyDescent="0.45">
      <c r="A57" s="2" t="s">
        <v>41</v>
      </c>
      <c r="B57" s="2"/>
    </row>
    <row r="58" spans="1:13" ht="16.5" customHeight="1" x14ac:dyDescent="0.45">
      <c r="A58" s="6" t="str">
        <f>+A3</f>
        <v>For the nine-month period ended 30 September 2021</v>
      </c>
      <c r="B58" s="6"/>
      <c r="C58" s="7"/>
      <c r="D58" s="7"/>
      <c r="E58" s="8"/>
      <c r="F58" s="8"/>
      <c r="G58" s="101"/>
      <c r="H58" s="101"/>
      <c r="I58" s="101"/>
      <c r="J58" s="101"/>
      <c r="K58" s="101"/>
      <c r="L58" s="101"/>
      <c r="M58" s="101"/>
    </row>
    <row r="59" spans="1:13" ht="16.5" customHeight="1" x14ac:dyDescent="0.45">
      <c r="A59" s="10"/>
      <c r="B59" s="10"/>
      <c r="C59" s="11"/>
      <c r="D59" s="11"/>
      <c r="E59" s="12"/>
      <c r="F59" s="12"/>
      <c r="G59" s="37"/>
      <c r="H59" s="37"/>
      <c r="I59" s="37"/>
      <c r="J59" s="37"/>
      <c r="K59" s="37"/>
      <c r="L59" s="37"/>
      <c r="M59" s="37"/>
    </row>
    <row r="60" spans="1:13" ht="16.5" customHeight="1" x14ac:dyDescent="0.45">
      <c r="A60" s="10"/>
      <c r="B60" s="10"/>
      <c r="C60" s="11"/>
      <c r="D60" s="11"/>
      <c r="E60" s="12"/>
      <c r="F60" s="12"/>
      <c r="G60" s="37"/>
      <c r="H60" s="37"/>
      <c r="I60" s="37"/>
      <c r="J60" s="37"/>
      <c r="K60" s="37"/>
      <c r="L60" s="37"/>
      <c r="M60" s="37"/>
    </row>
    <row r="61" spans="1:13" ht="16.5" customHeight="1" x14ac:dyDescent="0.45">
      <c r="A61" s="10"/>
      <c r="B61" s="10"/>
      <c r="C61" s="11"/>
      <c r="D61" s="11"/>
      <c r="E61" s="12"/>
      <c r="F61" s="12"/>
      <c r="G61" s="249" t="s">
        <v>151</v>
      </c>
      <c r="H61" s="249"/>
      <c r="I61" s="249"/>
      <c r="J61" s="102"/>
      <c r="K61" s="249" t="s">
        <v>102</v>
      </c>
      <c r="L61" s="249"/>
      <c r="M61" s="249"/>
    </row>
    <row r="62" spans="1:13" ht="16.5" customHeight="1" x14ac:dyDescent="0.45">
      <c r="A62" s="10"/>
      <c r="B62" s="10"/>
      <c r="C62" s="11"/>
      <c r="D62" s="11"/>
      <c r="E62" s="12"/>
      <c r="F62" s="12"/>
      <c r="G62" s="247" t="s">
        <v>152</v>
      </c>
      <c r="H62" s="247"/>
      <c r="I62" s="247"/>
      <c r="J62" s="71"/>
      <c r="K62" s="247" t="s">
        <v>152</v>
      </c>
      <c r="L62" s="247"/>
      <c r="M62" s="247"/>
    </row>
    <row r="63" spans="1:13" ht="16.5" customHeight="1" x14ac:dyDescent="0.45">
      <c r="A63" s="10"/>
      <c r="B63" s="10"/>
      <c r="C63" s="11"/>
      <c r="D63" s="11"/>
      <c r="E63" s="12"/>
      <c r="F63" s="12"/>
      <c r="G63" s="103" t="s">
        <v>83</v>
      </c>
      <c r="H63" s="222"/>
      <c r="I63" s="103" t="s">
        <v>83</v>
      </c>
      <c r="J63" s="37"/>
      <c r="K63" s="103" t="s">
        <v>83</v>
      </c>
      <c r="L63" s="222"/>
      <c r="M63" s="103" t="s">
        <v>83</v>
      </c>
    </row>
    <row r="64" spans="1:13" ht="16.5" customHeight="1" x14ac:dyDescent="0.45">
      <c r="A64" s="11"/>
      <c r="B64" s="11"/>
      <c r="C64" s="11"/>
      <c r="D64" s="11"/>
      <c r="E64" s="12"/>
      <c r="F64" s="12"/>
      <c r="G64" s="104" t="s">
        <v>229</v>
      </c>
      <c r="H64" s="103"/>
      <c r="I64" s="104" t="s">
        <v>180</v>
      </c>
      <c r="J64" s="103"/>
      <c r="K64" s="104" t="s">
        <v>229</v>
      </c>
      <c r="L64" s="103"/>
      <c r="M64" s="104" t="s">
        <v>180</v>
      </c>
    </row>
    <row r="65" spans="1:13" ht="16.5" customHeight="1" x14ac:dyDescent="0.45">
      <c r="E65" s="16"/>
      <c r="F65" s="16"/>
      <c r="G65" s="105" t="s">
        <v>72</v>
      </c>
      <c r="H65" s="106"/>
      <c r="I65" s="105" t="s">
        <v>72</v>
      </c>
      <c r="K65" s="105" t="s">
        <v>72</v>
      </c>
      <c r="L65" s="106"/>
      <c r="M65" s="105" t="s">
        <v>72</v>
      </c>
    </row>
    <row r="66" spans="1:13" ht="16.5" customHeight="1" x14ac:dyDescent="0.45">
      <c r="E66" s="16"/>
      <c r="F66" s="16"/>
      <c r="G66" s="125"/>
      <c r="H66" s="106"/>
      <c r="I66" s="103"/>
      <c r="K66" s="125"/>
      <c r="L66" s="106"/>
      <c r="M66" s="103"/>
    </row>
    <row r="67" spans="1:13" ht="16.5" customHeight="1" x14ac:dyDescent="0.45">
      <c r="A67" s="3" t="s">
        <v>238</v>
      </c>
      <c r="E67" s="3"/>
      <c r="F67" s="3"/>
      <c r="G67" s="125"/>
      <c r="H67" s="106"/>
      <c r="I67" s="103"/>
      <c r="K67" s="125"/>
      <c r="L67" s="106"/>
      <c r="M67" s="103"/>
    </row>
    <row r="68" spans="1:13" ht="16.5" customHeight="1" x14ac:dyDescent="0.45">
      <c r="B68" s="3" t="s">
        <v>74</v>
      </c>
      <c r="E68" s="3"/>
      <c r="F68" s="3"/>
      <c r="G68" s="125"/>
      <c r="H68" s="106"/>
      <c r="I68" s="103"/>
      <c r="K68" s="125"/>
      <c r="L68" s="106"/>
      <c r="M68" s="103"/>
    </row>
    <row r="69" spans="1:13" ht="16.5" customHeight="1" x14ac:dyDescent="0.45">
      <c r="B69" s="39" t="s">
        <v>12</v>
      </c>
      <c r="C69" s="3" t="s">
        <v>241</v>
      </c>
      <c r="E69" s="3"/>
      <c r="F69" s="3"/>
      <c r="G69" s="133">
        <v>0</v>
      </c>
      <c r="H69" s="106"/>
      <c r="I69" s="37">
        <v>-7040</v>
      </c>
      <c r="K69" s="133">
        <v>0</v>
      </c>
      <c r="M69" s="37">
        <v>0</v>
      </c>
    </row>
    <row r="70" spans="1:13" ht="16.5" customHeight="1" x14ac:dyDescent="0.45">
      <c r="B70" s="39" t="s">
        <v>12</v>
      </c>
      <c r="C70" s="3" t="s">
        <v>145</v>
      </c>
      <c r="E70" s="3"/>
      <c r="F70" s="3"/>
      <c r="G70" s="133"/>
      <c r="I70" s="37"/>
      <c r="K70" s="133"/>
      <c r="M70" s="37"/>
    </row>
    <row r="71" spans="1:13" ht="16.5" customHeight="1" x14ac:dyDescent="0.45">
      <c r="D71" s="3" t="s">
        <v>146</v>
      </c>
      <c r="E71" s="3"/>
      <c r="F71" s="3"/>
      <c r="G71" s="133">
        <v>0</v>
      </c>
      <c r="H71" s="37"/>
      <c r="I71" s="37">
        <v>1408</v>
      </c>
      <c r="J71" s="37"/>
      <c r="K71" s="133">
        <v>0</v>
      </c>
      <c r="L71" s="37"/>
      <c r="M71" s="37">
        <v>0</v>
      </c>
    </row>
    <row r="72" spans="1:13" ht="16.5" customHeight="1" x14ac:dyDescent="0.45">
      <c r="E72" s="16"/>
      <c r="F72" s="16"/>
      <c r="G72" s="140"/>
      <c r="H72" s="103"/>
      <c r="I72" s="111"/>
      <c r="J72" s="37"/>
      <c r="K72" s="140"/>
      <c r="L72" s="103"/>
      <c r="M72" s="111"/>
    </row>
    <row r="73" spans="1:13" ht="16.5" customHeight="1" x14ac:dyDescent="0.45">
      <c r="A73" s="3" t="s">
        <v>147</v>
      </c>
      <c r="E73" s="16"/>
      <c r="F73" s="16"/>
      <c r="G73" s="125"/>
      <c r="H73" s="103"/>
      <c r="I73" s="103"/>
      <c r="J73" s="37"/>
      <c r="K73" s="125"/>
      <c r="L73" s="103"/>
      <c r="M73" s="103"/>
    </row>
    <row r="74" spans="1:13" ht="16.5" customHeight="1" x14ac:dyDescent="0.45">
      <c r="B74" s="3" t="s">
        <v>144</v>
      </c>
      <c r="E74" s="16"/>
      <c r="F74" s="16"/>
      <c r="G74" s="139">
        <f>SUM(G69:G71)</f>
        <v>0</v>
      </c>
      <c r="H74" s="106"/>
      <c r="I74" s="101">
        <f>SUM(I69:I71)</f>
        <v>-5632</v>
      </c>
      <c r="K74" s="139">
        <f>SUM(K69:K71)</f>
        <v>0</v>
      </c>
      <c r="L74" s="106"/>
      <c r="M74" s="101">
        <f>SUM(M69:M71)</f>
        <v>0</v>
      </c>
    </row>
    <row r="75" spans="1:13" ht="16.5" customHeight="1" x14ac:dyDescent="0.45">
      <c r="E75" s="16"/>
      <c r="F75" s="16"/>
      <c r="G75" s="125"/>
      <c r="H75" s="106"/>
      <c r="I75" s="103"/>
      <c r="K75" s="125"/>
      <c r="L75" s="106"/>
      <c r="M75" s="103"/>
    </row>
    <row r="76" spans="1:13" ht="16.5" customHeight="1" x14ac:dyDescent="0.45">
      <c r="A76" s="2" t="s">
        <v>324</v>
      </c>
      <c r="B76" s="2"/>
      <c r="C76" s="2"/>
      <c r="D76" s="2"/>
      <c r="G76" s="139">
        <f>SUM(G47,G74)</f>
        <v>1733132</v>
      </c>
      <c r="I76" s="101">
        <f>SUM(I47,I74)</f>
        <v>610009</v>
      </c>
      <c r="K76" s="139">
        <f>SUM(K47,K74)</f>
        <v>0</v>
      </c>
      <c r="M76" s="101">
        <f>SUM(M47,M74)</f>
        <v>51620</v>
      </c>
    </row>
    <row r="77" spans="1:13" ht="16.5" customHeight="1" x14ac:dyDescent="0.45">
      <c r="G77" s="133"/>
      <c r="H77" s="37"/>
      <c r="I77" s="37"/>
      <c r="J77" s="37"/>
      <c r="K77" s="138"/>
      <c r="M77" s="110"/>
    </row>
    <row r="78" spans="1:13" ht="16.5" customHeight="1" thickBot="1" x14ac:dyDescent="0.5">
      <c r="A78" s="2" t="s">
        <v>148</v>
      </c>
      <c r="B78" s="2"/>
      <c r="G78" s="238">
        <f>SUM(G76,G36)</f>
        <v>1055826</v>
      </c>
      <c r="I78" s="112">
        <f>SUM(I76,I36)</f>
        <v>-421009</v>
      </c>
      <c r="K78" s="238">
        <f>SUM(K76,K36)</f>
        <v>-381816</v>
      </c>
      <c r="M78" s="112">
        <f>SUM(M76,M36)</f>
        <v>-336066</v>
      </c>
    </row>
    <row r="79" spans="1:13" ht="16.5" customHeight="1" thickTop="1" x14ac:dyDescent="0.45">
      <c r="G79" s="133"/>
      <c r="I79" s="37"/>
      <c r="K79" s="133"/>
      <c r="M79" s="37"/>
    </row>
    <row r="80" spans="1:13" ht="16.5" customHeight="1" x14ac:dyDescent="0.45">
      <c r="A80" s="2" t="s">
        <v>274</v>
      </c>
      <c r="G80" s="133"/>
      <c r="I80" s="37"/>
      <c r="K80" s="133"/>
      <c r="M80" s="37"/>
    </row>
    <row r="81" spans="1:13" ht="16.5" customHeight="1" x14ac:dyDescent="0.45">
      <c r="A81" s="3" t="s">
        <v>71</v>
      </c>
      <c r="G81" s="239">
        <v>-237749</v>
      </c>
      <c r="H81" s="26"/>
      <c r="I81" s="26">
        <v>-584184</v>
      </c>
      <c r="J81" s="26"/>
      <c r="K81" s="239">
        <v>-381816</v>
      </c>
      <c r="L81" s="26"/>
      <c r="M81" s="26">
        <v>-387686</v>
      </c>
    </row>
    <row r="82" spans="1:13" ht="16.5" customHeight="1" x14ac:dyDescent="0.45">
      <c r="A82" s="3" t="s">
        <v>65</v>
      </c>
      <c r="G82" s="141">
        <v>-439557</v>
      </c>
      <c r="H82" s="26"/>
      <c r="I82" s="27">
        <v>-446834</v>
      </c>
      <c r="J82" s="26"/>
      <c r="K82" s="141">
        <v>0</v>
      </c>
      <c r="L82" s="107"/>
      <c r="M82" s="27">
        <v>0</v>
      </c>
    </row>
    <row r="83" spans="1:13" ht="16.5" customHeight="1" x14ac:dyDescent="0.45">
      <c r="G83" s="133"/>
      <c r="H83" s="37"/>
      <c r="I83" s="37"/>
      <c r="J83" s="37"/>
      <c r="K83" s="138"/>
      <c r="L83" s="109"/>
      <c r="M83" s="110"/>
    </row>
    <row r="84" spans="1:13" ht="16.5" customHeight="1" thickBot="1" x14ac:dyDescent="0.5">
      <c r="G84" s="238">
        <f>SUM(G81:G83)</f>
        <v>-677306</v>
      </c>
      <c r="I84" s="112">
        <f>SUM(I81:I83)</f>
        <v>-1031018</v>
      </c>
      <c r="K84" s="238">
        <f>SUM(K81:K83)</f>
        <v>-381816</v>
      </c>
      <c r="M84" s="112">
        <f>SUM(M81:M83)</f>
        <v>-387686</v>
      </c>
    </row>
    <row r="85" spans="1:13" ht="16.5" customHeight="1" thickTop="1" x14ac:dyDescent="0.45">
      <c r="G85" s="133"/>
      <c r="H85" s="37"/>
      <c r="I85" s="37"/>
      <c r="J85" s="37"/>
      <c r="K85" s="138"/>
      <c r="L85" s="109"/>
      <c r="M85" s="110"/>
    </row>
    <row r="86" spans="1:13" ht="16.5" customHeight="1" x14ac:dyDescent="0.45">
      <c r="A86" s="2" t="s">
        <v>326</v>
      </c>
      <c r="B86" s="2"/>
      <c r="C86" s="2"/>
      <c r="G86" s="126"/>
      <c r="K86" s="126"/>
    </row>
    <row r="87" spans="1:13" ht="16.5" customHeight="1" x14ac:dyDescent="0.45">
      <c r="A87" s="3" t="s">
        <v>71</v>
      </c>
      <c r="G87" s="239">
        <v>848659</v>
      </c>
      <c r="H87" s="26"/>
      <c r="I87" s="26">
        <v>-200101</v>
      </c>
      <c r="J87" s="26"/>
      <c r="K87" s="239">
        <v>-381816</v>
      </c>
      <c r="L87" s="26"/>
      <c r="M87" s="26">
        <v>-336066</v>
      </c>
    </row>
    <row r="88" spans="1:13" ht="16.5" customHeight="1" x14ac:dyDescent="0.45">
      <c r="A88" s="3" t="s">
        <v>65</v>
      </c>
      <c r="G88" s="141">
        <v>207167</v>
      </c>
      <c r="H88" s="26"/>
      <c r="I88" s="27">
        <v>-220908</v>
      </c>
      <c r="J88" s="26"/>
      <c r="K88" s="141">
        <v>0</v>
      </c>
      <c r="L88" s="107"/>
      <c r="M88" s="27">
        <v>0</v>
      </c>
    </row>
    <row r="89" spans="1:13" ht="16.5" customHeight="1" x14ac:dyDescent="0.45">
      <c r="G89" s="133"/>
      <c r="H89" s="37"/>
      <c r="I89" s="37"/>
      <c r="J89" s="37"/>
      <c r="K89" s="138"/>
      <c r="L89" s="109"/>
      <c r="M89" s="110"/>
    </row>
    <row r="90" spans="1:13" ht="16.5" customHeight="1" thickBot="1" x14ac:dyDescent="0.5">
      <c r="G90" s="238">
        <f>SUM(G87:G88)</f>
        <v>1055826</v>
      </c>
      <c r="I90" s="112">
        <f>SUM(I87:I88)</f>
        <v>-421009</v>
      </c>
      <c r="K90" s="238">
        <f>SUM(K87:K88)</f>
        <v>-381816</v>
      </c>
      <c r="M90" s="112">
        <f>SUM(M87:M88)</f>
        <v>-336066</v>
      </c>
    </row>
    <row r="91" spans="1:13" ht="16.5" customHeight="1" thickTop="1" x14ac:dyDescent="0.45">
      <c r="G91" s="133"/>
      <c r="H91" s="37"/>
      <c r="I91" s="37"/>
      <c r="J91" s="37"/>
      <c r="K91" s="138"/>
      <c r="L91" s="109"/>
      <c r="M91" s="110"/>
    </row>
    <row r="92" spans="1:13" ht="16.5" customHeight="1" x14ac:dyDescent="0.45">
      <c r="G92" s="133"/>
      <c r="H92" s="37"/>
      <c r="I92" s="37"/>
      <c r="J92" s="37"/>
      <c r="K92" s="138"/>
      <c r="L92" s="109"/>
      <c r="M92" s="110"/>
    </row>
    <row r="93" spans="1:13" ht="16.5" customHeight="1" x14ac:dyDescent="0.45">
      <c r="A93" s="2" t="s">
        <v>275</v>
      </c>
      <c r="G93" s="133"/>
      <c r="I93" s="37"/>
      <c r="K93" s="133"/>
      <c r="M93" s="37"/>
    </row>
    <row r="94" spans="1:13" ht="16.5" customHeight="1" x14ac:dyDescent="0.45">
      <c r="A94" s="3" t="s">
        <v>278</v>
      </c>
      <c r="G94" s="240">
        <v>-3.5000000000000003E-2</v>
      </c>
      <c r="H94" s="113"/>
      <c r="I94" s="113">
        <v>-8.4718352262406982E-2</v>
      </c>
      <c r="J94" s="113"/>
      <c r="K94" s="240">
        <v>-5.6245441678167807E-2</v>
      </c>
      <c r="L94" s="113"/>
      <c r="M94" s="113">
        <v>-5.6565788591057438E-2</v>
      </c>
    </row>
    <row r="95" spans="1:13" ht="16.5" customHeight="1" x14ac:dyDescent="0.45">
      <c r="G95" s="26"/>
      <c r="H95" s="26"/>
      <c r="I95" s="26"/>
      <c r="J95" s="26"/>
      <c r="K95" s="26"/>
      <c r="L95" s="26"/>
      <c r="M95" s="26"/>
    </row>
    <row r="96" spans="1:13" ht="16.5" customHeight="1" x14ac:dyDescent="0.45">
      <c r="G96" s="26"/>
      <c r="H96" s="26"/>
      <c r="I96" s="26"/>
      <c r="J96" s="26"/>
      <c r="K96" s="26"/>
      <c r="L96" s="26"/>
      <c r="M96" s="26"/>
    </row>
    <row r="97" spans="1:13" ht="16.5" customHeight="1" x14ac:dyDescent="0.45">
      <c r="G97" s="26"/>
      <c r="H97" s="26"/>
      <c r="I97" s="26"/>
      <c r="J97" s="26"/>
      <c r="K97" s="26"/>
      <c r="L97" s="26"/>
      <c r="M97" s="26"/>
    </row>
    <row r="98" spans="1:13" ht="16.5" customHeight="1" x14ac:dyDescent="0.45">
      <c r="G98" s="26"/>
      <c r="H98" s="26"/>
      <c r="I98" s="26"/>
      <c r="J98" s="26"/>
      <c r="K98" s="26"/>
      <c r="L98" s="26"/>
      <c r="M98" s="26"/>
    </row>
    <row r="99" spans="1:13" ht="16.5" customHeight="1" x14ac:dyDescent="0.45">
      <c r="G99" s="26"/>
      <c r="H99" s="26"/>
      <c r="I99" s="26"/>
      <c r="J99" s="26"/>
      <c r="K99" s="26"/>
      <c r="L99" s="26"/>
      <c r="M99" s="26"/>
    </row>
    <row r="100" spans="1:13" ht="16.5" customHeight="1" x14ac:dyDescent="0.45">
      <c r="G100" s="26"/>
      <c r="H100" s="26"/>
      <c r="I100" s="26"/>
      <c r="J100" s="26"/>
      <c r="K100" s="26"/>
      <c r="L100" s="26"/>
      <c r="M100" s="26"/>
    </row>
    <row r="101" spans="1:13" ht="16.5" customHeight="1" x14ac:dyDescent="0.45">
      <c r="G101" s="26"/>
      <c r="H101" s="26"/>
      <c r="I101" s="26"/>
      <c r="J101" s="26"/>
      <c r="K101" s="26"/>
      <c r="L101" s="26"/>
      <c r="M101" s="26"/>
    </row>
    <row r="102" spans="1:13" ht="16.5" customHeight="1" x14ac:dyDescent="0.45">
      <c r="G102" s="26"/>
      <c r="H102" s="26"/>
      <c r="I102" s="26"/>
      <c r="J102" s="26"/>
      <c r="K102" s="26"/>
      <c r="L102" s="26"/>
      <c r="M102" s="26"/>
    </row>
    <row r="103" spans="1:13" ht="16.5" customHeight="1" x14ac:dyDescent="0.45">
      <c r="G103" s="26"/>
      <c r="H103" s="26"/>
      <c r="I103" s="26"/>
      <c r="J103" s="26"/>
      <c r="K103" s="26"/>
      <c r="L103" s="26"/>
      <c r="M103" s="26"/>
    </row>
    <row r="104" spans="1:13" ht="20.25" customHeight="1" x14ac:dyDescent="0.45">
      <c r="G104" s="26"/>
      <c r="H104" s="26"/>
      <c r="I104" s="26"/>
      <c r="J104" s="26"/>
      <c r="K104" s="26"/>
      <c r="L104" s="26"/>
      <c r="M104" s="26"/>
    </row>
    <row r="105" spans="1:13" ht="12" customHeight="1" x14ac:dyDescent="0.45"/>
    <row r="106" spans="1:13" ht="22.15" customHeight="1" x14ac:dyDescent="0.45">
      <c r="A106" s="7" t="s">
        <v>175</v>
      </c>
      <c r="B106" s="7"/>
      <c r="C106" s="7"/>
      <c r="D106" s="7"/>
      <c r="E106" s="7"/>
      <c r="F106" s="7"/>
      <c r="G106" s="40"/>
      <c r="H106" s="40"/>
      <c r="I106" s="40"/>
      <c r="J106" s="40"/>
      <c r="K106" s="40"/>
      <c r="L106" s="40"/>
      <c r="M106" s="40"/>
    </row>
  </sheetData>
  <mergeCells count="8">
    <mergeCell ref="G62:I62"/>
    <mergeCell ref="K62:M62"/>
    <mergeCell ref="G6:I6"/>
    <mergeCell ref="K6:M6"/>
    <mergeCell ref="G61:I61"/>
    <mergeCell ref="K61:M61"/>
    <mergeCell ref="G7:I7"/>
    <mergeCell ref="K7:M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H9 H64 L9 L64 J9 J6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AJ56"/>
  <sheetViews>
    <sheetView topLeftCell="I34" zoomScale="55" zoomScaleNormal="55" zoomScaleSheetLayoutView="80" workbookViewId="0">
      <selection activeCell="I57" sqref="A57:XFD227"/>
    </sheetView>
  </sheetViews>
  <sheetFormatPr defaultColWidth="9.33203125" defaultRowHeight="16.5" customHeight="1" x14ac:dyDescent="0.2"/>
  <cols>
    <col min="1" max="2" width="1.6640625" style="46" customWidth="1"/>
    <col min="3" max="3" width="24" style="46" customWidth="1"/>
    <col min="4" max="4" width="3.1640625" style="47" customWidth="1"/>
    <col min="5" max="5" width="5" style="46" customWidth="1"/>
    <col min="6" max="6" width="13.6640625" style="72" customWidth="1"/>
    <col min="7" max="7" width="0.6640625" style="73" customWidth="1"/>
    <col min="8" max="8" width="14" style="72" customWidth="1"/>
    <col min="9" max="9" width="0.6640625" style="73" customWidth="1"/>
    <col min="10" max="10" width="17.1640625" style="73" customWidth="1"/>
    <col min="11" max="11" width="0.6640625" style="73" customWidth="1"/>
    <col min="12" max="12" width="16.6640625" style="74" customWidth="1"/>
    <col min="13" max="13" width="0.6640625" style="73" customWidth="1"/>
    <col min="14" max="14" width="13.1640625" style="74" customWidth="1"/>
    <col min="15" max="15" width="0.6640625" style="73" customWidth="1"/>
    <col min="16" max="16" width="14.5" style="72" customWidth="1"/>
    <col min="17" max="17" width="0.6640625" style="73" customWidth="1"/>
    <col min="18" max="18" width="16.33203125" style="72" customWidth="1"/>
    <col min="19" max="19" width="0.6640625" style="73" customWidth="1"/>
    <col min="20" max="20" width="19.1640625" style="72" customWidth="1"/>
    <col min="21" max="21" width="0.6640625" style="73" customWidth="1"/>
    <col min="22" max="22" width="11.33203125" style="73" customWidth="1"/>
    <col min="23" max="23" width="0.6640625" style="73" customWidth="1"/>
    <col min="24" max="24" width="13.33203125" style="73" customWidth="1"/>
    <col min="25" max="25" width="0.6640625" style="73" customWidth="1"/>
    <col min="26" max="26" width="16.6640625" style="73" customWidth="1"/>
    <col min="27" max="27" width="0.6640625" style="73" customWidth="1"/>
    <col min="28" max="28" width="16.6640625" style="73" customWidth="1"/>
    <col min="29" max="29" width="0.6640625" style="73" customWidth="1"/>
    <col min="30" max="30" width="17.6640625" style="73" customWidth="1"/>
    <col min="31" max="31" width="0.6640625" style="73" customWidth="1"/>
    <col min="32" max="32" width="13" style="73" customWidth="1"/>
    <col min="33" max="33" width="0.6640625" style="73" customWidth="1"/>
    <col min="34" max="34" width="16.1640625" style="73" customWidth="1"/>
    <col min="35" max="35" width="0.6640625" style="73" customWidth="1"/>
    <col min="36" max="36" width="12.33203125" style="72" customWidth="1"/>
    <col min="37" max="16384" width="9.33203125" style="46"/>
  </cols>
  <sheetData>
    <row r="1" spans="1:36" ht="16.5" customHeight="1" x14ac:dyDescent="0.2">
      <c r="A1" s="59" t="s">
        <v>49</v>
      </c>
      <c r="B1" s="59"/>
      <c r="C1" s="59"/>
      <c r="D1" s="61"/>
      <c r="E1" s="59"/>
      <c r="V1" s="75"/>
      <c r="X1" s="75"/>
    </row>
    <row r="2" spans="1:36" ht="16.5" customHeight="1" x14ac:dyDescent="0.2">
      <c r="A2" s="41" t="s">
        <v>108</v>
      </c>
      <c r="B2" s="41"/>
      <c r="C2" s="59"/>
      <c r="D2" s="61"/>
      <c r="E2" s="59"/>
    </row>
    <row r="3" spans="1:36" ht="16.5" customHeight="1" x14ac:dyDescent="0.2">
      <c r="A3" s="62" t="s">
        <v>304</v>
      </c>
      <c r="B3" s="62"/>
      <c r="C3" s="76"/>
      <c r="D3" s="150"/>
      <c r="E3" s="76"/>
      <c r="F3" s="77"/>
      <c r="G3" s="77"/>
      <c r="H3" s="77"/>
      <c r="I3" s="77"/>
      <c r="J3" s="77"/>
      <c r="K3" s="77"/>
      <c r="L3" s="78"/>
      <c r="M3" s="77"/>
      <c r="N3" s="78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6.5" customHeight="1" x14ac:dyDescent="0.2">
      <c r="A4" s="41"/>
      <c r="B4" s="41"/>
      <c r="C4" s="79"/>
      <c r="D4" s="56"/>
      <c r="E4" s="79"/>
      <c r="F4" s="73"/>
      <c r="H4" s="73"/>
      <c r="P4" s="73"/>
      <c r="R4" s="73"/>
      <c r="T4" s="73"/>
      <c r="AJ4" s="73"/>
    </row>
    <row r="5" spans="1:36" ht="16.5" customHeight="1" x14ac:dyDescent="0.2">
      <c r="A5" s="41"/>
      <c r="B5" s="41"/>
      <c r="C5" s="79"/>
      <c r="D5" s="56"/>
      <c r="E5" s="79"/>
      <c r="F5" s="73"/>
      <c r="H5" s="73"/>
      <c r="P5" s="73"/>
      <c r="R5" s="73"/>
      <c r="T5" s="73"/>
      <c r="AJ5" s="73"/>
    </row>
    <row r="6" spans="1:36" ht="16.5" customHeight="1" x14ac:dyDescent="0.45">
      <c r="A6" s="79"/>
      <c r="B6" s="79"/>
      <c r="C6" s="79"/>
      <c r="D6" s="56"/>
      <c r="E6" s="79"/>
      <c r="F6" s="251" t="s">
        <v>154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1"/>
      <c r="AI6" s="251"/>
      <c r="AJ6" s="251"/>
    </row>
    <row r="7" spans="1:36" ht="16.5" customHeight="1" x14ac:dyDescent="0.45">
      <c r="A7" s="79"/>
      <c r="B7" s="79"/>
      <c r="C7" s="79"/>
      <c r="D7" s="56"/>
      <c r="E7" s="79"/>
      <c r="F7" s="252" t="s">
        <v>114</v>
      </c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159"/>
      <c r="AH7" s="159"/>
      <c r="AI7" s="159"/>
      <c r="AJ7" s="159"/>
    </row>
    <row r="8" spans="1:36" ht="16.5" customHeight="1" x14ac:dyDescent="0.2">
      <c r="A8" s="79"/>
      <c r="B8" s="79"/>
      <c r="C8" s="79"/>
      <c r="D8" s="56"/>
      <c r="E8" s="79"/>
      <c r="F8" s="159"/>
      <c r="G8" s="159"/>
      <c r="H8" s="159"/>
      <c r="I8" s="159"/>
      <c r="J8" s="159"/>
      <c r="K8" s="159"/>
      <c r="L8" s="46"/>
      <c r="M8" s="159"/>
      <c r="N8" s="160"/>
      <c r="O8" s="159"/>
      <c r="P8" s="159"/>
      <c r="Q8" s="159"/>
      <c r="R8" s="159"/>
      <c r="S8" s="159"/>
      <c r="T8" s="252" t="s">
        <v>106</v>
      </c>
      <c r="U8" s="252"/>
      <c r="V8" s="252"/>
      <c r="W8" s="252"/>
      <c r="X8" s="252"/>
      <c r="Y8" s="252"/>
      <c r="Z8" s="252"/>
      <c r="AA8" s="252"/>
      <c r="AB8" s="252"/>
      <c r="AC8" s="252"/>
      <c r="AD8" s="252"/>
      <c r="AE8" s="159"/>
      <c r="AF8" s="46"/>
      <c r="AG8" s="159"/>
      <c r="AH8" s="159"/>
      <c r="AI8" s="159"/>
      <c r="AJ8" s="159"/>
    </row>
    <row r="9" spans="1:36" ht="16.5" customHeight="1" x14ac:dyDescent="0.2">
      <c r="A9" s="79"/>
      <c r="B9" s="79"/>
      <c r="C9" s="79"/>
      <c r="D9" s="56"/>
      <c r="E9" s="79"/>
      <c r="F9" s="159"/>
      <c r="G9" s="159"/>
      <c r="H9" s="159"/>
      <c r="I9" s="159"/>
      <c r="J9" s="159"/>
      <c r="K9" s="159"/>
      <c r="L9" s="46"/>
      <c r="M9" s="159"/>
      <c r="N9" s="160"/>
      <c r="O9" s="159"/>
      <c r="P9" s="46"/>
      <c r="Q9" s="46"/>
      <c r="R9" s="46"/>
      <c r="S9" s="159"/>
      <c r="T9" s="251" t="s">
        <v>157</v>
      </c>
      <c r="U9" s="251"/>
      <c r="V9" s="251"/>
      <c r="W9" s="251"/>
      <c r="X9" s="251"/>
      <c r="Y9" s="251"/>
      <c r="Z9" s="251"/>
      <c r="AA9" s="251"/>
      <c r="AB9" s="251"/>
      <c r="AC9" s="159"/>
      <c r="AD9" s="46"/>
      <c r="AE9" s="46"/>
      <c r="AF9" s="46"/>
      <c r="AG9" s="159"/>
      <c r="AH9" s="159"/>
      <c r="AI9" s="159"/>
      <c r="AJ9" s="159"/>
    </row>
    <row r="10" spans="1:36" ht="16.5" customHeight="1" x14ac:dyDescent="0.2">
      <c r="A10" s="79"/>
      <c r="B10" s="79"/>
      <c r="C10" s="79"/>
      <c r="D10" s="56"/>
      <c r="E10" s="79"/>
      <c r="F10" s="159"/>
      <c r="G10" s="159"/>
      <c r="H10" s="159"/>
      <c r="I10" s="159"/>
      <c r="J10" s="159"/>
      <c r="K10" s="159"/>
      <c r="L10" s="75" t="s">
        <v>66</v>
      </c>
      <c r="M10" s="159"/>
      <c r="N10" s="160"/>
      <c r="O10" s="159"/>
      <c r="P10" s="46"/>
      <c r="Q10" s="46"/>
      <c r="R10" s="46"/>
      <c r="S10" s="159"/>
      <c r="T10" s="75"/>
      <c r="U10" s="159"/>
      <c r="V10" s="161"/>
      <c r="W10" s="159"/>
      <c r="X10" s="159"/>
      <c r="Y10" s="159"/>
      <c r="Z10" s="159"/>
      <c r="AA10" s="159"/>
      <c r="AB10" s="159"/>
      <c r="AC10" s="159"/>
      <c r="AD10" s="46"/>
      <c r="AE10" s="46"/>
      <c r="AF10" s="46"/>
      <c r="AG10" s="159"/>
      <c r="AH10" s="159"/>
      <c r="AI10" s="159"/>
      <c r="AJ10" s="159"/>
    </row>
    <row r="11" spans="1:36" ht="16.5" customHeight="1" x14ac:dyDescent="0.45">
      <c r="A11" s="80"/>
      <c r="B11" s="80"/>
      <c r="C11" s="80"/>
      <c r="D11" s="151"/>
      <c r="E11" s="80"/>
      <c r="F11" s="46"/>
      <c r="G11" s="159"/>
      <c r="H11" s="46"/>
      <c r="I11" s="159"/>
      <c r="J11" s="46"/>
      <c r="K11" s="159"/>
      <c r="L11" s="75" t="s">
        <v>136</v>
      </c>
      <c r="M11" s="159"/>
      <c r="N11" s="162"/>
      <c r="O11" s="159"/>
      <c r="P11" s="46"/>
      <c r="Q11" s="46"/>
      <c r="R11" s="46"/>
      <c r="S11" s="159"/>
      <c r="T11" s="46"/>
      <c r="U11" s="75"/>
      <c r="V11" s="75"/>
      <c r="W11" s="75"/>
      <c r="X11" s="46"/>
      <c r="Y11" s="75"/>
      <c r="Z11" s="75" t="s">
        <v>169</v>
      </c>
      <c r="AA11" s="75"/>
      <c r="AB11" s="75" t="s">
        <v>307</v>
      </c>
      <c r="AC11" s="46"/>
      <c r="AD11" s="46"/>
      <c r="AE11" s="46"/>
      <c r="AF11" s="75" t="s">
        <v>105</v>
      </c>
      <c r="AG11" s="75"/>
      <c r="AH11" s="75"/>
      <c r="AI11" s="75"/>
      <c r="AJ11" s="46"/>
    </row>
    <row r="12" spans="1:36" ht="16.5" customHeight="1" x14ac:dyDescent="0.45">
      <c r="A12" s="80"/>
      <c r="B12" s="80"/>
      <c r="C12" s="80"/>
      <c r="D12" s="151"/>
      <c r="E12" s="80"/>
      <c r="F12" s="163" t="s">
        <v>15</v>
      </c>
      <c r="G12" s="159"/>
      <c r="H12" s="163"/>
      <c r="I12" s="159"/>
      <c r="J12" s="163"/>
      <c r="K12" s="159"/>
      <c r="L12" s="75" t="s">
        <v>115</v>
      </c>
      <c r="M12" s="159"/>
      <c r="N12" s="46"/>
      <c r="O12" s="159"/>
      <c r="P12" s="251" t="s">
        <v>33</v>
      </c>
      <c r="Q12" s="251"/>
      <c r="R12" s="251"/>
      <c r="S12" s="46"/>
      <c r="T12" s="161" t="s">
        <v>67</v>
      </c>
      <c r="U12" s="75"/>
      <c r="V12" s="75"/>
      <c r="W12" s="75"/>
      <c r="X12" s="75" t="s">
        <v>130</v>
      </c>
      <c r="Y12" s="75"/>
      <c r="Z12" s="75" t="s">
        <v>194</v>
      </c>
      <c r="AA12" s="75"/>
      <c r="AB12" s="75" t="s">
        <v>310</v>
      </c>
      <c r="AC12" s="75"/>
      <c r="AD12" s="161" t="s">
        <v>13</v>
      </c>
      <c r="AE12" s="159"/>
      <c r="AF12" s="75" t="s">
        <v>116</v>
      </c>
      <c r="AG12" s="46"/>
      <c r="AH12" s="46"/>
      <c r="AI12" s="46"/>
      <c r="AJ12" s="46"/>
    </row>
    <row r="13" spans="1:36" ht="16.5" customHeight="1" x14ac:dyDescent="0.45">
      <c r="A13" s="80"/>
      <c r="B13" s="80"/>
      <c r="C13" s="80"/>
      <c r="D13" s="151"/>
      <c r="E13" s="80"/>
      <c r="F13" s="163" t="s">
        <v>16</v>
      </c>
      <c r="G13" s="159"/>
      <c r="H13" s="163" t="s">
        <v>10</v>
      </c>
      <c r="I13" s="159"/>
      <c r="J13" s="163" t="s">
        <v>52</v>
      </c>
      <c r="K13" s="159"/>
      <c r="L13" s="75" t="s">
        <v>117</v>
      </c>
      <c r="M13" s="159"/>
      <c r="N13" s="162" t="s">
        <v>99</v>
      </c>
      <c r="O13" s="159"/>
      <c r="P13" s="75" t="s">
        <v>8</v>
      </c>
      <c r="Q13" s="46"/>
      <c r="R13" s="46"/>
      <c r="S13" s="46"/>
      <c r="T13" s="161" t="s">
        <v>68</v>
      </c>
      <c r="U13" s="75"/>
      <c r="V13" s="161" t="s">
        <v>188</v>
      </c>
      <c r="W13" s="75"/>
      <c r="X13" s="75" t="s">
        <v>131</v>
      </c>
      <c r="Y13" s="75"/>
      <c r="Z13" s="75" t="s">
        <v>193</v>
      </c>
      <c r="AA13" s="75"/>
      <c r="AB13" s="75" t="s">
        <v>309</v>
      </c>
      <c r="AC13" s="75"/>
      <c r="AD13" s="75" t="s">
        <v>118</v>
      </c>
      <c r="AE13" s="75"/>
      <c r="AF13" s="75" t="s">
        <v>119</v>
      </c>
      <c r="AG13" s="75"/>
      <c r="AH13" s="75" t="s">
        <v>137</v>
      </c>
      <c r="AI13" s="75"/>
      <c r="AJ13" s="163" t="s">
        <v>13</v>
      </c>
    </row>
    <row r="14" spans="1:36" ht="16.5" customHeight="1" x14ac:dyDescent="0.45">
      <c r="A14" s="80"/>
      <c r="B14" s="80"/>
      <c r="C14" s="80"/>
      <c r="D14" s="151"/>
      <c r="E14" s="80"/>
      <c r="F14" s="75" t="s">
        <v>11</v>
      </c>
      <c r="G14" s="159"/>
      <c r="H14" s="75" t="s">
        <v>11</v>
      </c>
      <c r="I14" s="159"/>
      <c r="J14" s="75" t="s">
        <v>120</v>
      </c>
      <c r="K14" s="159"/>
      <c r="L14" s="75" t="s">
        <v>121</v>
      </c>
      <c r="M14" s="159"/>
      <c r="N14" s="162" t="s">
        <v>98</v>
      </c>
      <c r="O14" s="159"/>
      <c r="P14" s="164" t="s">
        <v>122</v>
      </c>
      <c r="Q14" s="46"/>
      <c r="R14" s="75" t="s">
        <v>34</v>
      </c>
      <c r="S14" s="46"/>
      <c r="T14" s="75" t="s">
        <v>69</v>
      </c>
      <c r="U14" s="46"/>
      <c r="V14" s="75" t="s">
        <v>190</v>
      </c>
      <c r="W14" s="46"/>
      <c r="X14" s="75" t="s">
        <v>166</v>
      </c>
      <c r="Y14" s="46"/>
      <c r="Z14" s="75" t="s">
        <v>167</v>
      </c>
      <c r="AA14" s="46"/>
      <c r="AB14" s="75" t="s">
        <v>308</v>
      </c>
      <c r="AC14" s="46"/>
      <c r="AD14" s="161" t="s">
        <v>123</v>
      </c>
      <c r="AE14" s="46"/>
      <c r="AF14" s="75" t="s">
        <v>124</v>
      </c>
      <c r="AG14" s="46"/>
      <c r="AH14" s="75" t="s">
        <v>70</v>
      </c>
      <c r="AI14" s="46"/>
      <c r="AJ14" s="75" t="s">
        <v>100</v>
      </c>
    </row>
    <row r="15" spans="1:36" ht="16.5" customHeight="1" x14ac:dyDescent="0.45">
      <c r="A15" s="80"/>
      <c r="B15" s="80"/>
      <c r="C15" s="80"/>
      <c r="D15" s="48"/>
      <c r="E15" s="80"/>
      <c r="F15" s="165" t="s">
        <v>72</v>
      </c>
      <c r="G15" s="159"/>
      <c r="H15" s="165" t="s">
        <v>72</v>
      </c>
      <c r="I15" s="159"/>
      <c r="J15" s="165" t="s">
        <v>72</v>
      </c>
      <c r="K15" s="159"/>
      <c r="L15" s="165" t="s">
        <v>72</v>
      </c>
      <c r="M15" s="159"/>
      <c r="N15" s="165" t="s">
        <v>72</v>
      </c>
      <c r="O15" s="159"/>
      <c r="P15" s="165" t="s">
        <v>72</v>
      </c>
      <c r="Q15" s="46"/>
      <c r="R15" s="165" t="s">
        <v>72</v>
      </c>
      <c r="S15" s="46"/>
      <c r="T15" s="165" t="s">
        <v>72</v>
      </c>
      <c r="U15" s="46"/>
      <c r="V15" s="165" t="s">
        <v>72</v>
      </c>
      <c r="W15" s="46"/>
      <c r="X15" s="165" t="s">
        <v>72</v>
      </c>
      <c r="Y15" s="46"/>
      <c r="Z15" s="165" t="s">
        <v>72</v>
      </c>
      <c r="AA15" s="46"/>
      <c r="AB15" s="165" t="s">
        <v>72</v>
      </c>
      <c r="AC15" s="46"/>
      <c r="AD15" s="165" t="s">
        <v>72</v>
      </c>
      <c r="AE15" s="46"/>
      <c r="AF15" s="165" t="s">
        <v>72</v>
      </c>
      <c r="AG15" s="46"/>
      <c r="AH15" s="165" t="s">
        <v>72</v>
      </c>
      <c r="AI15" s="46"/>
      <c r="AJ15" s="165" t="s">
        <v>72</v>
      </c>
    </row>
    <row r="16" spans="1:36" ht="12" customHeight="1" x14ac:dyDescent="0.45">
      <c r="A16" s="80"/>
      <c r="B16" s="80"/>
      <c r="C16" s="80"/>
      <c r="D16" s="48"/>
      <c r="E16" s="80"/>
      <c r="F16" s="166"/>
      <c r="G16" s="159"/>
      <c r="H16" s="166"/>
      <c r="I16" s="159"/>
      <c r="J16" s="166"/>
      <c r="K16" s="159"/>
      <c r="L16" s="166"/>
      <c r="M16" s="159"/>
      <c r="N16" s="166"/>
      <c r="O16" s="159"/>
      <c r="P16" s="166"/>
      <c r="Q16" s="46"/>
      <c r="R16" s="166"/>
      <c r="S16" s="46"/>
      <c r="T16" s="166"/>
      <c r="U16" s="46"/>
      <c r="V16" s="134"/>
      <c r="W16" s="46"/>
      <c r="X16" s="166"/>
      <c r="Y16" s="46"/>
      <c r="Z16" s="166"/>
      <c r="AA16" s="46"/>
      <c r="AB16" s="166"/>
      <c r="AC16" s="46"/>
      <c r="AD16" s="166"/>
      <c r="AE16" s="46"/>
      <c r="AF16" s="166"/>
      <c r="AG16" s="46"/>
      <c r="AH16" s="166"/>
      <c r="AI16" s="46"/>
      <c r="AJ16" s="166"/>
    </row>
    <row r="17" spans="1:36" ht="16.5" customHeight="1" x14ac:dyDescent="0.45">
      <c r="A17" s="167" t="s">
        <v>172</v>
      </c>
      <c r="B17" s="167"/>
      <c r="C17" s="167"/>
      <c r="D17" s="48"/>
      <c r="E17" s="80"/>
      <c r="F17" s="168"/>
      <c r="G17" s="159"/>
      <c r="H17" s="168"/>
      <c r="I17" s="159"/>
      <c r="J17" s="168"/>
      <c r="K17" s="159"/>
      <c r="L17" s="168"/>
      <c r="M17" s="159"/>
      <c r="N17" s="169"/>
      <c r="O17" s="159"/>
      <c r="P17" s="168"/>
      <c r="Q17" s="46"/>
      <c r="R17" s="168"/>
      <c r="S17" s="46"/>
      <c r="T17" s="169"/>
      <c r="U17" s="46"/>
      <c r="V17" s="134"/>
      <c r="W17" s="46"/>
      <c r="X17" s="168"/>
      <c r="Y17" s="46"/>
      <c r="Z17" s="134"/>
      <c r="AA17" s="46"/>
      <c r="AB17" s="134"/>
      <c r="AC17" s="46"/>
      <c r="AD17" s="168"/>
      <c r="AE17" s="46"/>
      <c r="AF17" s="168"/>
      <c r="AG17" s="46"/>
      <c r="AH17" s="168"/>
      <c r="AI17" s="46"/>
      <c r="AJ17" s="169"/>
    </row>
    <row r="18" spans="1:36" ht="16.5" customHeight="1" x14ac:dyDescent="0.45">
      <c r="A18" s="167"/>
      <c r="B18" s="167" t="s">
        <v>230</v>
      </c>
      <c r="C18" s="167"/>
      <c r="D18" s="48"/>
      <c r="E18" s="80"/>
      <c r="F18" s="168">
        <v>6853719</v>
      </c>
      <c r="G18" s="159"/>
      <c r="H18" s="168">
        <v>7116800</v>
      </c>
      <c r="I18" s="159"/>
      <c r="J18" s="168">
        <v>442910</v>
      </c>
      <c r="K18" s="159"/>
      <c r="L18" s="168">
        <v>-529415</v>
      </c>
      <c r="M18" s="159"/>
      <c r="N18" s="169">
        <v>304358</v>
      </c>
      <c r="O18" s="159"/>
      <c r="P18" s="168">
        <v>95462</v>
      </c>
      <c r="Q18" s="46"/>
      <c r="R18" s="168">
        <v>1470133</v>
      </c>
      <c r="S18" s="46"/>
      <c r="T18" s="169">
        <v>0</v>
      </c>
      <c r="U18" s="46"/>
      <c r="V18" s="134">
        <v>-18779</v>
      </c>
      <c r="W18" s="46"/>
      <c r="X18" s="168">
        <v>-1080401</v>
      </c>
      <c r="Y18" s="46"/>
      <c r="Z18" s="134">
        <v>252129</v>
      </c>
      <c r="AA18" s="46"/>
      <c r="AB18" s="134">
        <v>0</v>
      </c>
      <c r="AC18" s="46"/>
      <c r="AD18" s="168">
        <f>SUM(T18:AC18)</f>
        <v>-847051</v>
      </c>
      <c r="AE18" s="46"/>
      <c r="AF18" s="168">
        <f>SUM(F18:R18,AD18)</f>
        <v>14906916</v>
      </c>
      <c r="AG18" s="46"/>
      <c r="AH18" s="168">
        <v>8634512</v>
      </c>
      <c r="AI18" s="46"/>
      <c r="AJ18" s="126">
        <f>SUM(AF18,AH18)</f>
        <v>23541428</v>
      </c>
    </row>
    <row r="19" spans="1:36" ht="16.5" customHeight="1" x14ac:dyDescent="0.45">
      <c r="A19" s="46" t="s">
        <v>218</v>
      </c>
      <c r="F19" s="146"/>
      <c r="G19" s="159"/>
      <c r="H19" s="146"/>
      <c r="I19" s="159"/>
      <c r="J19" s="146"/>
      <c r="K19" s="159"/>
      <c r="L19" s="146"/>
      <c r="M19" s="159"/>
      <c r="N19" s="146"/>
      <c r="O19" s="159"/>
      <c r="P19" s="146"/>
      <c r="Q19" s="46"/>
      <c r="R19" s="146"/>
      <c r="S19" s="46"/>
      <c r="T19" s="146"/>
      <c r="U19" s="46"/>
      <c r="V19" s="146"/>
      <c r="W19" s="46"/>
      <c r="X19" s="146"/>
      <c r="Y19" s="46"/>
      <c r="Z19" s="146"/>
      <c r="AA19" s="46"/>
      <c r="AB19" s="146"/>
      <c r="AC19" s="46"/>
      <c r="AD19" s="146"/>
      <c r="AE19" s="46"/>
      <c r="AF19" s="146"/>
      <c r="AG19" s="46"/>
      <c r="AH19" s="146"/>
      <c r="AI19" s="46"/>
      <c r="AJ19" s="146"/>
    </row>
    <row r="20" spans="1:36" ht="16.5" customHeight="1" x14ac:dyDescent="0.45">
      <c r="B20" s="46" t="s">
        <v>219</v>
      </c>
      <c r="F20" s="169">
        <v>0</v>
      </c>
      <c r="G20" s="159"/>
      <c r="H20" s="169">
        <v>0</v>
      </c>
      <c r="I20" s="159"/>
      <c r="J20" s="169">
        <v>0</v>
      </c>
      <c r="K20" s="159"/>
      <c r="L20" s="169">
        <v>0</v>
      </c>
      <c r="M20" s="159"/>
      <c r="N20" s="169">
        <v>0</v>
      </c>
      <c r="O20" s="159"/>
      <c r="P20" s="169">
        <v>0</v>
      </c>
      <c r="Q20" s="46"/>
      <c r="R20" s="169">
        <v>-237749</v>
      </c>
      <c r="S20" s="46"/>
      <c r="T20" s="169">
        <v>0</v>
      </c>
      <c r="U20" s="46"/>
      <c r="V20" s="169">
        <v>8112</v>
      </c>
      <c r="W20" s="46"/>
      <c r="X20" s="169">
        <v>1071690</v>
      </c>
      <c r="Y20" s="46"/>
      <c r="Z20" s="169">
        <v>0</v>
      </c>
      <c r="AA20" s="46"/>
      <c r="AB20" s="169">
        <v>6606</v>
      </c>
      <c r="AC20" s="46"/>
      <c r="AD20" s="169">
        <f>SUM(T20:AC20)</f>
        <v>1086408</v>
      </c>
      <c r="AE20" s="46"/>
      <c r="AF20" s="134">
        <f>SUM(F20:R20,AD20)</f>
        <v>848659</v>
      </c>
      <c r="AG20" s="46"/>
      <c r="AH20" s="169">
        <v>207167</v>
      </c>
      <c r="AI20" s="46"/>
      <c r="AJ20" s="126">
        <f>SUM(AF20,AH20)</f>
        <v>1055826</v>
      </c>
    </row>
    <row r="21" spans="1:36" ht="16.5" customHeight="1" x14ac:dyDescent="0.45">
      <c r="A21" s="46" t="s">
        <v>201</v>
      </c>
      <c r="F21" s="169"/>
      <c r="G21" s="159"/>
      <c r="H21" s="169"/>
      <c r="I21" s="159"/>
      <c r="J21" s="169"/>
      <c r="K21" s="159"/>
      <c r="L21" s="169"/>
      <c r="M21" s="159"/>
      <c r="N21" s="169"/>
      <c r="O21" s="159"/>
      <c r="P21" s="169"/>
      <c r="Q21" s="46"/>
      <c r="R21" s="169"/>
      <c r="S21" s="46"/>
      <c r="T21" s="169"/>
      <c r="U21" s="46"/>
      <c r="V21" s="169"/>
      <c r="W21" s="46"/>
      <c r="X21" s="169"/>
      <c r="Y21" s="46"/>
      <c r="Z21" s="169"/>
      <c r="AA21" s="46"/>
      <c r="AB21" s="169"/>
      <c r="AC21" s="46"/>
      <c r="AD21" s="134"/>
      <c r="AE21" s="46"/>
      <c r="AF21" s="168"/>
      <c r="AG21" s="46"/>
      <c r="AH21" s="169"/>
      <c r="AI21" s="46"/>
      <c r="AJ21" s="169"/>
    </row>
    <row r="22" spans="1:36" ht="16.5" customHeight="1" x14ac:dyDescent="0.45">
      <c r="B22" s="46" t="s">
        <v>221</v>
      </c>
      <c r="F22" s="169"/>
      <c r="G22" s="159"/>
      <c r="H22" s="169"/>
      <c r="I22" s="159"/>
      <c r="J22" s="169"/>
      <c r="K22" s="159"/>
      <c r="L22" s="169"/>
      <c r="M22" s="159"/>
      <c r="N22" s="169"/>
      <c r="O22" s="159"/>
      <c r="P22" s="169"/>
      <c r="Q22" s="46"/>
      <c r="R22" s="169"/>
      <c r="S22" s="46"/>
      <c r="T22" s="169"/>
      <c r="U22" s="46"/>
      <c r="V22" s="169"/>
      <c r="W22" s="46"/>
      <c r="X22" s="169"/>
      <c r="Y22" s="46"/>
      <c r="Z22" s="169"/>
      <c r="AA22" s="46"/>
      <c r="AB22" s="169"/>
      <c r="AC22" s="46"/>
      <c r="AD22" s="134"/>
      <c r="AE22" s="46"/>
      <c r="AF22" s="168"/>
      <c r="AG22" s="46"/>
      <c r="AH22" s="169"/>
      <c r="AI22" s="46"/>
      <c r="AJ22" s="169"/>
    </row>
    <row r="23" spans="1:36" ht="16.5" customHeight="1" x14ac:dyDescent="0.45">
      <c r="B23" s="46" t="s">
        <v>220</v>
      </c>
      <c r="F23" s="169">
        <v>0</v>
      </c>
      <c r="G23" s="159"/>
      <c r="H23" s="169">
        <v>0</v>
      </c>
      <c r="I23" s="159"/>
      <c r="J23" s="169">
        <v>108236</v>
      </c>
      <c r="K23" s="159"/>
      <c r="L23" s="169">
        <v>114704</v>
      </c>
      <c r="M23" s="159"/>
      <c r="N23" s="169">
        <v>0</v>
      </c>
      <c r="O23" s="159"/>
      <c r="P23" s="169">
        <v>0</v>
      </c>
      <c r="Q23" s="46"/>
      <c r="R23" s="169">
        <v>0</v>
      </c>
      <c r="S23" s="46"/>
      <c r="T23" s="169">
        <v>0</v>
      </c>
      <c r="U23" s="46"/>
      <c r="V23" s="169">
        <v>0</v>
      </c>
      <c r="W23" s="46"/>
      <c r="X23" s="169">
        <v>0</v>
      </c>
      <c r="Y23" s="46"/>
      <c r="Z23" s="169">
        <v>0</v>
      </c>
      <c r="AA23" s="46"/>
      <c r="AB23" s="169">
        <v>0</v>
      </c>
      <c r="AC23" s="46"/>
      <c r="AD23" s="134">
        <f t="shared" ref="AD23:AD24" si="0">SUM(T23:AC23)</f>
        <v>0</v>
      </c>
      <c r="AE23" s="46"/>
      <c r="AF23" s="134">
        <f t="shared" ref="AF23:AF24" si="1">SUM(F23:R23,AD23)</f>
        <v>222940</v>
      </c>
      <c r="AG23" s="46"/>
      <c r="AH23" s="169">
        <v>-2731875</v>
      </c>
      <c r="AI23" s="46"/>
      <c r="AJ23" s="126">
        <f>SUM(AF23,AH23)</f>
        <v>-2508935</v>
      </c>
    </row>
    <row r="24" spans="1:36" ht="16.5" customHeight="1" x14ac:dyDescent="0.45">
      <c r="A24" s="46" t="s">
        <v>95</v>
      </c>
      <c r="F24" s="171">
        <v>0</v>
      </c>
      <c r="G24" s="159"/>
      <c r="H24" s="171">
        <v>0</v>
      </c>
      <c r="I24" s="159"/>
      <c r="J24" s="171">
        <v>0</v>
      </c>
      <c r="K24" s="159"/>
      <c r="L24" s="171">
        <v>0</v>
      </c>
      <c r="M24" s="159"/>
      <c r="N24" s="171">
        <v>11106</v>
      </c>
      <c r="O24" s="159"/>
      <c r="P24" s="171">
        <v>0</v>
      </c>
      <c r="Q24" s="46"/>
      <c r="R24" s="171">
        <v>0</v>
      </c>
      <c r="S24" s="46"/>
      <c r="T24" s="171">
        <v>0</v>
      </c>
      <c r="U24" s="46"/>
      <c r="V24" s="171">
        <v>0</v>
      </c>
      <c r="W24" s="46"/>
      <c r="X24" s="171">
        <v>0</v>
      </c>
      <c r="Y24" s="46"/>
      <c r="Z24" s="171">
        <v>0</v>
      </c>
      <c r="AA24" s="46"/>
      <c r="AB24" s="171">
        <v>0</v>
      </c>
      <c r="AC24" s="46"/>
      <c r="AD24" s="171">
        <f t="shared" si="0"/>
        <v>0</v>
      </c>
      <c r="AE24" s="46"/>
      <c r="AF24" s="171">
        <f t="shared" si="1"/>
        <v>11106</v>
      </c>
      <c r="AG24" s="46"/>
      <c r="AH24" s="171">
        <v>5341</v>
      </c>
      <c r="AI24" s="46"/>
      <c r="AJ24" s="139">
        <f>SUM(AF24,AH24)</f>
        <v>16447</v>
      </c>
    </row>
    <row r="25" spans="1:36" ht="12" customHeight="1" x14ac:dyDescent="0.2">
      <c r="A25" s="45"/>
      <c r="B25" s="45"/>
      <c r="C25" s="80"/>
      <c r="D25" s="151"/>
      <c r="E25" s="80"/>
      <c r="F25" s="174"/>
      <c r="G25" s="159"/>
      <c r="H25" s="174"/>
      <c r="I25" s="159"/>
      <c r="J25" s="168"/>
      <c r="K25" s="159"/>
      <c r="L25" s="175"/>
      <c r="M25" s="159"/>
      <c r="N25" s="175"/>
      <c r="O25" s="159"/>
      <c r="P25" s="174"/>
      <c r="Q25" s="46"/>
      <c r="R25" s="174"/>
      <c r="S25" s="46"/>
      <c r="T25" s="174"/>
      <c r="U25" s="46"/>
      <c r="V25" s="168"/>
      <c r="W25" s="46"/>
      <c r="X25" s="168"/>
      <c r="Y25" s="46"/>
      <c r="Z25" s="168"/>
      <c r="AA25" s="46"/>
      <c r="AB25" s="168"/>
      <c r="AC25" s="46"/>
      <c r="AD25" s="168"/>
      <c r="AE25" s="46"/>
      <c r="AF25" s="168"/>
      <c r="AG25" s="46"/>
      <c r="AH25" s="168"/>
      <c r="AI25" s="46"/>
      <c r="AJ25" s="176"/>
    </row>
    <row r="26" spans="1:36" ht="16.5" customHeight="1" x14ac:dyDescent="0.45">
      <c r="A26" s="45" t="s">
        <v>173</v>
      </c>
      <c r="B26" s="45"/>
      <c r="C26" s="80"/>
      <c r="D26" s="151"/>
      <c r="E26" s="80"/>
      <c r="F26" s="146"/>
      <c r="G26" s="159"/>
      <c r="H26" s="146"/>
      <c r="I26" s="159"/>
      <c r="J26" s="146"/>
      <c r="K26" s="159"/>
      <c r="L26" s="146"/>
      <c r="M26" s="159"/>
      <c r="N26" s="146"/>
      <c r="O26" s="159"/>
      <c r="P26" s="146"/>
      <c r="Q26" s="46"/>
      <c r="R26" s="146"/>
      <c r="S26" s="46"/>
      <c r="T26" s="146"/>
      <c r="U26" s="46"/>
      <c r="V26" s="146"/>
      <c r="W26" s="46"/>
      <c r="X26" s="146"/>
      <c r="Y26" s="46"/>
      <c r="Z26" s="146"/>
      <c r="AA26" s="46"/>
      <c r="AB26" s="146"/>
      <c r="AC26" s="46"/>
      <c r="AD26" s="146"/>
      <c r="AE26" s="46"/>
      <c r="AF26" s="146"/>
      <c r="AG26" s="46"/>
      <c r="AH26" s="146"/>
      <c r="AI26" s="46"/>
      <c r="AJ26" s="146"/>
    </row>
    <row r="27" spans="1:36" ht="16.5" customHeight="1" thickBot="1" x14ac:dyDescent="0.5">
      <c r="A27" s="45"/>
      <c r="B27" s="45" t="s">
        <v>299</v>
      </c>
      <c r="C27" s="80"/>
      <c r="D27" s="151"/>
      <c r="E27" s="80"/>
      <c r="F27" s="177">
        <f>SUM(F18:F24)</f>
        <v>6853719</v>
      </c>
      <c r="G27" s="159"/>
      <c r="H27" s="177">
        <f>SUM(H18:H24)</f>
        <v>7116800</v>
      </c>
      <c r="I27" s="159"/>
      <c r="J27" s="177">
        <f>SUM(J18:J24)</f>
        <v>551146</v>
      </c>
      <c r="K27" s="159"/>
      <c r="L27" s="177">
        <f>SUM(L18:L24)</f>
        <v>-414711</v>
      </c>
      <c r="M27" s="159"/>
      <c r="N27" s="177">
        <f>SUM(N18:N24)</f>
        <v>315464</v>
      </c>
      <c r="O27" s="159"/>
      <c r="P27" s="177">
        <f>SUM(P18:P24)</f>
        <v>95462</v>
      </c>
      <c r="Q27" s="46"/>
      <c r="R27" s="177">
        <f>SUM(R18:R24)</f>
        <v>1232384</v>
      </c>
      <c r="S27" s="46"/>
      <c r="T27" s="210">
        <f>SUM(T18:T24)</f>
        <v>0</v>
      </c>
      <c r="U27" s="46"/>
      <c r="V27" s="177">
        <f>SUM(V18:V24)</f>
        <v>-10667</v>
      </c>
      <c r="W27" s="46"/>
      <c r="X27" s="177">
        <f>SUM(X18:X24)</f>
        <v>-8711</v>
      </c>
      <c r="Y27" s="46"/>
      <c r="Z27" s="177">
        <f>SUM(Z18:Z24)</f>
        <v>252129</v>
      </c>
      <c r="AA27" s="46"/>
      <c r="AB27" s="177">
        <f>SUM(AB18:AB24)</f>
        <v>6606</v>
      </c>
      <c r="AC27" s="46"/>
      <c r="AD27" s="177">
        <f>SUM(AD18:AD24)</f>
        <v>239357</v>
      </c>
      <c r="AE27" s="46"/>
      <c r="AF27" s="177">
        <f>SUM(AF18:AF24)</f>
        <v>15989621</v>
      </c>
      <c r="AG27" s="46"/>
      <c r="AH27" s="177">
        <f>SUM(AH18:AH24)</f>
        <v>6115145</v>
      </c>
      <c r="AI27" s="46"/>
      <c r="AJ27" s="238">
        <f>SUM(F27:R27,AD27,AH27)</f>
        <v>22104766</v>
      </c>
    </row>
    <row r="28" spans="1:36" ht="12" customHeight="1" thickTop="1" x14ac:dyDescent="0.45">
      <c r="A28" s="80"/>
      <c r="B28" s="80"/>
      <c r="C28" s="80"/>
      <c r="D28" s="48"/>
      <c r="E28" s="80"/>
      <c r="F28" s="228"/>
      <c r="G28" s="159"/>
      <c r="H28" s="228"/>
      <c r="I28" s="159"/>
      <c r="J28" s="228"/>
      <c r="K28" s="159"/>
      <c r="L28" s="228"/>
      <c r="M28" s="159"/>
      <c r="N28" s="228"/>
      <c r="O28" s="159"/>
      <c r="P28" s="228"/>
      <c r="Q28" s="46"/>
      <c r="R28" s="228"/>
      <c r="S28" s="46"/>
      <c r="T28" s="228"/>
      <c r="U28" s="46"/>
      <c r="V28" s="228"/>
      <c r="W28" s="46"/>
      <c r="X28" s="228"/>
      <c r="Y28" s="46"/>
      <c r="Z28" s="228"/>
      <c r="AA28" s="46"/>
      <c r="AB28" s="228"/>
      <c r="AC28" s="46"/>
      <c r="AD28" s="228"/>
      <c r="AE28" s="46"/>
      <c r="AF28" s="228"/>
      <c r="AG28" s="46"/>
      <c r="AH28" s="228"/>
      <c r="AI28" s="46"/>
      <c r="AJ28" s="228"/>
    </row>
    <row r="29" spans="1:36" ht="12" customHeight="1" x14ac:dyDescent="0.45">
      <c r="A29" s="80"/>
      <c r="B29" s="80"/>
      <c r="C29" s="80"/>
      <c r="D29" s="48"/>
      <c r="E29" s="80"/>
      <c r="F29" s="75"/>
      <c r="G29" s="159"/>
      <c r="H29" s="75"/>
      <c r="I29" s="159"/>
      <c r="J29" s="75"/>
      <c r="K29" s="159"/>
      <c r="L29" s="75"/>
      <c r="M29" s="159"/>
      <c r="N29" s="75"/>
      <c r="O29" s="159"/>
      <c r="P29" s="75"/>
      <c r="Q29" s="46"/>
      <c r="R29" s="75"/>
      <c r="S29" s="46"/>
      <c r="T29" s="75"/>
      <c r="U29" s="46"/>
      <c r="V29" s="75"/>
      <c r="W29" s="46"/>
      <c r="X29" s="75"/>
      <c r="Y29" s="46"/>
      <c r="Z29" s="75"/>
      <c r="AA29" s="46"/>
      <c r="AB29" s="75"/>
      <c r="AC29" s="46"/>
      <c r="AD29" s="75"/>
      <c r="AE29" s="46"/>
      <c r="AF29" s="75"/>
      <c r="AG29" s="46"/>
      <c r="AH29" s="75"/>
      <c r="AI29" s="46"/>
      <c r="AJ29" s="75"/>
    </row>
    <row r="30" spans="1:36" ht="16.5" customHeight="1" x14ac:dyDescent="0.45">
      <c r="A30" s="167" t="s">
        <v>172</v>
      </c>
      <c r="B30" s="167"/>
      <c r="C30" s="167"/>
      <c r="D30" s="48"/>
      <c r="E30" s="80"/>
      <c r="F30" s="73"/>
      <c r="G30" s="159"/>
      <c r="H30" s="73"/>
      <c r="I30" s="159"/>
      <c r="K30" s="159"/>
      <c r="L30" s="73"/>
      <c r="M30" s="159"/>
      <c r="N30" s="98"/>
      <c r="O30" s="159"/>
      <c r="P30" s="73"/>
      <c r="Q30" s="46"/>
      <c r="R30" s="73"/>
      <c r="S30" s="46"/>
      <c r="T30" s="98"/>
      <c r="U30" s="46"/>
      <c r="V30" s="21"/>
      <c r="W30" s="46"/>
      <c r="Y30" s="46"/>
      <c r="Z30" s="21"/>
      <c r="AA30" s="46"/>
      <c r="AB30" s="21"/>
      <c r="AC30" s="46"/>
      <c r="AE30" s="46"/>
      <c r="AG30" s="46"/>
      <c r="AI30" s="46"/>
      <c r="AJ30" s="98"/>
    </row>
    <row r="31" spans="1:36" ht="16.5" customHeight="1" x14ac:dyDescent="0.45">
      <c r="A31" s="167"/>
      <c r="B31" s="167" t="s">
        <v>192</v>
      </c>
      <c r="C31" s="167"/>
      <c r="D31" s="48"/>
      <c r="E31" s="80"/>
      <c r="F31" s="73"/>
      <c r="G31" s="159"/>
      <c r="H31" s="73"/>
      <c r="I31" s="159"/>
      <c r="K31" s="159"/>
      <c r="L31" s="73"/>
      <c r="M31" s="159"/>
      <c r="N31" s="98"/>
      <c r="O31" s="159"/>
      <c r="P31" s="73"/>
      <c r="Q31" s="46"/>
      <c r="R31" s="73"/>
      <c r="S31" s="46"/>
      <c r="T31" s="98"/>
      <c r="U31" s="46"/>
      <c r="V31" s="21"/>
      <c r="W31" s="46"/>
      <c r="Y31" s="46"/>
      <c r="Z31" s="21"/>
      <c r="AA31" s="46"/>
      <c r="AB31" s="21"/>
      <c r="AC31" s="46"/>
      <c r="AE31" s="46"/>
      <c r="AG31" s="46"/>
      <c r="AI31" s="46"/>
      <c r="AJ31" s="98"/>
    </row>
    <row r="32" spans="1:36" ht="16.5" customHeight="1" x14ac:dyDescent="0.45">
      <c r="A32" s="167"/>
      <c r="B32" s="167" t="s">
        <v>197</v>
      </c>
      <c r="C32" s="167"/>
      <c r="D32" s="48"/>
      <c r="E32" s="80"/>
      <c r="F32" s="73">
        <v>6853719</v>
      </c>
      <c r="G32" s="46"/>
      <c r="H32" s="73">
        <v>7116800</v>
      </c>
      <c r="I32" s="46"/>
      <c r="J32" s="73">
        <v>442910</v>
      </c>
      <c r="K32" s="46"/>
      <c r="L32" s="73">
        <v>-858503</v>
      </c>
      <c r="M32" s="46"/>
      <c r="N32" s="98">
        <v>272677</v>
      </c>
      <c r="O32" s="46"/>
      <c r="P32" s="73">
        <v>72456</v>
      </c>
      <c r="Q32" s="46"/>
      <c r="R32" s="73">
        <v>4461539</v>
      </c>
      <c r="S32" s="46"/>
      <c r="T32" s="98">
        <v>312</v>
      </c>
      <c r="U32" s="46"/>
      <c r="V32" s="21">
        <v>0</v>
      </c>
      <c r="W32" s="46"/>
      <c r="X32" s="73">
        <v>-1075116</v>
      </c>
      <c r="Y32" s="46"/>
      <c r="Z32" s="21">
        <v>252129</v>
      </c>
      <c r="AA32" s="46"/>
      <c r="AB32" s="21">
        <v>0</v>
      </c>
      <c r="AC32" s="46"/>
      <c r="AD32" s="73">
        <v>-822675</v>
      </c>
      <c r="AE32" s="46"/>
      <c r="AF32" s="73">
        <v>17538923</v>
      </c>
      <c r="AG32" s="46"/>
      <c r="AH32" s="73">
        <v>10057006</v>
      </c>
      <c r="AI32" s="46"/>
      <c r="AJ32" s="36">
        <f>SUM(F32:R32,AD32,AH32)</f>
        <v>27595929</v>
      </c>
    </row>
    <row r="33" spans="1:36" ht="16.5" customHeight="1" x14ac:dyDescent="0.45">
      <c r="A33" s="80" t="s">
        <v>185</v>
      </c>
      <c r="B33" s="80"/>
      <c r="C33" s="80"/>
      <c r="D33" s="46"/>
      <c r="E33" s="80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</row>
    <row r="34" spans="1:36" ht="16.5" customHeight="1" x14ac:dyDescent="0.45">
      <c r="A34" s="80"/>
      <c r="B34" s="80" t="s">
        <v>184</v>
      </c>
      <c r="C34" s="80"/>
      <c r="D34" s="170"/>
      <c r="E34" s="80"/>
      <c r="F34" s="97">
        <v>0</v>
      </c>
      <c r="G34" s="98"/>
      <c r="H34" s="97">
        <v>0</v>
      </c>
      <c r="I34" s="98"/>
      <c r="J34" s="97">
        <v>0</v>
      </c>
      <c r="K34" s="98"/>
      <c r="L34" s="97">
        <v>0</v>
      </c>
      <c r="M34" s="98"/>
      <c r="N34" s="97">
        <v>0</v>
      </c>
      <c r="O34" s="98"/>
      <c r="P34" s="97">
        <v>0</v>
      </c>
      <c r="Q34" s="46"/>
      <c r="R34" s="77">
        <v>-46792</v>
      </c>
      <c r="S34" s="46"/>
      <c r="T34" s="97">
        <v>-312</v>
      </c>
      <c r="U34" s="46"/>
      <c r="V34" s="77">
        <v>-54169</v>
      </c>
      <c r="W34" s="46"/>
      <c r="X34" s="97">
        <v>0</v>
      </c>
      <c r="Y34" s="46"/>
      <c r="Z34" s="97">
        <v>0</v>
      </c>
      <c r="AA34" s="46"/>
      <c r="AB34" s="97">
        <v>0</v>
      </c>
      <c r="AC34" s="46"/>
      <c r="AD34" s="77">
        <v>-54481</v>
      </c>
      <c r="AE34" s="46"/>
      <c r="AF34" s="77">
        <v>-101273</v>
      </c>
      <c r="AG34" s="46"/>
      <c r="AH34" s="77">
        <v>-8803</v>
      </c>
      <c r="AI34" s="46"/>
      <c r="AJ34" s="101">
        <f>SUM(F34:R34,AD34,AH34)</f>
        <v>-110076</v>
      </c>
    </row>
    <row r="35" spans="1:36" ht="12" customHeight="1" x14ac:dyDescent="0.45">
      <c r="A35" s="80"/>
      <c r="B35" s="80"/>
      <c r="C35" s="80"/>
      <c r="D35" s="170"/>
      <c r="E35" s="80"/>
      <c r="F35" s="21"/>
      <c r="G35" s="98"/>
      <c r="H35" s="21"/>
      <c r="I35" s="98"/>
      <c r="J35" s="21"/>
      <c r="K35" s="98"/>
      <c r="L35" s="21"/>
      <c r="M35" s="98"/>
      <c r="N35" s="21"/>
      <c r="O35" s="98"/>
      <c r="P35" s="21"/>
      <c r="Q35" s="46"/>
      <c r="R35" s="73"/>
      <c r="S35" s="46"/>
      <c r="T35" s="21"/>
      <c r="U35" s="46"/>
      <c r="W35" s="46"/>
      <c r="X35" s="21"/>
      <c r="Y35" s="46"/>
      <c r="Z35" s="21"/>
      <c r="AA35" s="46"/>
      <c r="AB35" s="21"/>
      <c r="AC35" s="46"/>
      <c r="AE35" s="46"/>
      <c r="AG35" s="46"/>
      <c r="AI35" s="46"/>
      <c r="AJ35" s="37"/>
    </row>
    <row r="36" spans="1:36" ht="16.5" customHeight="1" x14ac:dyDescent="0.45">
      <c r="A36" s="45" t="s">
        <v>172</v>
      </c>
      <c r="B36" s="172"/>
      <c r="C36" s="80"/>
      <c r="D36" s="151"/>
      <c r="E36" s="80"/>
      <c r="F36" s="46"/>
      <c r="H36" s="46"/>
      <c r="J36" s="46"/>
      <c r="L36" s="46"/>
      <c r="N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</row>
    <row r="37" spans="1:36" ht="16.5" customHeight="1" x14ac:dyDescent="0.45">
      <c r="A37" s="45"/>
      <c r="B37" s="173" t="s">
        <v>239</v>
      </c>
      <c r="C37" s="80"/>
      <c r="D37" s="151"/>
      <c r="E37" s="80"/>
      <c r="F37" s="98">
        <f>SUM(F32:F34)</f>
        <v>6853719</v>
      </c>
      <c r="H37" s="98">
        <f>SUM(H32:H34)</f>
        <v>7116800</v>
      </c>
      <c r="J37" s="98">
        <f>SUM(J32:J34)</f>
        <v>442910</v>
      </c>
      <c r="L37" s="98">
        <f>SUM(L32:L34)</f>
        <v>-858503</v>
      </c>
      <c r="N37" s="98">
        <f>SUM(N32:N34)</f>
        <v>272677</v>
      </c>
      <c r="P37" s="98">
        <f>SUM(P32:P34)</f>
        <v>72456</v>
      </c>
      <c r="R37" s="98">
        <f>SUM(R32:R34)</f>
        <v>4414747</v>
      </c>
      <c r="T37" s="98">
        <f>SUM(T32:T34)</f>
        <v>0</v>
      </c>
      <c r="V37" s="98">
        <f>SUM(V32:V34)</f>
        <v>-54169</v>
      </c>
      <c r="X37" s="98">
        <f>SUM(X32:X34)</f>
        <v>-1075116</v>
      </c>
      <c r="Z37" s="98">
        <f>SUM(Z32:Z34)</f>
        <v>252129</v>
      </c>
      <c r="AB37" s="98">
        <v>0</v>
      </c>
      <c r="AD37" s="98">
        <f>SUM(AD32:AD34)</f>
        <v>-877156</v>
      </c>
      <c r="AF37" s="98">
        <f>SUM(AF32:AF34)</f>
        <v>17437650</v>
      </c>
      <c r="AH37" s="98">
        <f>SUM(AH32:AH34)</f>
        <v>10048203</v>
      </c>
      <c r="AJ37" s="36">
        <f>SUM(F37:R37,AD37,AH37)</f>
        <v>27485853</v>
      </c>
    </row>
    <row r="38" spans="1:36" ht="16.5" customHeight="1" x14ac:dyDescent="0.45">
      <c r="A38" s="45"/>
      <c r="B38" s="198" t="s">
        <v>240</v>
      </c>
      <c r="C38" s="80"/>
      <c r="D38" s="151"/>
      <c r="E38" s="80"/>
      <c r="F38" s="98"/>
      <c r="H38" s="98"/>
      <c r="J38" s="98"/>
      <c r="L38" s="98"/>
      <c r="N38" s="98"/>
      <c r="P38" s="98"/>
      <c r="R38" s="98"/>
      <c r="T38" s="98"/>
      <c r="V38" s="98"/>
      <c r="X38" s="98"/>
      <c r="Z38" s="98"/>
      <c r="AB38" s="98"/>
      <c r="AD38" s="98"/>
      <c r="AF38" s="98"/>
      <c r="AH38" s="98"/>
      <c r="AJ38" s="36"/>
    </row>
    <row r="39" spans="1:36" ht="16.5" customHeight="1" x14ac:dyDescent="0.45">
      <c r="A39" s="46" t="s">
        <v>218</v>
      </c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</row>
    <row r="40" spans="1:36" ht="16.5" customHeight="1" x14ac:dyDescent="0.45">
      <c r="B40" s="46" t="s">
        <v>219</v>
      </c>
      <c r="F40" s="98">
        <v>0</v>
      </c>
      <c r="G40" s="98"/>
      <c r="H40" s="98">
        <v>0</v>
      </c>
      <c r="I40" s="98"/>
      <c r="J40" s="98">
        <v>0</v>
      </c>
      <c r="K40" s="98"/>
      <c r="L40" s="98">
        <v>0</v>
      </c>
      <c r="M40" s="98"/>
      <c r="N40" s="98">
        <v>0</v>
      </c>
      <c r="O40" s="98"/>
      <c r="P40" s="98">
        <v>0</v>
      </c>
      <c r="Q40" s="98"/>
      <c r="R40" s="98">
        <v>-587087</v>
      </c>
      <c r="S40" s="98"/>
      <c r="T40" s="98">
        <v>0</v>
      </c>
      <c r="U40" s="98"/>
      <c r="V40" s="98">
        <v>31246</v>
      </c>
      <c r="W40" s="98"/>
      <c r="X40" s="98">
        <v>355740</v>
      </c>
      <c r="Y40" s="98"/>
      <c r="Z40" s="98">
        <v>0</v>
      </c>
      <c r="AA40" s="98"/>
      <c r="AB40" s="98">
        <v>0</v>
      </c>
      <c r="AC40" s="98"/>
      <c r="AD40" s="21">
        <f>SUM(AB40,X40,V40,T40)</f>
        <v>386986</v>
      </c>
      <c r="AE40" s="98"/>
      <c r="AF40" s="21">
        <f>SUM(AD40,R40,P40,N40,L40,J40,H40,F40)</f>
        <v>-200101</v>
      </c>
      <c r="AG40" s="98"/>
      <c r="AH40" s="98">
        <v>-220908</v>
      </c>
      <c r="AI40" s="98"/>
      <c r="AJ40" s="36">
        <f>SUM(F40:R40,AD40,AH40)</f>
        <v>-421009</v>
      </c>
    </row>
    <row r="41" spans="1:36" ht="16.5" customHeight="1" x14ac:dyDescent="0.45">
      <c r="A41" s="46" t="s">
        <v>201</v>
      </c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21"/>
      <c r="AE41" s="98"/>
      <c r="AF41" s="21"/>
      <c r="AG41" s="98"/>
      <c r="AH41" s="98"/>
      <c r="AI41" s="98"/>
      <c r="AJ41" s="36"/>
    </row>
    <row r="42" spans="1:36" ht="16.5" customHeight="1" x14ac:dyDescent="0.45">
      <c r="B42" s="46" t="s">
        <v>322</v>
      </c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</row>
    <row r="43" spans="1:36" ht="16.5" customHeight="1" x14ac:dyDescent="0.45">
      <c r="B43" s="46" t="s">
        <v>220</v>
      </c>
      <c r="F43" s="98">
        <v>0</v>
      </c>
      <c r="G43" s="98"/>
      <c r="H43" s="98">
        <v>0</v>
      </c>
      <c r="I43" s="98"/>
      <c r="J43" s="98">
        <v>0</v>
      </c>
      <c r="K43" s="98"/>
      <c r="L43" s="98">
        <v>329088</v>
      </c>
      <c r="M43" s="98"/>
      <c r="N43" s="98">
        <v>0</v>
      </c>
      <c r="O43" s="98"/>
      <c r="P43" s="98">
        <v>0</v>
      </c>
      <c r="Q43" s="98"/>
      <c r="R43" s="98">
        <v>0</v>
      </c>
      <c r="S43" s="98"/>
      <c r="T43" s="98">
        <v>0</v>
      </c>
      <c r="U43" s="98"/>
      <c r="V43" s="98">
        <v>0</v>
      </c>
      <c r="W43" s="98"/>
      <c r="X43" s="98">
        <v>0</v>
      </c>
      <c r="Y43" s="98"/>
      <c r="Z43" s="98">
        <v>0</v>
      </c>
      <c r="AA43" s="98"/>
      <c r="AB43" s="98">
        <v>0</v>
      </c>
      <c r="AC43" s="98"/>
      <c r="AD43" s="21">
        <f>SUM(AB43,X43,V43,T43)</f>
        <v>0</v>
      </c>
      <c r="AE43" s="98"/>
      <c r="AF43" s="21">
        <f>SUM(AD43,R43,P43,N43,L43,J43,H43,F43)</f>
        <v>329088</v>
      </c>
      <c r="AG43" s="98"/>
      <c r="AH43" s="98">
        <v>-472782</v>
      </c>
      <c r="AI43" s="98"/>
      <c r="AJ43" s="36">
        <f>SUM(F43:R43,AD43,AH43)</f>
        <v>-143694</v>
      </c>
    </row>
    <row r="44" spans="1:36" ht="16.5" customHeight="1" x14ac:dyDescent="0.45">
      <c r="A44" s="46" t="s">
        <v>259</v>
      </c>
      <c r="F44" s="98">
        <v>0</v>
      </c>
      <c r="G44" s="98"/>
      <c r="H44" s="98">
        <v>0</v>
      </c>
      <c r="I44" s="98"/>
      <c r="J44" s="98">
        <v>0</v>
      </c>
      <c r="K44" s="98"/>
      <c r="L44" s="98">
        <v>0</v>
      </c>
      <c r="M44" s="98"/>
      <c r="N44" s="98">
        <v>0</v>
      </c>
      <c r="O44" s="98"/>
      <c r="P44" s="98">
        <v>0</v>
      </c>
      <c r="Q44" s="98"/>
      <c r="R44" s="98">
        <v>-308417</v>
      </c>
      <c r="S44" s="98"/>
      <c r="T44" s="98">
        <v>0</v>
      </c>
      <c r="U44" s="98"/>
      <c r="V44" s="98">
        <v>0</v>
      </c>
      <c r="W44" s="98"/>
      <c r="X44" s="98">
        <v>0</v>
      </c>
      <c r="Y44" s="98"/>
      <c r="Z44" s="98">
        <v>0</v>
      </c>
      <c r="AA44" s="98"/>
      <c r="AB44" s="98">
        <v>0</v>
      </c>
      <c r="AC44" s="98"/>
      <c r="AD44" s="21">
        <v>0</v>
      </c>
      <c r="AE44" s="98"/>
      <c r="AF44" s="21">
        <f>SUM(AD44,R44,P44,N44,L44,J44,H44,F44)</f>
        <v>-308417</v>
      </c>
      <c r="AG44" s="98"/>
      <c r="AH44" s="98">
        <v>0</v>
      </c>
      <c r="AI44" s="98"/>
      <c r="AJ44" s="36">
        <f>SUM(F44:R44,AD44,AH44)</f>
        <v>-308417</v>
      </c>
    </row>
    <row r="45" spans="1:36" ht="16.5" customHeight="1" x14ac:dyDescent="0.45">
      <c r="A45" s="46" t="s">
        <v>260</v>
      </c>
      <c r="F45" s="98">
        <v>0</v>
      </c>
      <c r="G45" s="98"/>
      <c r="H45" s="98">
        <v>0</v>
      </c>
      <c r="I45" s="98"/>
      <c r="J45" s="98">
        <v>0</v>
      </c>
      <c r="K45" s="98"/>
      <c r="L45" s="98">
        <v>0</v>
      </c>
      <c r="M45" s="98"/>
      <c r="N45" s="98">
        <v>0</v>
      </c>
      <c r="O45" s="98"/>
      <c r="P45" s="98">
        <v>23006</v>
      </c>
      <c r="Q45" s="98"/>
      <c r="R45" s="98">
        <v>-23006</v>
      </c>
      <c r="S45" s="98"/>
      <c r="T45" s="98">
        <v>0</v>
      </c>
      <c r="U45" s="98"/>
      <c r="V45" s="98">
        <v>0</v>
      </c>
      <c r="W45" s="98"/>
      <c r="X45" s="98">
        <v>0</v>
      </c>
      <c r="Y45" s="98"/>
      <c r="Z45" s="98">
        <v>0</v>
      </c>
      <c r="AA45" s="98"/>
      <c r="AB45" s="98">
        <v>0</v>
      </c>
      <c r="AC45" s="98"/>
      <c r="AD45" s="21">
        <v>0</v>
      </c>
      <c r="AE45" s="98"/>
      <c r="AF45" s="21">
        <f>SUM(AD45,R45,P45,N45,L45,J45,H45,F45)</f>
        <v>0</v>
      </c>
      <c r="AG45" s="98"/>
      <c r="AH45" s="98">
        <v>0</v>
      </c>
      <c r="AI45" s="98"/>
      <c r="AJ45" s="36">
        <f>SUM(F45:R45,AD45,AH45)</f>
        <v>0</v>
      </c>
    </row>
    <row r="46" spans="1:36" ht="16.5" customHeight="1" x14ac:dyDescent="0.45">
      <c r="A46" s="46" t="s">
        <v>261</v>
      </c>
      <c r="F46" s="98">
        <v>0</v>
      </c>
      <c r="G46" s="98"/>
      <c r="H46" s="98">
        <v>0</v>
      </c>
      <c r="I46" s="98"/>
      <c r="J46" s="98">
        <v>0</v>
      </c>
      <c r="K46" s="98"/>
      <c r="L46" s="98">
        <v>0</v>
      </c>
      <c r="M46" s="98"/>
      <c r="N46" s="98">
        <v>0</v>
      </c>
      <c r="O46" s="98"/>
      <c r="P46" s="98">
        <v>0</v>
      </c>
      <c r="Q46" s="98"/>
      <c r="R46" s="98">
        <v>0</v>
      </c>
      <c r="S46" s="98"/>
      <c r="T46" s="98">
        <v>0</v>
      </c>
      <c r="U46" s="98"/>
      <c r="V46" s="98">
        <v>0</v>
      </c>
      <c r="W46" s="98"/>
      <c r="X46" s="98">
        <v>0</v>
      </c>
      <c r="Y46" s="98"/>
      <c r="Z46" s="98">
        <v>0</v>
      </c>
      <c r="AA46" s="98"/>
      <c r="AB46" s="98">
        <v>0</v>
      </c>
      <c r="AC46" s="98"/>
      <c r="AD46" s="21">
        <v>0</v>
      </c>
      <c r="AE46" s="98"/>
      <c r="AF46" s="21">
        <f>SUM(AD46,R46,P46,N46,L46,J46,H46,F46)</f>
        <v>0</v>
      </c>
      <c r="AG46" s="98"/>
      <c r="AH46" s="98">
        <v>-26751</v>
      </c>
      <c r="AI46" s="98"/>
      <c r="AJ46" s="36">
        <f>SUM(F46:R46,AD46,AH46)</f>
        <v>-26751</v>
      </c>
    </row>
    <row r="47" spans="1:36" ht="16.5" customHeight="1" x14ac:dyDescent="0.45">
      <c r="A47" s="46" t="s">
        <v>95</v>
      </c>
      <c r="F47" s="97">
        <v>0</v>
      </c>
      <c r="G47" s="98"/>
      <c r="H47" s="97">
        <v>0</v>
      </c>
      <c r="I47" s="98"/>
      <c r="J47" s="97">
        <v>0</v>
      </c>
      <c r="K47" s="98"/>
      <c r="L47" s="97">
        <v>0</v>
      </c>
      <c r="M47" s="98"/>
      <c r="N47" s="97">
        <v>25511</v>
      </c>
      <c r="O47" s="98"/>
      <c r="P47" s="97">
        <v>0</v>
      </c>
      <c r="Q47" s="98"/>
      <c r="R47" s="97">
        <v>0</v>
      </c>
      <c r="S47" s="98"/>
      <c r="T47" s="97">
        <v>0</v>
      </c>
      <c r="U47" s="98"/>
      <c r="V47" s="97">
        <v>0</v>
      </c>
      <c r="W47" s="98"/>
      <c r="X47" s="97">
        <v>0</v>
      </c>
      <c r="Y47" s="98"/>
      <c r="Z47" s="97">
        <v>0</v>
      </c>
      <c r="AA47" s="98"/>
      <c r="AB47" s="97">
        <v>0</v>
      </c>
      <c r="AC47" s="98"/>
      <c r="AD47" s="97">
        <f>SUM(AB47,X47,V47,T47)</f>
        <v>0</v>
      </c>
      <c r="AE47" s="98"/>
      <c r="AF47" s="97">
        <f>SUM(AD47,R47,P47,N47,L47,J47,H47,F47)</f>
        <v>25511</v>
      </c>
      <c r="AG47" s="98"/>
      <c r="AH47" s="97">
        <v>7586</v>
      </c>
      <c r="AI47" s="98"/>
      <c r="AJ47" s="101">
        <f>SUM(F47:R47,AD47,AH47)</f>
        <v>33097</v>
      </c>
    </row>
    <row r="48" spans="1:36" ht="12" customHeight="1" x14ac:dyDescent="0.2">
      <c r="A48" s="45"/>
      <c r="B48" s="45"/>
      <c r="C48" s="80"/>
      <c r="D48" s="151"/>
      <c r="E48" s="80"/>
      <c r="AJ48" s="192"/>
    </row>
    <row r="49" spans="1:36" ht="16.5" customHeight="1" x14ac:dyDescent="0.45">
      <c r="A49" s="45" t="s">
        <v>173</v>
      </c>
      <c r="B49" s="45"/>
      <c r="C49" s="80"/>
      <c r="D49" s="151"/>
      <c r="E49" s="80"/>
      <c r="F49" s="46"/>
      <c r="H49" s="46"/>
      <c r="J49" s="46"/>
      <c r="L49" s="46"/>
      <c r="N49" s="46"/>
      <c r="P49" s="46"/>
      <c r="R49" s="46"/>
      <c r="T49" s="46"/>
      <c r="V49" s="46"/>
      <c r="X49" s="46"/>
      <c r="Z49" s="46"/>
      <c r="AB49" s="46"/>
      <c r="AD49" s="46"/>
      <c r="AF49" s="46"/>
      <c r="AH49" s="46"/>
      <c r="AJ49" s="46"/>
    </row>
    <row r="50" spans="1:36" ht="16.5" customHeight="1" thickBot="1" x14ac:dyDescent="0.5">
      <c r="A50" s="45"/>
      <c r="B50" s="45" t="s">
        <v>300</v>
      </c>
      <c r="C50" s="80"/>
      <c r="D50" s="151"/>
      <c r="E50" s="80"/>
      <c r="F50" s="178">
        <f>SUM(F37:F47)</f>
        <v>6853719</v>
      </c>
      <c r="H50" s="178">
        <f>SUM(H37:H47)</f>
        <v>7116800</v>
      </c>
      <c r="J50" s="178">
        <f>SUM(J37:J47)</f>
        <v>442910</v>
      </c>
      <c r="L50" s="178">
        <f>SUM(L37:L47)</f>
        <v>-529415</v>
      </c>
      <c r="N50" s="178">
        <f>SUM(N37:N47)</f>
        <v>298188</v>
      </c>
      <c r="P50" s="178">
        <f>SUM(P37:P47)</f>
        <v>95462</v>
      </c>
      <c r="R50" s="178">
        <f>SUM(R37:R47)</f>
        <v>3496237</v>
      </c>
      <c r="T50" s="191">
        <f>SUM(T37:T47)</f>
        <v>0</v>
      </c>
      <c r="V50" s="178">
        <f>SUM(V37:V47)</f>
        <v>-22923</v>
      </c>
      <c r="X50" s="178">
        <f>SUM(X37:X47)</f>
        <v>-719376</v>
      </c>
      <c r="Z50" s="178">
        <f>SUM(Z37:Z47)</f>
        <v>252129</v>
      </c>
      <c r="AB50" s="191">
        <f>SUM(AB37:AB47)</f>
        <v>0</v>
      </c>
      <c r="AD50" s="178">
        <f>SUM(AD37:AD47)</f>
        <v>-490170</v>
      </c>
      <c r="AF50" s="178">
        <f>SUM(AF37:AF47)</f>
        <v>17283731</v>
      </c>
      <c r="AH50" s="178">
        <f>SUM(AH37:AH47)</f>
        <v>9335348</v>
      </c>
      <c r="AJ50" s="112">
        <f>SUM(AJ37:AJ47)</f>
        <v>26619079</v>
      </c>
    </row>
    <row r="51" spans="1:36" ht="21.6" customHeight="1" thickTop="1" x14ac:dyDescent="0.2"/>
    <row r="52" spans="1:36" ht="15" customHeight="1" x14ac:dyDescent="0.2"/>
    <row r="53" spans="1:36" ht="15" customHeight="1" x14ac:dyDescent="0.2"/>
    <row r="54" spans="1:36" ht="19.5" customHeight="1" x14ac:dyDescent="0.2"/>
    <row r="55" spans="1:36" ht="16.149999999999999" customHeight="1" x14ac:dyDescent="0.2"/>
    <row r="56" spans="1:36" ht="21.95" customHeight="1" x14ac:dyDescent="0.2">
      <c r="A56" s="63" t="s">
        <v>175</v>
      </c>
      <c r="B56" s="63"/>
      <c r="C56" s="63"/>
      <c r="D56" s="64"/>
      <c r="E56" s="63"/>
      <c r="F56" s="77"/>
      <c r="G56" s="77"/>
      <c r="H56" s="77"/>
      <c r="I56" s="77"/>
      <c r="J56" s="77"/>
      <c r="K56" s="77"/>
      <c r="L56" s="78"/>
      <c r="M56" s="77"/>
      <c r="N56" s="78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</row>
  </sheetData>
  <mergeCells count="5">
    <mergeCell ref="F6:AJ6"/>
    <mergeCell ref="F7:AF7"/>
    <mergeCell ref="P12:R12"/>
    <mergeCell ref="T9:AB9"/>
    <mergeCell ref="T8:AD8"/>
  </mergeCells>
  <pageMargins left="0.3" right="0.3" top="0.5" bottom="0.6" header="0.49" footer="0.4"/>
  <pageSetup paperSize="9" scale="60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V36"/>
  <sheetViews>
    <sheetView topLeftCell="P24" zoomScale="90" zoomScaleNormal="90" zoomScaleSheetLayoutView="90" workbookViewId="0">
      <selection activeCell="P37" sqref="A37:XFD152"/>
    </sheetView>
  </sheetViews>
  <sheetFormatPr defaultColWidth="9.33203125" defaultRowHeight="16.5" customHeight="1" x14ac:dyDescent="0.45"/>
  <cols>
    <col min="1" max="1" width="36" style="46" customWidth="1"/>
    <col min="2" max="2" width="3.6640625" style="46" customWidth="1"/>
    <col min="3" max="3" width="1" style="206" customWidth="1"/>
    <col min="4" max="4" width="12" style="98" customWidth="1"/>
    <col min="5" max="5" width="1" style="21" customWidth="1"/>
    <col min="6" max="6" width="12" style="98" customWidth="1"/>
    <col min="7" max="7" width="1" style="21" customWidth="1"/>
    <col min="8" max="8" width="16.6640625" style="21" customWidth="1"/>
    <col min="9" max="9" width="1" style="21" customWidth="1"/>
    <col min="10" max="10" width="11.6640625" style="21" customWidth="1"/>
    <col min="11" max="11" width="1" style="21" customWidth="1"/>
    <col min="12" max="12" width="12.6640625" style="98" customWidth="1"/>
    <col min="13" max="13" width="1" style="21" customWidth="1"/>
    <col min="14" max="14" width="14.33203125" style="98" customWidth="1"/>
    <col min="15" max="15" width="1" style="98" customWidth="1"/>
    <col min="16" max="16" width="17.33203125" style="98" customWidth="1"/>
    <col min="17" max="17" width="1" style="21" customWidth="1"/>
    <col min="18" max="18" width="15.5" style="98" customWidth="1"/>
    <col min="19" max="19" width="1" style="21" customWidth="1"/>
    <col min="20" max="20" width="16.6640625" style="98" customWidth="1"/>
    <col min="21" max="21" width="1" style="21" customWidth="1"/>
    <col min="22" max="22" width="13.1640625" style="98" customWidth="1"/>
    <col min="23" max="16384" width="9.33203125" style="46"/>
  </cols>
  <sheetData>
    <row r="1" spans="1:22" ht="16.5" customHeight="1" x14ac:dyDescent="0.45">
      <c r="A1" s="59" t="s">
        <v>49</v>
      </c>
      <c r="B1" s="199"/>
      <c r="C1" s="199"/>
      <c r="D1" s="200"/>
      <c r="E1" s="201"/>
      <c r="F1" s="200"/>
      <c r="G1" s="201"/>
      <c r="H1" s="201"/>
      <c r="I1" s="201"/>
      <c r="J1" s="201"/>
      <c r="K1" s="201"/>
      <c r="L1" s="200"/>
      <c r="M1" s="201"/>
      <c r="N1" s="200"/>
      <c r="O1" s="200"/>
      <c r="P1" s="200"/>
      <c r="Q1" s="201"/>
      <c r="R1" s="200"/>
      <c r="S1" s="201"/>
      <c r="T1" s="200"/>
      <c r="U1" s="201"/>
      <c r="V1" s="200"/>
    </row>
    <row r="2" spans="1:22" ht="16.5" customHeight="1" x14ac:dyDescent="0.45">
      <c r="A2" s="41" t="s">
        <v>108</v>
      </c>
      <c r="B2" s="199"/>
      <c r="C2" s="199"/>
      <c r="D2" s="200"/>
      <c r="E2" s="201"/>
      <c r="F2" s="200"/>
      <c r="G2" s="201"/>
      <c r="H2" s="201"/>
      <c r="I2" s="201"/>
      <c r="J2" s="201"/>
      <c r="K2" s="201"/>
      <c r="L2" s="200"/>
      <c r="M2" s="201"/>
      <c r="N2" s="200"/>
      <c r="O2" s="200"/>
      <c r="P2" s="200"/>
      <c r="Q2" s="201"/>
      <c r="R2" s="200"/>
      <c r="S2" s="201"/>
      <c r="T2" s="200"/>
      <c r="U2" s="201"/>
      <c r="V2" s="200"/>
    </row>
    <row r="3" spans="1:22" ht="16.5" customHeight="1" x14ac:dyDescent="0.45">
      <c r="A3" s="62" t="str">
        <f>+'9 change conso'!A3</f>
        <v>For the nine-month period ended 30 September 2021</v>
      </c>
      <c r="B3" s="202"/>
      <c r="C3" s="202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</row>
    <row r="4" spans="1:22" ht="16.5" customHeight="1" x14ac:dyDescent="0.45">
      <c r="A4" s="41"/>
      <c r="B4" s="204"/>
      <c r="C4" s="204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</row>
    <row r="5" spans="1:22" ht="16.5" customHeight="1" x14ac:dyDescent="0.45">
      <c r="A5" s="41"/>
      <c r="B5" s="204"/>
      <c r="C5" s="204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</row>
    <row r="6" spans="1:22" s="82" customFormat="1" ht="16.5" customHeight="1" x14ac:dyDescent="0.45">
      <c r="A6" s="81"/>
      <c r="B6" s="81"/>
      <c r="C6" s="81"/>
      <c r="D6" s="253" t="s">
        <v>155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82" customFormat="1" ht="16.5" customHeight="1" x14ac:dyDescent="0.45">
      <c r="A7" s="81"/>
      <c r="B7" s="81"/>
      <c r="C7" s="81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256" t="s">
        <v>106</v>
      </c>
      <c r="Q7" s="256"/>
      <c r="R7" s="256"/>
      <c r="S7" s="256"/>
      <c r="T7" s="256"/>
      <c r="U7" s="83"/>
      <c r="V7" s="83"/>
    </row>
    <row r="8" spans="1:22" s="82" customFormat="1" ht="16.5" customHeight="1" x14ac:dyDescent="0.45">
      <c r="A8" s="86"/>
      <c r="B8" s="86"/>
      <c r="C8" s="87"/>
      <c r="D8" s="88"/>
      <c r="E8" s="84"/>
      <c r="F8" s="89"/>
      <c r="G8" s="84"/>
      <c r="I8" s="84"/>
      <c r="J8" s="84"/>
      <c r="K8" s="84"/>
      <c r="L8" s="89"/>
      <c r="M8" s="90"/>
      <c r="N8" s="89"/>
      <c r="O8" s="89"/>
      <c r="P8" s="255" t="s">
        <v>157</v>
      </c>
      <c r="Q8" s="255"/>
      <c r="R8" s="255"/>
      <c r="S8" s="85"/>
      <c r="T8" s="85"/>
      <c r="U8" s="85"/>
      <c r="V8" s="89"/>
    </row>
    <row r="9" spans="1:22" s="82" customFormat="1" ht="16.5" customHeight="1" x14ac:dyDescent="0.45">
      <c r="A9" s="86"/>
      <c r="B9" s="86"/>
      <c r="C9" s="87"/>
      <c r="D9" s="88"/>
      <c r="E9" s="84"/>
      <c r="F9" s="89"/>
      <c r="G9" s="84"/>
      <c r="H9" s="84" t="s">
        <v>135</v>
      </c>
      <c r="I9" s="84"/>
      <c r="J9" s="84"/>
      <c r="K9" s="84"/>
      <c r="L9" s="89"/>
      <c r="M9" s="90"/>
      <c r="N9" s="89"/>
      <c r="O9" s="89"/>
      <c r="P9" s="154"/>
      <c r="Q9" s="154"/>
      <c r="R9" s="85"/>
      <c r="S9" s="85"/>
      <c r="T9" s="85"/>
      <c r="U9" s="85"/>
      <c r="V9" s="89"/>
    </row>
    <row r="10" spans="1:22" s="82" customFormat="1" ht="16.5" customHeight="1" x14ac:dyDescent="0.45">
      <c r="A10" s="86"/>
      <c r="B10" s="86"/>
      <c r="C10" s="87"/>
      <c r="D10" s="88" t="s">
        <v>15</v>
      </c>
      <c r="E10" s="84"/>
      <c r="F10" s="89"/>
      <c r="G10" s="84"/>
      <c r="H10" s="85" t="s">
        <v>94</v>
      </c>
      <c r="I10" s="84"/>
      <c r="J10" s="85"/>
      <c r="K10" s="84"/>
      <c r="L10" s="254" t="s">
        <v>247</v>
      </c>
      <c r="M10" s="254"/>
      <c r="N10" s="254"/>
      <c r="O10" s="89"/>
      <c r="P10" s="85" t="s">
        <v>67</v>
      </c>
      <c r="Q10" s="85"/>
      <c r="R10" s="85"/>
      <c r="S10" s="85"/>
      <c r="T10" s="85" t="s">
        <v>13</v>
      </c>
      <c r="U10" s="85"/>
    </row>
    <row r="11" spans="1:22" s="82" customFormat="1" ht="16.5" customHeight="1" x14ac:dyDescent="0.45">
      <c r="A11" s="86"/>
      <c r="B11" s="86"/>
      <c r="C11" s="87"/>
      <c r="D11" s="88" t="s">
        <v>16</v>
      </c>
      <c r="E11" s="84"/>
      <c r="F11" s="88" t="s">
        <v>10</v>
      </c>
      <c r="G11" s="84"/>
      <c r="H11" s="85" t="s">
        <v>156</v>
      </c>
      <c r="I11" s="84"/>
      <c r="J11" s="85" t="s">
        <v>99</v>
      </c>
      <c r="K11" s="84"/>
      <c r="L11" s="91" t="s">
        <v>8</v>
      </c>
      <c r="O11" s="85"/>
      <c r="P11" s="85" t="s">
        <v>68</v>
      </c>
      <c r="Q11" s="85"/>
      <c r="R11" s="85" t="s">
        <v>188</v>
      </c>
      <c r="S11" s="85"/>
      <c r="T11" s="85" t="s">
        <v>118</v>
      </c>
      <c r="U11" s="85"/>
      <c r="V11" s="88" t="s">
        <v>13</v>
      </c>
    </row>
    <row r="12" spans="1:22" s="82" customFormat="1" ht="16.5" customHeight="1" x14ac:dyDescent="0.45">
      <c r="A12" s="86"/>
      <c r="B12" s="87"/>
      <c r="D12" s="85" t="s">
        <v>11</v>
      </c>
      <c r="E12" s="84"/>
      <c r="F12" s="85" t="s">
        <v>11</v>
      </c>
      <c r="G12" s="84"/>
      <c r="H12" s="85" t="s">
        <v>93</v>
      </c>
      <c r="I12" s="84"/>
      <c r="J12" s="85" t="s">
        <v>125</v>
      </c>
      <c r="K12" s="84"/>
      <c r="L12" s="85" t="s">
        <v>122</v>
      </c>
      <c r="M12" s="91"/>
      <c r="N12" s="85" t="s">
        <v>34</v>
      </c>
      <c r="O12" s="85"/>
      <c r="P12" s="85" t="s">
        <v>69</v>
      </c>
      <c r="Q12" s="85"/>
      <c r="R12" s="85" t="s">
        <v>190</v>
      </c>
      <c r="S12" s="85"/>
      <c r="T12" s="85" t="s">
        <v>123</v>
      </c>
      <c r="U12" s="85"/>
      <c r="V12" s="85" t="s">
        <v>100</v>
      </c>
    </row>
    <row r="13" spans="1:22" s="82" customFormat="1" ht="16.5" customHeight="1" x14ac:dyDescent="0.45">
      <c r="A13" s="86"/>
      <c r="B13" s="152"/>
      <c r="D13" s="99" t="s">
        <v>72</v>
      </c>
      <c r="E13" s="84"/>
      <c r="F13" s="99" t="s">
        <v>72</v>
      </c>
      <c r="G13" s="84"/>
      <c r="H13" s="99" t="s">
        <v>72</v>
      </c>
      <c r="I13" s="84"/>
      <c r="J13" s="99" t="s">
        <v>72</v>
      </c>
      <c r="K13" s="84"/>
      <c r="L13" s="99" t="s">
        <v>72</v>
      </c>
      <c r="M13" s="85"/>
      <c r="N13" s="99" t="s">
        <v>72</v>
      </c>
      <c r="O13" s="85"/>
      <c r="P13" s="99" t="s">
        <v>72</v>
      </c>
      <c r="Q13" s="85"/>
      <c r="R13" s="99" t="s">
        <v>72</v>
      </c>
      <c r="S13" s="85"/>
      <c r="T13" s="99" t="s">
        <v>72</v>
      </c>
      <c r="U13" s="85"/>
      <c r="V13" s="99" t="s">
        <v>72</v>
      </c>
    </row>
    <row r="14" spans="1:22" s="82" customFormat="1" ht="16.5" customHeight="1" x14ac:dyDescent="0.45">
      <c r="A14" s="86"/>
      <c r="B14" s="152"/>
      <c r="D14" s="157"/>
      <c r="E14" s="84"/>
      <c r="F14" s="157"/>
      <c r="G14" s="84"/>
      <c r="H14" s="157"/>
      <c r="I14" s="84"/>
      <c r="J14" s="157"/>
      <c r="K14" s="84"/>
      <c r="L14" s="157"/>
      <c r="M14" s="85"/>
      <c r="N14" s="157"/>
      <c r="O14" s="85"/>
      <c r="P14" s="157"/>
      <c r="Q14" s="85"/>
      <c r="R14" s="157"/>
      <c r="S14" s="85"/>
      <c r="T14" s="157"/>
      <c r="U14" s="85"/>
      <c r="V14" s="157"/>
    </row>
    <row r="15" spans="1:22" s="82" customFormat="1" ht="16.5" customHeight="1" x14ac:dyDescent="0.45">
      <c r="A15" s="156" t="s">
        <v>231</v>
      </c>
      <c r="B15" s="152"/>
      <c r="D15" s="142">
        <v>6853719</v>
      </c>
      <c r="E15" s="84"/>
      <c r="F15" s="142">
        <v>10761525</v>
      </c>
      <c r="G15" s="84"/>
      <c r="H15" s="142">
        <v>-2931610</v>
      </c>
      <c r="I15" s="84"/>
      <c r="J15" s="142">
        <v>285443</v>
      </c>
      <c r="K15" s="84"/>
      <c r="L15" s="142">
        <v>116643</v>
      </c>
      <c r="M15" s="94"/>
      <c r="N15" s="142">
        <v>-912202</v>
      </c>
      <c r="O15" s="93"/>
      <c r="P15" s="142">
        <v>0</v>
      </c>
      <c r="Q15" s="94"/>
      <c r="R15" s="142">
        <v>0</v>
      </c>
      <c r="S15" s="94"/>
      <c r="T15" s="142">
        <v>0</v>
      </c>
      <c r="U15" s="94"/>
      <c r="V15" s="187">
        <f>SUM(T15,N15,L15,J15,H15,F15,D15)</f>
        <v>14173518</v>
      </c>
    </row>
    <row r="16" spans="1:22" s="82" customFormat="1" ht="16.5" customHeight="1" x14ac:dyDescent="0.45">
      <c r="A16" s="82" t="s">
        <v>279</v>
      </c>
      <c r="B16" s="95"/>
      <c r="C16" s="86"/>
      <c r="D16" s="149"/>
      <c r="E16" s="84"/>
      <c r="F16" s="149"/>
      <c r="G16" s="84"/>
      <c r="H16" s="149"/>
      <c r="I16" s="84"/>
      <c r="J16" s="149"/>
      <c r="K16" s="84"/>
      <c r="L16" s="149"/>
      <c r="N16" s="149"/>
      <c r="P16" s="149"/>
      <c r="R16" s="149"/>
      <c r="T16" s="149"/>
      <c r="V16" s="149"/>
    </row>
    <row r="17" spans="1:22" s="82" customFormat="1" ht="16.5" customHeight="1" x14ac:dyDescent="0.45">
      <c r="A17" s="82" t="s">
        <v>210</v>
      </c>
      <c r="B17" s="95"/>
      <c r="C17" s="86"/>
      <c r="D17" s="187">
        <v>0</v>
      </c>
      <c r="E17" s="84"/>
      <c r="F17" s="187">
        <v>0</v>
      </c>
      <c r="G17" s="84"/>
      <c r="H17" s="187">
        <v>0</v>
      </c>
      <c r="I17" s="84"/>
      <c r="J17" s="187">
        <v>0</v>
      </c>
      <c r="K17" s="84"/>
      <c r="L17" s="187">
        <v>0</v>
      </c>
      <c r="M17" s="153"/>
      <c r="N17" s="187">
        <v>-381816</v>
      </c>
      <c r="O17" s="153"/>
      <c r="P17" s="187">
        <v>0</v>
      </c>
      <c r="Q17" s="153"/>
      <c r="R17" s="187">
        <v>0</v>
      </c>
      <c r="S17" s="153"/>
      <c r="T17" s="142">
        <f>SUM(R17,P17)</f>
        <v>0</v>
      </c>
      <c r="U17" s="153"/>
      <c r="V17" s="187">
        <f>SUM(T17,N17,L17,J17,H17,F17,D17)</f>
        <v>-381816</v>
      </c>
    </row>
    <row r="18" spans="1:22" s="82" customFormat="1" ht="16.5" customHeight="1" x14ac:dyDescent="0.45">
      <c r="A18" s="82" t="s">
        <v>95</v>
      </c>
      <c r="B18" s="95"/>
      <c r="C18" s="95"/>
      <c r="D18" s="188">
        <v>0</v>
      </c>
      <c r="E18" s="84"/>
      <c r="F18" s="188">
        <v>0</v>
      </c>
      <c r="G18" s="84"/>
      <c r="H18" s="188">
        <v>0</v>
      </c>
      <c r="I18" s="84"/>
      <c r="J18" s="188">
        <v>2302</v>
      </c>
      <c r="K18" s="84"/>
      <c r="L18" s="188">
        <v>0</v>
      </c>
      <c r="M18" s="190"/>
      <c r="N18" s="188">
        <v>0</v>
      </c>
      <c r="O18" s="190"/>
      <c r="P18" s="188">
        <v>0</v>
      </c>
      <c r="Q18" s="190"/>
      <c r="R18" s="188">
        <v>0</v>
      </c>
      <c r="S18" s="190"/>
      <c r="T18" s="155">
        <v>0</v>
      </c>
      <c r="U18" s="190"/>
      <c r="V18" s="188">
        <f>SUM(T18,N18,L18,J18,H18,F18,D18)</f>
        <v>2302</v>
      </c>
    </row>
    <row r="19" spans="1:22" s="82" customFormat="1" ht="16.5" customHeight="1" x14ac:dyDescent="0.45">
      <c r="A19" s="92"/>
      <c r="B19" s="95"/>
      <c r="C19" s="86"/>
      <c r="D19" s="142"/>
      <c r="E19" s="84"/>
      <c r="F19" s="142"/>
      <c r="G19" s="84"/>
      <c r="H19" s="143"/>
      <c r="I19" s="84"/>
      <c r="J19" s="143"/>
      <c r="K19" s="84"/>
      <c r="L19" s="142"/>
      <c r="M19" s="94"/>
      <c r="N19" s="142"/>
      <c r="O19" s="93"/>
      <c r="P19" s="142"/>
      <c r="Q19" s="94"/>
      <c r="R19" s="142"/>
      <c r="S19" s="94"/>
      <c r="T19" s="142"/>
      <c r="U19" s="94"/>
      <c r="V19" s="142"/>
    </row>
    <row r="20" spans="1:22" s="82" customFormat="1" ht="16.5" customHeight="1" thickBot="1" x14ac:dyDescent="0.5">
      <c r="A20" s="92" t="s">
        <v>301</v>
      </c>
      <c r="B20" s="86"/>
      <c r="C20" s="86"/>
      <c r="D20" s="144">
        <f>SUM(D15:D18)</f>
        <v>6853719</v>
      </c>
      <c r="E20" s="84"/>
      <c r="F20" s="144">
        <f>SUM(F15:F18)</f>
        <v>10761525</v>
      </c>
      <c r="G20" s="84"/>
      <c r="H20" s="144">
        <f>SUM(H15:H18)</f>
        <v>-2931610</v>
      </c>
      <c r="I20" s="84"/>
      <c r="J20" s="144">
        <f>SUM(J15:J18)</f>
        <v>287745</v>
      </c>
      <c r="K20" s="84"/>
      <c r="L20" s="144">
        <f>SUM(L15:L18)</f>
        <v>116643</v>
      </c>
      <c r="M20" s="94"/>
      <c r="N20" s="144">
        <f>SUM(N15:N18)</f>
        <v>-1294018</v>
      </c>
      <c r="O20" s="94"/>
      <c r="P20" s="144">
        <f>SUM(P15:P18)</f>
        <v>0</v>
      </c>
      <c r="Q20" s="94"/>
      <c r="R20" s="144">
        <f>SUM(R15:R18)</f>
        <v>0</v>
      </c>
      <c r="S20" s="94"/>
      <c r="T20" s="144">
        <f>SUM(T15:T18)</f>
        <v>0</v>
      </c>
      <c r="U20" s="94"/>
      <c r="V20" s="144">
        <f>SUM(V15:V18)</f>
        <v>13794004</v>
      </c>
    </row>
    <row r="21" spans="1:22" s="82" customFormat="1" ht="16.5" customHeight="1" thickTop="1" x14ac:dyDescent="0.45">
      <c r="A21" s="86"/>
      <c r="B21" s="152"/>
      <c r="D21" s="227"/>
      <c r="E21" s="84"/>
      <c r="F21" s="227"/>
      <c r="G21" s="84"/>
      <c r="H21" s="227"/>
      <c r="I21" s="84"/>
      <c r="J21" s="227"/>
      <c r="K21" s="84"/>
      <c r="L21" s="227"/>
      <c r="M21" s="85"/>
      <c r="N21" s="227"/>
      <c r="O21" s="85"/>
      <c r="P21" s="227"/>
      <c r="Q21" s="85"/>
      <c r="R21" s="227"/>
      <c r="S21" s="85"/>
      <c r="T21" s="227"/>
      <c r="U21" s="85"/>
      <c r="V21" s="227"/>
    </row>
    <row r="22" spans="1:22" s="82" customFormat="1" ht="16.5" customHeight="1" x14ac:dyDescent="0.45">
      <c r="A22" s="156" t="s">
        <v>186</v>
      </c>
      <c r="B22" s="152"/>
    </row>
    <row r="23" spans="1:22" s="82" customFormat="1" ht="16.5" customHeight="1" x14ac:dyDescent="0.45">
      <c r="A23" s="156" t="s">
        <v>207</v>
      </c>
      <c r="B23" s="152"/>
      <c r="D23" s="89">
        <v>6853719</v>
      </c>
      <c r="E23" s="90"/>
      <c r="F23" s="89">
        <v>10761525</v>
      </c>
      <c r="G23" s="90"/>
      <c r="H23" s="89">
        <v>-2931610</v>
      </c>
      <c r="I23" s="90"/>
      <c r="J23" s="89">
        <v>269837</v>
      </c>
      <c r="K23" s="90"/>
      <c r="L23" s="89">
        <v>93637</v>
      </c>
      <c r="M23" s="90"/>
      <c r="N23" s="89">
        <v>1372661</v>
      </c>
      <c r="O23" s="89"/>
      <c r="P23" s="89">
        <v>201</v>
      </c>
      <c r="Q23" s="90"/>
      <c r="R23" s="89">
        <v>0</v>
      </c>
      <c r="S23" s="90"/>
      <c r="T23" s="89">
        <f>SUM(R23,P23)</f>
        <v>201</v>
      </c>
      <c r="U23" s="90"/>
      <c r="V23" s="193">
        <f>SUM(T23,N23,L23,J23,H23,F23,D23)</f>
        <v>16419970</v>
      </c>
    </row>
    <row r="24" spans="1:22" s="82" customFormat="1" ht="16.5" customHeight="1" x14ac:dyDescent="0.45">
      <c r="A24" s="86" t="s">
        <v>202</v>
      </c>
      <c r="B24" s="158"/>
      <c r="D24" s="96">
        <v>0</v>
      </c>
      <c r="E24" s="90"/>
      <c r="F24" s="96">
        <v>0</v>
      </c>
      <c r="G24" s="90"/>
      <c r="H24" s="96">
        <v>0</v>
      </c>
      <c r="I24" s="90"/>
      <c r="J24" s="96">
        <v>0</v>
      </c>
      <c r="K24" s="90"/>
      <c r="L24" s="96">
        <v>0</v>
      </c>
      <c r="M24" s="90"/>
      <c r="N24" s="96">
        <v>-39342</v>
      </c>
      <c r="O24" s="89"/>
      <c r="P24" s="96">
        <v>-201</v>
      </c>
      <c r="Q24" s="90"/>
      <c r="R24" s="96">
        <v>-51620</v>
      </c>
      <c r="S24" s="90"/>
      <c r="T24" s="96">
        <v>-51821</v>
      </c>
      <c r="U24" s="90"/>
      <c r="V24" s="194">
        <f>SUM(T24,N24,L24,J24,H24,F24,D24)</f>
        <v>-91163</v>
      </c>
    </row>
    <row r="25" spans="1:22" s="82" customFormat="1" ht="16.5" customHeight="1" x14ac:dyDescent="0.45">
      <c r="A25" s="86"/>
      <c r="B25" s="158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89"/>
      <c r="P25" s="90"/>
      <c r="Q25" s="90"/>
      <c r="R25" s="90"/>
      <c r="S25" s="90"/>
      <c r="T25" s="90"/>
      <c r="U25" s="90"/>
      <c r="V25" s="190"/>
    </row>
    <row r="26" spans="1:22" s="82" customFormat="1" ht="16.5" customHeight="1" x14ac:dyDescent="0.45">
      <c r="A26" s="92" t="s">
        <v>181</v>
      </c>
      <c r="B26" s="95"/>
      <c r="C26" s="87"/>
      <c r="D26" s="89"/>
      <c r="E26" s="90"/>
      <c r="F26" s="89"/>
      <c r="G26" s="90"/>
      <c r="H26" s="89"/>
      <c r="I26" s="90"/>
      <c r="J26" s="89"/>
      <c r="K26" s="90"/>
      <c r="L26" s="89"/>
      <c r="M26" s="90"/>
      <c r="N26" s="89"/>
      <c r="O26" s="89"/>
      <c r="P26" s="89"/>
      <c r="Q26" s="90"/>
      <c r="R26" s="89"/>
      <c r="S26" s="90"/>
      <c r="T26" s="89"/>
      <c r="U26" s="90"/>
      <c r="V26" s="89"/>
    </row>
    <row r="27" spans="1:22" s="82" customFormat="1" ht="16.5" customHeight="1" x14ac:dyDescent="0.45">
      <c r="A27" s="92" t="s">
        <v>196</v>
      </c>
      <c r="B27" s="95"/>
      <c r="C27" s="87"/>
      <c r="D27" s="193">
        <f>SUM(D23:D26)</f>
        <v>6853719</v>
      </c>
      <c r="E27" s="193"/>
      <c r="F27" s="193">
        <f>SUM(F23:F26)</f>
        <v>10761525</v>
      </c>
      <c r="G27" s="193"/>
      <c r="H27" s="193">
        <f>SUM(H23:H26)</f>
        <v>-2931610</v>
      </c>
      <c r="I27" s="193"/>
      <c r="J27" s="193">
        <f>SUM(J23:J26)</f>
        <v>269837</v>
      </c>
      <c r="K27" s="193"/>
      <c r="L27" s="193">
        <f>SUM(L23:L26)</f>
        <v>93637</v>
      </c>
      <c r="M27" s="193"/>
      <c r="N27" s="193">
        <f>SUM(N23:N26)</f>
        <v>1333319</v>
      </c>
      <c r="O27" s="193"/>
      <c r="P27" s="193">
        <f>SUM(P23:P26)</f>
        <v>0</v>
      </c>
      <c r="Q27" s="193"/>
      <c r="R27" s="193">
        <f>SUM(R23:R26)</f>
        <v>-51620</v>
      </c>
      <c r="S27" s="193"/>
      <c r="T27" s="193">
        <f>SUM(T23:T26)</f>
        <v>-51620</v>
      </c>
      <c r="U27" s="193"/>
      <c r="V27" s="193">
        <f>SUM(V23:V26)</f>
        <v>16328807</v>
      </c>
    </row>
    <row r="28" spans="1:22" s="82" customFormat="1" ht="16.5" customHeight="1" x14ac:dyDescent="0.45">
      <c r="A28" s="82" t="s">
        <v>209</v>
      </c>
      <c r="B28" s="95"/>
      <c r="C28" s="86"/>
    </row>
    <row r="29" spans="1:22" s="82" customFormat="1" ht="16.5" customHeight="1" x14ac:dyDescent="0.45">
      <c r="A29" s="82" t="s">
        <v>210</v>
      </c>
      <c r="B29" s="95"/>
      <c r="C29" s="86"/>
      <c r="D29" s="193">
        <v>0</v>
      </c>
      <c r="E29" s="195"/>
      <c r="F29" s="193">
        <v>0</v>
      </c>
      <c r="G29" s="195"/>
      <c r="H29" s="193">
        <v>0</v>
      </c>
      <c r="I29" s="195"/>
      <c r="J29" s="193">
        <v>0</v>
      </c>
      <c r="K29" s="195"/>
      <c r="L29" s="193">
        <v>0</v>
      </c>
      <c r="M29" s="195"/>
      <c r="N29" s="193">
        <v>-387686</v>
      </c>
      <c r="O29" s="195"/>
      <c r="P29" s="193">
        <v>0</v>
      </c>
      <c r="Q29" s="195"/>
      <c r="R29" s="193">
        <v>51620</v>
      </c>
      <c r="S29" s="195"/>
      <c r="T29" s="89">
        <f>SUM(R29,P29)</f>
        <v>51620</v>
      </c>
      <c r="U29" s="195"/>
      <c r="V29" s="193">
        <f>SUM(T29,N29,L29,J29,H29,F29,D29)</f>
        <v>-336066</v>
      </c>
    </row>
    <row r="30" spans="1:22" s="82" customFormat="1" ht="16.5" customHeight="1" x14ac:dyDescent="0.45">
      <c r="A30" s="82" t="s">
        <v>259</v>
      </c>
      <c r="B30" s="95"/>
      <c r="C30" s="86"/>
      <c r="D30" s="193">
        <v>0</v>
      </c>
      <c r="E30" s="195"/>
      <c r="F30" s="193">
        <v>0</v>
      </c>
      <c r="G30" s="195"/>
      <c r="H30" s="193">
        <v>0</v>
      </c>
      <c r="I30" s="195"/>
      <c r="J30" s="193">
        <v>0</v>
      </c>
      <c r="K30" s="195"/>
      <c r="L30" s="193">
        <v>0</v>
      </c>
      <c r="M30" s="195"/>
      <c r="N30" s="193">
        <v>-308417</v>
      </c>
      <c r="O30" s="195"/>
      <c r="P30" s="193">
        <v>0</v>
      </c>
      <c r="Q30" s="195"/>
      <c r="R30" s="193">
        <v>0</v>
      </c>
      <c r="S30" s="195"/>
      <c r="T30" s="89">
        <f>SUM(R30,P30)</f>
        <v>0</v>
      </c>
      <c r="U30" s="195"/>
      <c r="V30" s="193">
        <f>SUM(T30,N30,L30,J30,H30,F30,D30)</f>
        <v>-308417</v>
      </c>
    </row>
    <row r="31" spans="1:22" s="82" customFormat="1" ht="16.5" customHeight="1" x14ac:dyDescent="0.45">
      <c r="A31" s="82" t="s">
        <v>260</v>
      </c>
      <c r="B31" s="95"/>
      <c r="C31" s="86"/>
      <c r="D31" s="193">
        <v>0</v>
      </c>
      <c r="E31" s="195"/>
      <c r="F31" s="193">
        <v>0</v>
      </c>
      <c r="G31" s="195"/>
      <c r="H31" s="193">
        <v>0</v>
      </c>
      <c r="I31" s="195"/>
      <c r="J31" s="193">
        <v>0</v>
      </c>
      <c r="K31" s="195"/>
      <c r="L31" s="193">
        <v>23006</v>
      </c>
      <c r="M31" s="195"/>
      <c r="N31" s="193">
        <v>-23006</v>
      </c>
      <c r="O31" s="195"/>
      <c r="P31" s="193">
        <v>0</v>
      </c>
      <c r="Q31" s="195"/>
      <c r="R31" s="193">
        <v>0</v>
      </c>
      <c r="S31" s="195"/>
      <c r="T31" s="89">
        <f>SUM(R31,P31)</f>
        <v>0</v>
      </c>
      <c r="U31" s="195"/>
      <c r="V31" s="193">
        <f>SUM(T31,N31,L31,J31,H31,F31,D31)</f>
        <v>0</v>
      </c>
    </row>
    <row r="32" spans="1:22" s="82" customFormat="1" ht="16.5" customHeight="1" x14ac:dyDescent="0.45">
      <c r="A32" s="82" t="s">
        <v>95</v>
      </c>
      <c r="B32" s="95"/>
      <c r="C32" s="95"/>
      <c r="D32" s="194">
        <v>0</v>
      </c>
      <c r="E32" s="189"/>
      <c r="F32" s="194">
        <v>0</v>
      </c>
      <c r="G32" s="189"/>
      <c r="H32" s="194">
        <v>0</v>
      </c>
      <c r="I32" s="189"/>
      <c r="J32" s="194">
        <v>13304</v>
      </c>
      <c r="K32" s="189"/>
      <c r="L32" s="194">
        <v>0</v>
      </c>
      <c r="M32" s="190"/>
      <c r="N32" s="194">
        <v>0</v>
      </c>
      <c r="O32" s="190"/>
      <c r="P32" s="194">
        <v>0</v>
      </c>
      <c r="Q32" s="190"/>
      <c r="R32" s="194">
        <v>0</v>
      </c>
      <c r="S32" s="190"/>
      <c r="T32" s="96">
        <f>SUM(R32,P32)</f>
        <v>0</v>
      </c>
      <c r="U32" s="190"/>
      <c r="V32" s="194">
        <f>SUM(T32,N32,L32,J32,H32,F32,D32)</f>
        <v>13304</v>
      </c>
    </row>
    <row r="33" spans="1:22" s="82" customFormat="1" ht="16.5" customHeight="1" x14ac:dyDescent="0.45">
      <c r="A33" s="92"/>
      <c r="B33" s="95"/>
      <c r="C33" s="86"/>
      <c r="D33" s="89"/>
      <c r="E33" s="90"/>
      <c r="F33" s="89"/>
      <c r="G33" s="90"/>
      <c r="H33" s="90"/>
      <c r="I33" s="90"/>
      <c r="J33" s="90"/>
      <c r="K33" s="90"/>
      <c r="L33" s="89"/>
      <c r="M33" s="90"/>
      <c r="N33" s="89"/>
      <c r="O33" s="89"/>
      <c r="P33" s="89"/>
      <c r="Q33" s="90"/>
      <c r="R33" s="89"/>
      <c r="S33" s="90"/>
      <c r="T33" s="89"/>
      <c r="U33" s="90"/>
      <c r="V33" s="89"/>
    </row>
    <row r="34" spans="1:22" s="82" customFormat="1" ht="16.5" customHeight="1" thickBot="1" x14ac:dyDescent="0.5">
      <c r="A34" s="92" t="s">
        <v>302</v>
      </c>
      <c r="B34" s="86"/>
      <c r="C34" s="86"/>
      <c r="D34" s="196">
        <f>SUM(D27:D32)</f>
        <v>6853719</v>
      </c>
      <c r="E34" s="90"/>
      <c r="F34" s="196">
        <f>SUM(F27:F32)</f>
        <v>10761525</v>
      </c>
      <c r="G34" s="90"/>
      <c r="H34" s="196">
        <f>SUM(H27:H32)</f>
        <v>-2931610</v>
      </c>
      <c r="I34" s="90"/>
      <c r="J34" s="196">
        <f>SUM(J27:J32)</f>
        <v>283141</v>
      </c>
      <c r="K34" s="90"/>
      <c r="L34" s="196">
        <f>SUM(L27:L32)</f>
        <v>116643</v>
      </c>
      <c r="M34" s="90"/>
      <c r="N34" s="196">
        <f>SUM(N27:N32)</f>
        <v>614210</v>
      </c>
      <c r="O34" s="90"/>
      <c r="P34" s="196">
        <f>SUM(P27:P32)</f>
        <v>0</v>
      </c>
      <c r="Q34" s="90"/>
      <c r="R34" s="196">
        <f>SUM(R27:R32)</f>
        <v>0</v>
      </c>
      <c r="S34" s="90"/>
      <c r="T34" s="196">
        <f>SUM(T27:T32)</f>
        <v>0</v>
      </c>
      <c r="U34" s="90"/>
      <c r="V34" s="196">
        <f>SUM(V27:V32)</f>
        <v>15697628</v>
      </c>
    </row>
    <row r="35" spans="1:22" ht="20.25" customHeight="1" thickTop="1" x14ac:dyDescent="0.45"/>
    <row r="36" spans="1:22" ht="21.95" customHeight="1" x14ac:dyDescent="0.45">
      <c r="A36" s="63" t="s">
        <v>175</v>
      </c>
      <c r="B36" s="63"/>
      <c r="C36" s="205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</row>
  </sheetData>
  <mergeCells count="4">
    <mergeCell ref="D6:V6"/>
    <mergeCell ref="L10:N10"/>
    <mergeCell ref="P8:R8"/>
    <mergeCell ref="P7:T7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N64971"/>
  <sheetViews>
    <sheetView topLeftCell="A185" zoomScaleNormal="100" zoomScaleSheetLayoutView="90" workbookViewId="0">
      <selection activeCell="T199" sqref="T199:T200"/>
    </sheetView>
  </sheetViews>
  <sheetFormatPr defaultColWidth="9.33203125" defaultRowHeight="16.5" customHeight="1" x14ac:dyDescent="0.45"/>
  <cols>
    <col min="1" max="4" width="1.33203125" style="46" customWidth="1"/>
    <col min="5" max="5" width="66.5" style="46" customWidth="1"/>
    <col min="6" max="6" width="6" style="47" customWidth="1"/>
    <col min="7" max="7" width="0.5" style="47" customWidth="1"/>
    <col min="8" max="8" width="13.83203125" style="98" customWidth="1"/>
    <col min="9" max="9" width="0.6640625" style="98" customWidth="1"/>
    <col min="10" max="10" width="13.83203125" style="98" customWidth="1"/>
    <col min="11" max="11" width="0.5" style="98" customWidth="1"/>
    <col min="12" max="12" width="13.83203125" style="98" customWidth="1"/>
    <col min="13" max="13" width="0.5" style="98" customWidth="1"/>
    <col min="14" max="14" width="13.83203125" style="98" customWidth="1"/>
    <col min="15" max="16384" width="9.33203125" style="46"/>
  </cols>
  <sheetData>
    <row r="1" spans="1:14" ht="16.5" customHeight="1" x14ac:dyDescent="0.45">
      <c r="A1" s="59" t="s">
        <v>49</v>
      </c>
      <c r="B1" s="59"/>
      <c r="C1" s="59"/>
      <c r="D1" s="59"/>
      <c r="E1" s="60"/>
      <c r="F1" s="61"/>
      <c r="G1" s="61"/>
      <c r="H1" s="213"/>
      <c r="I1" s="213"/>
      <c r="J1" s="213"/>
      <c r="K1" s="213"/>
      <c r="L1" s="213"/>
      <c r="M1" s="213"/>
      <c r="N1" s="213"/>
    </row>
    <row r="2" spans="1:14" s="42" customFormat="1" ht="16.5" customHeight="1" x14ac:dyDescent="0.45">
      <c r="A2" s="41" t="s">
        <v>42</v>
      </c>
      <c r="B2" s="41"/>
      <c r="C2" s="41"/>
      <c r="D2" s="41"/>
      <c r="F2" s="43"/>
      <c r="G2" s="43"/>
      <c r="H2" s="21"/>
      <c r="I2" s="21"/>
      <c r="J2" s="21"/>
      <c r="K2" s="21"/>
      <c r="L2" s="21"/>
      <c r="M2" s="21"/>
      <c r="N2" s="21"/>
    </row>
    <row r="3" spans="1:14" ht="16.5" customHeight="1" x14ac:dyDescent="0.45">
      <c r="A3" s="62" t="str">
        <f>+'10 change company'!A3</f>
        <v>For the nine-month period ended 30 September 2021</v>
      </c>
      <c r="B3" s="62"/>
      <c r="C3" s="62"/>
      <c r="D3" s="62"/>
      <c r="E3" s="63"/>
      <c r="F3" s="64"/>
      <c r="G3" s="64"/>
      <c r="H3" s="97"/>
      <c r="I3" s="97"/>
      <c r="J3" s="97"/>
      <c r="K3" s="97"/>
      <c r="L3" s="97"/>
      <c r="M3" s="97"/>
      <c r="N3" s="97"/>
    </row>
    <row r="4" spans="1:14" s="42" customFormat="1" ht="12" x14ac:dyDescent="0.45">
      <c r="F4" s="43"/>
      <c r="G4" s="43"/>
      <c r="H4" s="109"/>
      <c r="I4" s="21"/>
      <c r="J4" s="109"/>
      <c r="K4" s="21"/>
      <c r="L4" s="109"/>
      <c r="M4" s="21"/>
      <c r="N4" s="109"/>
    </row>
    <row r="5" spans="1:14" s="42" customFormat="1" ht="12" x14ac:dyDescent="0.45">
      <c r="F5" s="43"/>
      <c r="G5" s="43"/>
      <c r="H5" s="109"/>
      <c r="I5" s="21"/>
      <c r="J5" s="109"/>
      <c r="K5" s="21"/>
      <c r="L5" s="109"/>
      <c r="M5" s="21"/>
      <c r="N5" s="109"/>
    </row>
    <row r="6" spans="1:14" ht="14.65" customHeight="1" x14ac:dyDescent="0.45">
      <c r="A6" s="41"/>
      <c r="B6" s="41"/>
      <c r="C6" s="41"/>
      <c r="D6" s="41"/>
      <c r="E6" s="42"/>
      <c r="F6" s="43"/>
      <c r="G6" s="43"/>
      <c r="H6" s="249" t="s">
        <v>151</v>
      </c>
      <c r="I6" s="249"/>
      <c r="J6" s="249"/>
      <c r="K6" s="102"/>
      <c r="L6" s="249" t="s">
        <v>102</v>
      </c>
      <c r="M6" s="249"/>
      <c r="N6" s="249"/>
    </row>
    <row r="7" spans="1:14" ht="14.65" customHeight="1" x14ac:dyDescent="0.45">
      <c r="A7" s="41"/>
      <c r="B7" s="41"/>
      <c r="C7" s="41"/>
      <c r="D7" s="41"/>
      <c r="E7" s="42"/>
      <c r="F7" s="43"/>
      <c r="G7" s="43"/>
      <c r="H7" s="258" t="s">
        <v>152</v>
      </c>
      <c r="I7" s="258"/>
      <c r="J7" s="258"/>
      <c r="K7" s="214"/>
      <c r="L7" s="258" t="s">
        <v>152</v>
      </c>
      <c r="M7" s="258"/>
      <c r="N7" s="258"/>
    </row>
    <row r="8" spans="1:14" ht="14.65" customHeight="1" x14ac:dyDescent="0.45">
      <c r="A8" s="41"/>
      <c r="B8" s="41"/>
      <c r="C8" s="41"/>
      <c r="D8" s="41"/>
      <c r="E8" s="42"/>
      <c r="F8" s="43"/>
      <c r="G8" s="43"/>
      <c r="H8" s="103" t="s">
        <v>83</v>
      </c>
      <c r="I8" s="220"/>
      <c r="J8" s="103" t="s">
        <v>83</v>
      </c>
      <c r="K8" s="37"/>
      <c r="L8" s="103" t="s">
        <v>83</v>
      </c>
      <c r="M8" s="220"/>
      <c r="N8" s="103" t="s">
        <v>83</v>
      </c>
    </row>
    <row r="9" spans="1:14" ht="14.65" customHeight="1" x14ac:dyDescent="0.45">
      <c r="A9" s="45"/>
      <c r="B9" s="45"/>
      <c r="C9" s="45"/>
      <c r="D9" s="45"/>
      <c r="H9" s="215" t="s">
        <v>229</v>
      </c>
      <c r="I9" s="162"/>
      <c r="J9" s="215" t="s">
        <v>180</v>
      </c>
      <c r="L9" s="215" t="s">
        <v>229</v>
      </c>
      <c r="M9" s="162"/>
      <c r="N9" s="215" t="s">
        <v>180</v>
      </c>
    </row>
    <row r="10" spans="1:14" ht="14.65" customHeight="1" x14ac:dyDescent="0.45">
      <c r="A10" s="42"/>
      <c r="B10" s="42"/>
      <c r="C10" s="42"/>
      <c r="D10" s="42"/>
      <c r="E10" s="42"/>
      <c r="F10" s="44" t="s">
        <v>244</v>
      </c>
      <c r="G10" s="48"/>
      <c r="H10" s="105" t="s">
        <v>72</v>
      </c>
      <c r="I10" s="213"/>
      <c r="J10" s="105" t="s">
        <v>72</v>
      </c>
      <c r="K10" s="21"/>
      <c r="L10" s="105" t="s">
        <v>72</v>
      </c>
      <c r="M10" s="213"/>
      <c r="N10" s="105" t="s">
        <v>72</v>
      </c>
    </row>
    <row r="11" spans="1:14" ht="9.9499999999999993" customHeight="1" x14ac:dyDescent="0.45">
      <c r="A11" s="42"/>
      <c r="B11" s="42"/>
      <c r="C11" s="42"/>
      <c r="D11" s="42"/>
      <c r="E11" s="42"/>
      <c r="F11" s="48"/>
      <c r="G11" s="48"/>
      <c r="H11" s="125"/>
      <c r="I11" s="213"/>
      <c r="J11" s="103"/>
      <c r="K11" s="21"/>
      <c r="L11" s="125"/>
      <c r="M11" s="213"/>
      <c r="N11" s="103"/>
    </row>
    <row r="12" spans="1:14" ht="14.65" customHeight="1" x14ac:dyDescent="0.45">
      <c r="A12" s="45" t="s">
        <v>3</v>
      </c>
      <c r="F12" s="43"/>
      <c r="G12" s="43"/>
      <c r="H12" s="134"/>
      <c r="I12" s="21"/>
      <c r="J12" s="21"/>
      <c r="L12" s="209"/>
      <c r="M12" s="208"/>
      <c r="N12" s="208"/>
    </row>
    <row r="13" spans="1:14" ht="14.65" customHeight="1" x14ac:dyDescent="0.45">
      <c r="A13" s="46" t="s">
        <v>277</v>
      </c>
      <c r="F13" s="4"/>
      <c r="G13" s="4"/>
      <c r="H13" s="131">
        <v>-687409</v>
      </c>
      <c r="I13" s="35"/>
      <c r="J13" s="35">
        <v>-923463</v>
      </c>
      <c r="K13" s="35"/>
      <c r="L13" s="131">
        <v>-494072</v>
      </c>
      <c r="M13" s="35"/>
      <c r="N13" s="35">
        <v>-365368</v>
      </c>
    </row>
    <row r="14" spans="1:14" ht="14.65" customHeight="1" x14ac:dyDescent="0.45">
      <c r="A14" s="45" t="s">
        <v>223</v>
      </c>
      <c r="C14" s="45"/>
      <c r="D14" s="45"/>
      <c r="E14" s="45"/>
      <c r="H14" s="169"/>
      <c r="L14" s="169"/>
    </row>
    <row r="15" spans="1:14" ht="14.65" customHeight="1" x14ac:dyDescent="0.45">
      <c r="B15" s="45" t="s">
        <v>134</v>
      </c>
      <c r="C15" s="45"/>
      <c r="E15" s="45"/>
      <c r="F15" s="35"/>
      <c r="G15" s="35"/>
      <c r="H15" s="131"/>
      <c r="I15" s="35"/>
      <c r="J15" s="35"/>
      <c r="K15" s="35"/>
      <c r="L15" s="131"/>
      <c r="M15" s="35"/>
      <c r="N15" s="35"/>
    </row>
    <row r="16" spans="1:14" ht="14.65" customHeight="1" x14ac:dyDescent="0.45">
      <c r="B16" s="49" t="s">
        <v>77</v>
      </c>
      <c r="F16" s="58"/>
      <c r="G16" s="35"/>
      <c r="H16" s="131">
        <v>941713</v>
      </c>
      <c r="I16" s="35"/>
      <c r="J16" s="35">
        <v>844720</v>
      </c>
      <c r="K16" s="35"/>
      <c r="L16" s="131">
        <v>23652</v>
      </c>
      <c r="M16" s="35"/>
      <c r="N16" s="35">
        <v>24461</v>
      </c>
    </row>
    <row r="17" spans="1:14" s="42" customFormat="1" ht="14.65" customHeight="1" x14ac:dyDescent="0.45">
      <c r="A17" s="41"/>
      <c r="B17" s="49" t="s">
        <v>78</v>
      </c>
      <c r="F17" s="58"/>
      <c r="G17" s="35"/>
      <c r="H17" s="131">
        <v>1689</v>
      </c>
      <c r="I17" s="35"/>
      <c r="J17" s="35">
        <v>15849</v>
      </c>
      <c r="K17" s="35"/>
      <c r="L17" s="131">
        <v>18</v>
      </c>
      <c r="M17" s="35"/>
      <c r="N17" s="35">
        <v>0</v>
      </c>
    </row>
    <row r="18" spans="1:14" s="42" customFormat="1" ht="14.65" customHeight="1" x14ac:dyDescent="0.45">
      <c r="A18" s="41"/>
      <c r="B18" s="49" t="s">
        <v>282</v>
      </c>
      <c r="F18" s="58"/>
      <c r="G18" s="35"/>
      <c r="H18" s="131">
        <v>13083</v>
      </c>
      <c r="I18" s="35"/>
      <c r="J18" s="35">
        <v>0</v>
      </c>
      <c r="K18" s="35"/>
      <c r="L18" s="131">
        <v>0</v>
      </c>
      <c r="M18" s="35"/>
      <c r="N18" s="35">
        <v>0</v>
      </c>
    </row>
    <row r="19" spans="1:14" s="42" customFormat="1" ht="14.65" customHeight="1" x14ac:dyDescent="0.45">
      <c r="A19" s="41"/>
      <c r="B19" s="49" t="s">
        <v>242</v>
      </c>
      <c r="C19" s="49"/>
      <c r="D19" s="49"/>
      <c r="E19" s="46"/>
      <c r="F19" s="58"/>
      <c r="G19" s="35"/>
      <c r="H19" s="131">
        <v>-38976</v>
      </c>
      <c r="I19" s="35"/>
      <c r="J19" s="35">
        <v>137530</v>
      </c>
      <c r="K19" s="216"/>
      <c r="L19" s="131">
        <v>2777</v>
      </c>
      <c r="M19" s="216"/>
      <c r="N19" s="35">
        <v>0</v>
      </c>
    </row>
    <row r="20" spans="1:14" s="42" customFormat="1" ht="14.65" customHeight="1" x14ac:dyDescent="0.45">
      <c r="A20" s="41"/>
      <c r="B20" s="49" t="s">
        <v>314</v>
      </c>
      <c r="C20" s="49"/>
      <c r="D20" s="49"/>
      <c r="E20" s="46"/>
      <c r="F20" s="58"/>
      <c r="G20" s="35"/>
      <c r="H20" s="131"/>
      <c r="I20" s="35"/>
      <c r="J20" s="35"/>
      <c r="K20" s="216"/>
      <c r="L20" s="131"/>
      <c r="M20" s="216"/>
      <c r="N20" s="35"/>
    </row>
    <row r="21" spans="1:14" ht="14.65" customHeight="1" x14ac:dyDescent="0.45">
      <c r="C21" s="49" t="s">
        <v>248</v>
      </c>
      <c r="D21" s="49"/>
      <c r="F21" s="50"/>
      <c r="G21" s="35"/>
      <c r="H21" s="131">
        <v>298</v>
      </c>
      <c r="I21" s="35"/>
      <c r="J21" s="35">
        <v>-1958</v>
      </c>
      <c r="K21" s="35"/>
      <c r="L21" s="131">
        <v>0</v>
      </c>
      <c r="M21" s="35"/>
      <c r="N21" s="35">
        <v>-609</v>
      </c>
    </row>
    <row r="22" spans="1:14" ht="14.65" customHeight="1" x14ac:dyDescent="0.45">
      <c r="B22" s="49" t="s">
        <v>249</v>
      </c>
      <c r="C22" s="49"/>
      <c r="D22" s="49"/>
      <c r="F22" s="50"/>
      <c r="G22" s="35"/>
      <c r="H22" s="131"/>
      <c r="I22" s="35"/>
      <c r="J22" s="35"/>
      <c r="K22" s="35"/>
      <c r="L22" s="131"/>
      <c r="M22" s="35"/>
      <c r="N22" s="35"/>
    </row>
    <row r="23" spans="1:14" ht="14.65" customHeight="1" x14ac:dyDescent="0.45">
      <c r="C23" s="49" t="s">
        <v>250</v>
      </c>
      <c r="D23" s="49"/>
      <c r="F23" s="50"/>
      <c r="G23" s="35"/>
      <c r="H23" s="131">
        <v>-814</v>
      </c>
      <c r="I23" s="35"/>
      <c r="J23" s="35">
        <v>2965</v>
      </c>
      <c r="K23" s="35"/>
      <c r="L23" s="131">
        <v>0</v>
      </c>
      <c r="M23" s="35"/>
      <c r="N23" s="35">
        <v>252</v>
      </c>
    </row>
    <row r="24" spans="1:14" ht="14.65" customHeight="1" x14ac:dyDescent="0.45">
      <c r="B24" s="49" t="s">
        <v>315</v>
      </c>
      <c r="C24" s="49"/>
      <c r="F24" s="50"/>
      <c r="G24" s="35"/>
      <c r="H24" s="131">
        <v>13645</v>
      </c>
      <c r="I24" s="35"/>
      <c r="J24" s="35">
        <v>61056</v>
      </c>
      <c r="K24" s="35"/>
      <c r="L24" s="131">
        <v>0</v>
      </c>
      <c r="M24" s="35"/>
      <c r="N24" s="35">
        <v>0</v>
      </c>
    </row>
    <row r="25" spans="1:14" ht="14.65" customHeight="1" x14ac:dyDescent="0.45">
      <c r="B25" s="49" t="s">
        <v>262</v>
      </c>
      <c r="C25" s="49"/>
      <c r="F25" s="50"/>
      <c r="G25" s="35"/>
      <c r="H25" s="131">
        <v>0</v>
      </c>
      <c r="I25" s="35"/>
      <c r="J25" s="35">
        <v>140863</v>
      </c>
      <c r="K25" s="35"/>
      <c r="L25" s="131">
        <v>0</v>
      </c>
      <c r="M25" s="35"/>
      <c r="N25" s="35">
        <v>140863</v>
      </c>
    </row>
    <row r="26" spans="1:14" ht="14.65" customHeight="1" x14ac:dyDescent="0.45">
      <c r="B26" s="49" t="s">
        <v>293</v>
      </c>
      <c r="C26" s="49"/>
      <c r="F26" s="50"/>
      <c r="G26" s="35"/>
      <c r="H26" s="131">
        <v>0</v>
      </c>
      <c r="I26" s="35"/>
      <c r="J26" s="35">
        <v>-181992</v>
      </c>
      <c r="K26" s="35"/>
      <c r="L26" s="131">
        <v>0</v>
      </c>
      <c r="M26" s="35"/>
      <c r="N26" s="35">
        <v>-181992</v>
      </c>
    </row>
    <row r="27" spans="1:14" ht="14.65" customHeight="1" x14ac:dyDescent="0.45">
      <c r="B27" s="49" t="s">
        <v>168</v>
      </c>
      <c r="C27" s="49"/>
      <c r="F27" s="50"/>
      <c r="G27" s="35"/>
      <c r="H27" s="131">
        <v>-55</v>
      </c>
      <c r="I27" s="35"/>
      <c r="J27" s="35">
        <v>1172</v>
      </c>
      <c r="K27" s="35"/>
      <c r="L27" s="131">
        <v>-55</v>
      </c>
      <c r="M27" s="35"/>
      <c r="N27" s="35">
        <v>0</v>
      </c>
    </row>
    <row r="28" spans="1:14" ht="14.65" customHeight="1" x14ac:dyDescent="0.45">
      <c r="B28" s="46" t="s">
        <v>283</v>
      </c>
      <c r="C28" s="49"/>
      <c r="F28" s="50"/>
      <c r="G28" s="35"/>
      <c r="H28" s="131">
        <v>0</v>
      </c>
      <c r="I28" s="35"/>
      <c r="J28" s="35">
        <v>-95330</v>
      </c>
      <c r="K28" s="35"/>
      <c r="L28" s="131">
        <v>0</v>
      </c>
      <c r="M28" s="35"/>
      <c r="N28" s="35">
        <v>0</v>
      </c>
    </row>
    <row r="29" spans="1:14" ht="14.65" customHeight="1" x14ac:dyDescent="0.45">
      <c r="B29" s="46" t="s">
        <v>288</v>
      </c>
      <c r="C29" s="49"/>
      <c r="F29" s="50"/>
      <c r="G29" s="35"/>
      <c r="H29" s="131"/>
      <c r="I29" s="35"/>
      <c r="J29" s="35"/>
      <c r="K29" s="35"/>
      <c r="L29" s="131"/>
      <c r="M29" s="35"/>
      <c r="N29" s="35"/>
    </row>
    <row r="30" spans="1:14" ht="14.65" customHeight="1" x14ac:dyDescent="0.45">
      <c r="C30" s="46" t="s">
        <v>287</v>
      </c>
      <c r="F30" s="50"/>
      <c r="G30" s="35"/>
      <c r="H30" s="131">
        <v>20228</v>
      </c>
      <c r="I30" s="35"/>
      <c r="J30" s="35">
        <v>0</v>
      </c>
      <c r="K30" s="35"/>
      <c r="L30" s="131">
        <v>0</v>
      </c>
      <c r="M30" s="35"/>
      <c r="N30" s="35">
        <v>0</v>
      </c>
    </row>
    <row r="31" spans="1:14" ht="14.65" customHeight="1" x14ac:dyDescent="0.45">
      <c r="B31" s="46" t="s">
        <v>225</v>
      </c>
      <c r="C31" s="49"/>
      <c r="F31" s="50"/>
      <c r="G31" s="35"/>
      <c r="H31" s="131">
        <v>-24105</v>
      </c>
      <c r="I31" s="35"/>
      <c r="J31" s="35">
        <v>14026</v>
      </c>
      <c r="K31" s="35"/>
      <c r="L31" s="131">
        <v>-2758</v>
      </c>
      <c r="M31" s="35"/>
      <c r="N31" s="35">
        <v>788</v>
      </c>
    </row>
    <row r="32" spans="1:14" ht="14.65" customHeight="1" x14ac:dyDescent="0.45">
      <c r="B32" s="46" t="s">
        <v>243</v>
      </c>
      <c r="C32" s="49"/>
      <c r="F32" s="50">
        <v>11</v>
      </c>
      <c r="G32" s="35"/>
      <c r="H32" s="131">
        <v>-102274</v>
      </c>
      <c r="I32" s="35"/>
      <c r="J32" s="35">
        <v>0</v>
      </c>
      <c r="K32" s="35"/>
      <c r="L32" s="131">
        <v>0</v>
      </c>
      <c r="M32" s="35"/>
      <c r="N32" s="35">
        <v>0</v>
      </c>
    </row>
    <row r="33" spans="1:14" ht="14.65" customHeight="1" x14ac:dyDescent="0.45">
      <c r="B33" s="46" t="s">
        <v>198</v>
      </c>
      <c r="C33" s="49"/>
      <c r="F33" s="50"/>
      <c r="G33" s="35"/>
      <c r="H33" s="131"/>
      <c r="I33" s="35"/>
      <c r="J33" s="35"/>
      <c r="K33" s="35"/>
      <c r="L33" s="131"/>
      <c r="M33" s="35"/>
      <c r="N33" s="35"/>
    </row>
    <row r="34" spans="1:14" ht="14.65" customHeight="1" x14ac:dyDescent="0.45">
      <c r="C34" s="42" t="s">
        <v>199</v>
      </c>
      <c r="D34" s="42"/>
      <c r="F34" s="50"/>
      <c r="G34" s="35"/>
      <c r="H34" s="131">
        <v>0</v>
      </c>
      <c r="I34" s="35"/>
      <c r="J34" s="35">
        <v>-355363</v>
      </c>
      <c r="K34" s="35"/>
      <c r="L34" s="131">
        <v>0</v>
      </c>
      <c r="M34" s="35"/>
      <c r="N34" s="35">
        <v>0</v>
      </c>
    </row>
    <row r="35" spans="1:14" ht="14.65" customHeight="1" x14ac:dyDescent="0.45">
      <c r="B35" s="46" t="s">
        <v>237</v>
      </c>
      <c r="C35" s="42"/>
      <c r="D35" s="42"/>
      <c r="F35" s="50">
        <v>11</v>
      </c>
      <c r="G35" s="35"/>
      <c r="H35" s="131">
        <v>-143</v>
      </c>
      <c r="I35" s="35"/>
      <c r="J35" s="35">
        <v>0</v>
      </c>
      <c r="K35" s="35"/>
      <c r="L35" s="131">
        <v>0</v>
      </c>
      <c r="M35" s="35"/>
      <c r="N35" s="35">
        <v>0</v>
      </c>
    </row>
    <row r="36" spans="1:14" ht="14.65" customHeight="1" x14ac:dyDescent="0.45">
      <c r="B36" s="42" t="s">
        <v>254</v>
      </c>
      <c r="C36" s="42"/>
      <c r="D36" s="42"/>
      <c r="F36" s="50"/>
      <c r="G36" s="35"/>
      <c r="H36" s="131"/>
      <c r="I36" s="35"/>
      <c r="J36" s="35"/>
      <c r="K36" s="35"/>
      <c r="L36" s="131"/>
      <c r="M36" s="35"/>
      <c r="N36" s="35"/>
    </row>
    <row r="37" spans="1:14" s="42" customFormat="1" ht="14.65" customHeight="1" x14ac:dyDescent="0.45">
      <c r="A37" s="41"/>
      <c r="C37" s="42" t="s">
        <v>255</v>
      </c>
      <c r="F37" s="43"/>
      <c r="G37" s="43"/>
      <c r="H37" s="126">
        <v>-281316</v>
      </c>
      <c r="I37" s="21"/>
      <c r="J37" s="109">
        <v>0</v>
      </c>
      <c r="K37" s="36"/>
      <c r="L37" s="126">
        <v>0</v>
      </c>
      <c r="M37" s="36"/>
      <c r="N37" s="36">
        <v>0</v>
      </c>
    </row>
    <row r="38" spans="1:14" s="42" customFormat="1" ht="14.65" customHeight="1" x14ac:dyDescent="0.45">
      <c r="A38" s="41"/>
      <c r="B38" s="42" t="s">
        <v>289</v>
      </c>
      <c r="F38" s="43">
        <v>11</v>
      </c>
      <c r="H38" s="131">
        <v>-195893</v>
      </c>
      <c r="I38" s="35"/>
      <c r="J38" s="98">
        <v>74389</v>
      </c>
      <c r="K38" s="35"/>
      <c r="L38" s="131">
        <v>0</v>
      </c>
      <c r="M38" s="35"/>
      <c r="N38" s="98">
        <v>0</v>
      </c>
    </row>
    <row r="39" spans="1:14" ht="14.65" customHeight="1" x14ac:dyDescent="0.45">
      <c r="B39" s="42" t="s">
        <v>95</v>
      </c>
      <c r="C39" s="42"/>
      <c r="D39" s="42"/>
      <c r="E39" s="42"/>
      <c r="F39" s="35"/>
      <c r="G39" s="35"/>
      <c r="H39" s="131">
        <v>16447</v>
      </c>
      <c r="I39" s="35"/>
      <c r="J39" s="35">
        <v>33097</v>
      </c>
      <c r="K39" s="35"/>
      <c r="L39" s="131">
        <v>2009</v>
      </c>
      <c r="M39" s="35"/>
      <c r="N39" s="35">
        <v>11632</v>
      </c>
    </row>
    <row r="40" spans="1:14" ht="14.65" customHeight="1" x14ac:dyDescent="0.45">
      <c r="B40" s="42" t="s">
        <v>327</v>
      </c>
      <c r="C40" s="42"/>
      <c r="D40" s="42"/>
      <c r="E40" s="42"/>
      <c r="F40" s="35"/>
      <c r="G40" s="35"/>
      <c r="H40" s="131"/>
      <c r="I40" s="35"/>
      <c r="J40" s="35"/>
      <c r="K40" s="35"/>
      <c r="L40" s="131"/>
      <c r="M40" s="35"/>
      <c r="N40" s="35"/>
    </row>
    <row r="41" spans="1:14" ht="14.65" customHeight="1" x14ac:dyDescent="0.45">
      <c r="C41" s="46" t="s">
        <v>328</v>
      </c>
      <c r="D41" s="42"/>
      <c r="E41" s="42"/>
      <c r="F41" s="35"/>
      <c r="G41" s="35"/>
      <c r="H41" s="131">
        <v>0</v>
      </c>
      <c r="I41" s="35"/>
      <c r="J41" s="35">
        <v>-116728</v>
      </c>
      <c r="K41" s="35"/>
      <c r="L41" s="131">
        <v>0</v>
      </c>
      <c r="M41" s="35"/>
      <c r="N41" s="35">
        <v>-116728</v>
      </c>
    </row>
    <row r="42" spans="1:14" ht="14.65" customHeight="1" x14ac:dyDescent="0.45">
      <c r="B42" s="42" t="s">
        <v>38</v>
      </c>
      <c r="C42" s="42"/>
      <c r="D42" s="42"/>
      <c r="E42" s="42"/>
      <c r="F42" s="35"/>
      <c r="G42" s="35"/>
      <c r="H42" s="131">
        <v>12482</v>
      </c>
      <c r="I42" s="35"/>
      <c r="J42" s="35">
        <v>20102</v>
      </c>
      <c r="K42" s="35"/>
      <c r="L42" s="131">
        <v>3080</v>
      </c>
      <c r="M42" s="35"/>
      <c r="N42" s="35">
        <v>5668</v>
      </c>
    </row>
    <row r="43" spans="1:14" ht="14.65" customHeight="1" x14ac:dyDescent="0.45">
      <c r="B43" s="42" t="s">
        <v>211</v>
      </c>
      <c r="C43" s="42"/>
      <c r="D43" s="42"/>
      <c r="E43" s="42"/>
      <c r="F43" s="35"/>
      <c r="G43" s="35"/>
      <c r="H43" s="131">
        <v>0</v>
      </c>
      <c r="I43" s="35"/>
      <c r="J43" s="35">
        <v>0</v>
      </c>
      <c r="K43" s="35"/>
      <c r="L43" s="131">
        <v>-38122</v>
      </c>
      <c r="M43" s="35"/>
      <c r="N43" s="35">
        <v>-28474</v>
      </c>
    </row>
    <row r="44" spans="1:14" ht="14.65" customHeight="1" x14ac:dyDescent="0.45">
      <c r="B44" s="42" t="s">
        <v>56</v>
      </c>
      <c r="C44" s="42"/>
      <c r="D44" s="42"/>
      <c r="E44" s="42"/>
      <c r="F44" s="35"/>
      <c r="G44" s="35"/>
      <c r="H44" s="131">
        <v>-43719</v>
      </c>
      <c r="I44" s="35"/>
      <c r="J44" s="35">
        <v>-125771</v>
      </c>
      <c r="K44" s="35"/>
      <c r="L44" s="131">
        <v>-38417</v>
      </c>
      <c r="M44" s="35"/>
      <c r="N44" s="35">
        <v>-33815</v>
      </c>
    </row>
    <row r="45" spans="1:14" ht="14.65" customHeight="1" x14ac:dyDescent="0.45">
      <c r="B45" s="51" t="s">
        <v>110</v>
      </c>
      <c r="C45" s="51"/>
      <c r="F45" s="4"/>
      <c r="G45" s="4"/>
      <c r="H45" s="132">
        <v>842103</v>
      </c>
      <c r="I45" s="38"/>
      <c r="J45" s="181">
        <v>841085</v>
      </c>
      <c r="K45" s="38"/>
      <c r="L45" s="132">
        <v>311362</v>
      </c>
      <c r="M45" s="38"/>
      <c r="N45" s="40">
        <v>448938</v>
      </c>
    </row>
    <row r="46" spans="1:14" s="42" customFormat="1" ht="9.9499999999999993" customHeight="1" x14ac:dyDescent="0.45">
      <c r="F46" s="43"/>
      <c r="G46" s="43"/>
      <c r="H46" s="207"/>
      <c r="I46" s="21"/>
      <c r="J46" s="109"/>
      <c r="K46" s="21"/>
      <c r="L46" s="207"/>
      <c r="M46" s="21"/>
      <c r="N46" s="109"/>
    </row>
    <row r="47" spans="1:14" ht="14.65" customHeight="1" x14ac:dyDescent="0.45">
      <c r="A47" s="45" t="s">
        <v>61</v>
      </c>
      <c r="B47" s="45"/>
      <c r="C47" s="45"/>
      <c r="D47" s="45"/>
      <c r="E47" s="45"/>
      <c r="H47" s="131">
        <f>SUM(H13:H45)</f>
        <v>486984</v>
      </c>
      <c r="J47" s="35">
        <f>SUM(J13:J45)</f>
        <v>386249</v>
      </c>
      <c r="L47" s="131">
        <f>SUM(L13:L45)</f>
        <v>-230526</v>
      </c>
      <c r="M47" s="208"/>
      <c r="N47" s="35">
        <f>SUM(N13:N45)</f>
        <v>-94384</v>
      </c>
    </row>
    <row r="48" spans="1:14" ht="14.65" customHeight="1" x14ac:dyDescent="0.45">
      <c r="A48" s="45"/>
      <c r="B48" s="45" t="s">
        <v>32</v>
      </c>
      <c r="C48" s="45"/>
      <c r="D48" s="45"/>
      <c r="E48" s="45"/>
      <c r="H48" s="209"/>
      <c r="J48" s="208"/>
      <c r="L48" s="209"/>
      <c r="M48" s="208"/>
      <c r="N48" s="208"/>
    </row>
    <row r="49" spans="1:14" ht="14.65" customHeight="1" x14ac:dyDescent="0.45">
      <c r="A49" s="45"/>
      <c r="B49" s="49" t="s">
        <v>76</v>
      </c>
      <c r="H49" s="131">
        <v>84373</v>
      </c>
      <c r="I49" s="35"/>
      <c r="J49" s="38">
        <v>225398</v>
      </c>
      <c r="K49" s="35"/>
      <c r="L49" s="131">
        <v>-2879</v>
      </c>
      <c r="M49" s="35"/>
      <c r="N49" s="38">
        <v>-1754</v>
      </c>
    </row>
    <row r="50" spans="1:14" ht="14.65" customHeight="1" x14ac:dyDescent="0.45">
      <c r="B50" s="49" t="s">
        <v>57</v>
      </c>
      <c r="H50" s="131">
        <v>21995</v>
      </c>
      <c r="I50" s="35"/>
      <c r="J50" s="38">
        <v>267710</v>
      </c>
      <c r="K50" s="35"/>
      <c r="L50" s="131">
        <v>115419</v>
      </c>
      <c r="M50" s="38"/>
      <c r="N50" s="38">
        <v>-2257</v>
      </c>
    </row>
    <row r="51" spans="1:14" ht="14.65" customHeight="1" x14ac:dyDescent="0.45">
      <c r="B51" s="49" t="s">
        <v>58</v>
      </c>
      <c r="H51" s="131">
        <v>1037377</v>
      </c>
      <c r="I51" s="35"/>
      <c r="J51" s="38">
        <v>-1848109</v>
      </c>
      <c r="K51" s="35"/>
      <c r="L51" s="131">
        <v>133143</v>
      </c>
      <c r="M51" s="38"/>
      <c r="N51" s="38">
        <v>-607954</v>
      </c>
    </row>
    <row r="52" spans="1:14" ht="14.65" customHeight="1" x14ac:dyDescent="0.45">
      <c r="B52" s="49" t="s">
        <v>79</v>
      </c>
      <c r="H52" s="131">
        <v>-963502</v>
      </c>
      <c r="I52" s="35"/>
      <c r="J52" s="38">
        <v>2073556</v>
      </c>
      <c r="K52" s="35"/>
      <c r="L52" s="131">
        <v>-902411</v>
      </c>
      <c r="M52" s="38"/>
      <c r="N52" s="38">
        <v>669666</v>
      </c>
    </row>
    <row r="53" spans="1:14" ht="14.65" customHeight="1" x14ac:dyDescent="0.45">
      <c r="B53" s="49" t="s">
        <v>80</v>
      </c>
      <c r="H53" s="131">
        <v>127033</v>
      </c>
      <c r="I53" s="35"/>
      <c r="J53" s="52">
        <v>281732</v>
      </c>
      <c r="K53" s="35"/>
      <c r="L53" s="131">
        <v>19090</v>
      </c>
      <c r="M53" s="38"/>
      <c r="N53" s="52">
        <v>47435</v>
      </c>
    </row>
    <row r="54" spans="1:14" ht="14.65" customHeight="1" x14ac:dyDescent="0.45">
      <c r="B54" s="49" t="s">
        <v>2</v>
      </c>
      <c r="H54" s="131">
        <v>90820</v>
      </c>
      <c r="I54" s="38"/>
      <c r="J54" s="53">
        <v>-460969</v>
      </c>
      <c r="K54" s="38"/>
      <c r="L54" s="131">
        <v>-518</v>
      </c>
      <c r="M54" s="38"/>
      <c r="N54" s="53">
        <v>1228</v>
      </c>
    </row>
    <row r="55" spans="1:14" ht="14.65" customHeight="1" x14ac:dyDescent="0.45">
      <c r="B55" s="49" t="s">
        <v>59</v>
      </c>
      <c r="H55" s="131">
        <v>99551</v>
      </c>
      <c r="I55" s="35"/>
      <c r="J55" s="52">
        <v>-1237084</v>
      </c>
      <c r="K55" s="35"/>
      <c r="L55" s="131">
        <v>282337</v>
      </c>
      <c r="M55" s="38"/>
      <c r="N55" s="52">
        <v>-216840</v>
      </c>
    </row>
    <row r="56" spans="1:14" ht="14.65" customHeight="1" x14ac:dyDescent="0.45">
      <c r="B56" s="49" t="s">
        <v>73</v>
      </c>
      <c r="H56" s="131">
        <v>44276</v>
      </c>
      <c r="I56" s="35"/>
      <c r="J56" s="52">
        <v>-41309</v>
      </c>
      <c r="K56" s="35"/>
      <c r="L56" s="131">
        <v>11878</v>
      </c>
      <c r="M56" s="38"/>
      <c r="N56" s="52">
        <v>94563</v>
      </c>
    </row>
    <row r="57" spans="1:14" ht="14.65" customHeight="1" x14ac:dyDescent="0.45">
      <c r="B57" s="49" t="s">
        <v>45</v>
      </c>
      <c r="H57" s="131">
        <v>-213028</v>
      </c>
      <c r="I57" s="35"/>
      <c r="J57" s="52">
        <v>-74054</v>
      </c>
      <c r="K57" s="35"/>
      <c r="L57" s="131">
        <v>-10391</v>
      </c>
      <c r="M57" s="38"/>
      <c r="N57" s="52">
        <v>-13502</v>
      </c>
    </row>
    <row r="58" spans="1:14" ht="14.65" customHeight="1" x14ac:dyDescent="0.45">
      <c r="B58" s="49" t="s">
        <v>24</v>
      </c>
      <c r="H58" s="131">
        <v>-86966</v>
      </c>
      <c r="I58" s="35"/>
      <c r="J58" s="52">
        <v>-130833</v>
      </c>
      <c r="K58" s="35"/>
      <c r="L58" s="131">
        <v>-13371</v>
      </c>
      <c r="M58" s="38"/>
      <c r="N58" s="52">
        <v>-16000</v>
      </c>
    </row>
    <row r="59" spans="1:14" ht="14.65" customHeight="1" x14ac:dyDescent="0.45">
      <c r="B59" s="49" t="s">
        <v>63</v>
      </c>
      <c r="H59" s="132">
        <v>-70466</v>
      </c>
      <c r="I59" s="38"/>
      <c r="J59" s="181">
        <v>-56970</v>
      </c>
      <c r="K59" s="38"/>
      <c r="L59" s="132">
        <v>-1591</v>
      </c>
      <c r="M59" s="40"/>
      <c r="N59" s="181">
        <v>25129</v>
      </c>
    </row>
    <row r="60" spans="1:14" ht="9.9499999999999993" customHeight="1" x14ac:dyDescent="0.45">
      <c r="B60" s="47"/>
      <c r="H60" s="207"/>
      <c r="J60" s="109"/>
      <c r="L60" s="207"/>
      <c r="N60" s="109"/>
    </row>
    <row r="61" spans="1:14" ht="14.65" customHeight="1" x14ac:dyDescent="0.45">
      <c r="A61" s="45" t="s">
        <v>317</v>
      </c>
      <c r="B61" s="45"/>
      <c r="H61" s="131">
        <f>SUM(H47:H59)</f>
        <v>658447</v>
      </c>
      <c r="J61" s="179">
        <f>SUM(J47:J59)</f>
        <v>-614683</v>
      </c>
      <c r="K61" s="179"/>
      <c r="L61" s="131">
        <f>SUM(L47:L59)</f>
        <v>-599820</v>
      </c>
      <c r="M61" s="179"/>
      <c r="N61" s="179">
        <f>SUM(N47:N59)</f>
        <v>-114670</v>
      </c>
    </row>
    <row r="62" spans="1:14" s="42" customFormat="1" ht="14.65" customHeight="1" x14ac:dyDescent="0.45">
      <c r="B62" s="42" t="s">
        <v>159</v>
      </c>
      <c r="F62" s="43"/>
      <c r="G62" s="43"/>
      <c r="H62" s="131">
        <v>-16804</v>
      </c>
      <c r="I62" s="53"/>
      <c r="J62" s="53">
        <v>-2220</v>
      </c>
      <c r="K62" s="53"/>
      <c r="L62" s="131">
        <v>-25429</v>
      </c>
      <c r="M62" s="53"/>
      <c r="N62" s="53">
        <v>-415</v>
      </c>
    </row>
    <row r="63" spans="1:14" s="42" customFormat="1" ht="14.65" customHeight="1" x14ac:dyDescent="0.45">
      <c r="B63" s="42" t="s">
        <v>46</v>
      </c>
      <c r="F63" s="43"/>
      <c r="G63" s="43"/>
      <c r="H63" s="131">
        <v>-656990</v>
      </c>
      <c r="I63" s="53"/>
      <c r="J63" s="53">
        <v>-705419</v>
      </c>
      <c r="K63" s="53"/>
      <c r="L63" s="131">
        <v>-306364</v>
      </c>
      <c r="M63" s="53"/>
      <c r="N63" s="53">
        <v>-359901</v>
      </c>
    </row>
    <row r="64" spans="1:14" s="42" customFormat="1" ht="14.65" customHeight="1" x14ac:dyDescent="0.45">
      <c r="B64" s="42" t="s">
        <v>47</v>
      </c>
      <c r="F64" s="43"/>
      <c r="G64" s="43"/>
      <c r="H64" s="131">
        <v>-175669</v>
      </c>
      <c r="I64" s="38"/>
      <c r="J64" s="53">
        <v>-297915</v>
      </c>
      <c r="K64" s="38"/>
      <c r="L64" s="131">
        <v>-18797</v>
      </c>
      <c r="M64" s="38"/>
      <c r="N64" s="53">
        <v>-8368</v>
      </c>
    </row>
    <row r="65" spans="1:14" s="42" customFormat="1" ht="14.65" customHeight="1" x14ac:dyDescent="0.45">
      <c r="B65" s="42" t="s">
        <v>212</v>
      </c>
      <c r="F65" s="43"/>
      <c r="G65" s="43"/>
      <c r="H65" s="132">
        <v>318968</v>
      </c>
      <c r="I65" s="38"/>
      <c r="J65" s="226">
        <v>7898</v>
      </c>
      <c r="K65" s="38"/>
      <c r="L65" s="132">
        <v>0</v>
      </c>
      <c r="M65" s="38"/>
      <c r="N65" s="226">
        <v>7898</v>
      </c>
    </row>
    <row r="66" spans="1:14" s="42" customFormat="1" ht="9.9499999999999993" customHeight="1" x14ac:dyDescent="0.45">
      <c r="F66" s="43"/>
      <c r="G66" s="43"/>
      <c r="H66" s="207"/>
      <c r="I66" s="21"/>
      <c r="J66" s="109"/>
      <c r="K66" s="21"/>
      <c r="L66" s="207"/>
      <c r="M66" s="21"/>
      <c r="N66" s="109"/>
    </row>
    <row r="67" spans="1:14" s="42" customFormat="1" ht="14.45" customHeight="1" x14ac:dyDescent="0.45">
      <c r="A67" s="41" t="s">
        <v>316</v>
      </c>
      <c r="B67" s="41"/>
      <c r="F67" s="43"/>
      <c r="G67" s="43"/>
      <c r="H67" s="180">
        <f>SUM(H61:H65)</f>
        <v>127952</v>
      </c>
      <c r="I67" s="53"/>
      <c r="J67" s="181">
        <f>SUM(J61:J65)</f>
        <v>-1612339</v>
      </c>
      <c r="K67" s="53"/>
      <c r="L67" s="180">
        <f>SUM(L61:L65)</f>
        <v>-950410</v>
      </c>
      <c r="M67" s="53"/>
      <c r="N67" s="181">
        <f>SUM(N61:N65)</f>
        <v>-475456</v>
      </c>
    </row>
    <row r="68" spans="1:14" s="42" customFormat="1" ht="23.45" customHeight="1" x14ac:dyDescent="0.45">
      <c r="A68" s="41"/>
      <c r="B68" s="41"/>
      <c r="F68" s="43"/>
      <c r="G68" s="43"/>
      <c r="H68" s="53"/>
      <c r="I68" s="53"/>
      <c r="J68" s="53"/>
      <c r="K68" s="53"/>
      <c r="L68" s="53"/>
      <c r="M68" s="53"/>
      <c r="N68" s="53"/>
    </row>
    <row r="69" spans="1:14" ht="22.15" customHeight="1" x14ac:dyDescent="0.45">
      <c r="A69" s="257" t="s">
        <v>175</v>
      </c>
      <c r="B69" s="257"/>
      <c r="C69" s="257"/>
      <c r="D69" s="257"/>
      <c r="E69" s="257"/>
      <c r="F69" s="257"/>
      <c r="G69" s="257"/>
      <c r="H69" s="257"/>
      <c r="I69" s="257"/>
      <c r="J69" s="257"/>
      <c r="K69" s="257"/>
      <c r="L69" s="257"/>
      <c r="M69" s="257"/>
      <c r="N69" s="257"/>
    </row>
    <row r="70" spans="1:14" ht="16.5" customHeight="1" x14ac:dyDescent="0.45">
      <c r="A70" s="59" t="s">
        <v>49</v>
      </c>
      <c r="B70" s="59"/>
      <c r="C70" s="59"/>
      <c r="D70" s="59"/>
      <c r="E70" s="60"/>
      <c r="F70" s="61"/>
      <c r="G70" s="61"/>
      <c r="H70" s="213"/>
      <c r="I70" s="213"/>
      <c r="J70" s="213"/>
      <c r="K70" s="213"/>
      <c r="L70" s="213"/>
      <c r="M70" s="213"/>
      <c r="N70" s="213"/>
    </row>
    <row r="71" spans="1:14" s="42" customFormat="1" ht="16.5" customHeight="1" x14ac:dyDescent="0.45">
      <c r="A71" s="41" t="s">
        <v>42</v>
      </c>
      <c r="B71" s="41"/>
      <c r="C71" s="41"/>
      <c r="D71" s="41"/>
      <c r="F71" s="43"/>
      <c r="G71" s="43"/>
      <c r="H71" s="21"/>
      <c r="I71" s="21"/>
      <c r="J71" s="21"/>
      <c r="K71" s="21"/>
      <c r="L71" s="21"/>
      <c r="M71" s="21"/>
      <c r="N71" s="21"/>
    </row>
    <row r="72" spans="1:14" ht="16.5" customHeight="1" x14ac:dyDescent="0.45">
      <c r="A72" s="62" t="str">
        <f>+A3</f>
        <v>For the nine-month period ended 30 September 2021</v>
      </c>
      <c r="B72" s="62"/>
      <c r="C72" s="62"/>
      <c r="D72" s="62"/>
      <c r="E72" s="63"/>
      <c r="F72" s="64"/>
      <c r="G72" s="64"/>
      <c r="H72" s="97"/>
      <c r="I72" s="97"/>
      <c r="J72" s="97"/>
      <c r="K72" s="97"/>
      <c r="L72" s="97"/>
      <c r="M72" s="97"/>
      <c r="N72" s="97"/>
    </row>
    <row r="73" spans="1:14" ht="16.5" customHeight="1" x14ac:dyDescent="0.45">
      <c r="A73" s="41"/>
      <c r="B73" s="41"/>
      <c r="C73" s="41"/>
      <c r="D73" s="41"/>
      <c r="E73" s="42"/>
      <c r="F73" s="43"/>
      <c r="G73" s="43"/>
      <c r="H73" s="21"/>
      <c r="I73" s="21"/>
      <c r="J73" s="21"/>
      <c r="K73" s="21"/>
      <c r="L73" s="21"/>
      <c r="M73" s="21"/>
      <c r="N73" s="21"/>
    </row>
    <row r="74" spans="1:14" ht="16.5" customHeight="1" x14ac:dyDescent="0.45">
      <c r="A74" s="41"/>
      <c r="B74" s="41"/>
      <c r="C74" s="41"/>
      <c r="D74" s="41"/>
      <c r="E74" s="42"/>
      <c r="F74" s="43"/>
      <c r="G74" s="43"/>
      <c r="H74" s="21"/>
      <c r="I74" s="21"/>
      <c r="J74" s="21"/>
      <c r="K74" s="21"/>
      <c r="L74" s="21"/>
      <c r="M74" s="21"/>
      <c r="N74" s="21"/>
    </row>
    <row r="75" spans="1:14" ht="15" customHeight="1" x14ac:dyDescent="0.45">
      <c r="A75" s="41"/>
      <c r="B75" s="41"/>
      <c r="C75" s="41"/>
      <c r="D75" s="41"/>
      <c r="E75" s="42"/>
      <c r="F75" s="43"/>
      <c r="G75" s="43"/>
      <c r="H75" s="249" t="s">
        <v>101</v>
      </c>
      <c r="I75" s="249"/>
      <c r="J75" s="249"/>
      <c r="K75" s="102"/>
      <c r="L75" s="249" t="s">
        <v>102</v>
      </c>
      <c r="M75" s="249"/>
      <c r="N75" s="249"/>
    </row>
    <row r="76" spans="1:14" ht="15" customHeight="1" x14ac:dyDescent="0.45">
      <c r="A76" s="41"/>
      <c r="B76" s="41"/>
      <c r="C76" s="41"/>
      <c r="D76" s="41"/>
      <c r="E76" s="42"/>
      <c r="F76" s="43"/>
      <c r="G76" s="43"/>
      <c r="H76" s="258" t="s">
        <v>152</v>
      </c>
      <c r="I76" s="258"/>
      <c r="J76" s="258"/>
      <c r="K76" s="214"/>
      <c r="L76" s="258" t="s">
        <v>152</v>
      </c>
      <c r="M76" s="258"/>
      <c r="N76" s="258"/>
    </row>
    <row r="77" spans="1:14" ht="15" customHeight="1" x14ac:dyDescent="0.45">
      <c r="H77" s="103" t="s">
        <v>83</v>
      </c>
      <c r="I77" s="220"/>
      <c r="J77" s="103" t="s">
        <v>83</v>
      </c>
      <c r="K77" s="37"/>
      <c r="L77" s="103" t="s">
        <v>83</v>
      </c>
      <c r="M77" s="220"/>
      <c r="N77" s="103" t="s">
        <v>83</v>
      </c>
    </row>
    <row r="78" spans="1:14" ht="15" customHeight="1" x14ac:dyDescent="0.45">
      <c r="A78" s="45"/>
      <c r="B78" s="45"/>
      <c r="C78" s="45"/>
      <c r="D78" s="45"/>
      <c r="H78" s="215" t="s">
        <v>229</v>
      </c>
      <c r="I78" s="162"/>
      <c r="J78" s="215" t="s">
        <v>180</v>
      </c>
      <c r="L78" s="215" t="s">
        <v>229</v>
      </c>
      <c r="M78" s="162"/>
      <c r="N78" s="215" t="s">
        <v>180</v>
      </c>
    </row>
    <row r="79" spans="1:14" ht="15" customHeight="1" x14ac:dyDescent="0.45">
      <c r="A79" s="42"/>
      <c r="B79" s="42"/>
      <c r="C79" s="42"/>
      <c r="D79" s="42"/>
      <c r="E79" s="42"/>
      <c r="F79" s="44" t="s">
        <v>0</v>
      </c>
      <c r="G79" s="48"/>
      <c r="H79" s="105" t="s">
        <v>72</v>
      </c>
      <c r="I79" s="213"/>
      <c r="J79" s="105" t="s">
        <v>72</v>
      </c>
      <c r="K79" s="21"/>
      <c r="L79" s="105" t="s">
        <v>72</v>
      </c>
      <c r="M79" s="213"/>
      <c r="N79" s="105" t="s">
        <v>72</v>
      </c>
    </row>
    <row r="80" spans="1:14" ht="15" customHeight="1" x14ac:dyDescent="0.45">
      <c r="A80" s="45" t="s">
        <v>4</v>
      </c>
      <c r="H80" s="169"/>
      <c r="L80" s="209"/>
      <c r="M80" s="208"/>
      <c r="N80" s="208"/>
    </row>
    <row r="81" spans="1:14" ht="15" customHeight="1" x14ac:dyDescent="0.45">
      <c r="A81" s="45"/>
      <c r="B81" s="46" t="s">
        <v>251</v>
      </c>
      <c r="H81" s="169"/>
      <c r="L81" s="209"/>
      <c r="M81" s="208"/>
      <c r="N81" s="208"/>
    </row>
    <row r="82" spans="1:14" ht="15" customHeight="1" x14ac:dyDescent="0.45">
      <c r="A82" s="45"/>
      <c r="C82" s="46" t="s">
        <v>248</v>
      </c>
      <c r="H82" s="169">
        <v>74060</v>
      </c>
      <c r="J82" s="98">
        <v>1882550</v>
      </c>
      <c r="L82" s="169">
        <v>0</v>
      </c>
      <c r="M82" s="208"/>
      <c r="N82" s="208">
        <v>378729</v>
      </c>
    </row>
    <row r="83" spans="1:14" ht="15" customHeight="1" x14ac:dyDescent="0.45">
      <c r="A83" s="45"/>
      <c r="B83" s="46" t="s">
        <v>252</v>
      </c>
      <c r="H83" s="169"/>
      <c r="L83" s="169"/>
      <c r="M83" s="208"/>
      <c r="N83" s="208"/>
    </row>
    <row r="84" spans="1:14" ht="15" customHeight="1" x14ac:dyDescent="0.45">
      <c r="A84" s="45"/>
      <c r="C84" s="46" t="s">
        <v>248</v>
      </c>
      <c r="H84" s="169">
        <v>-62200</v>
      </c>
      <c r="J84" s="98">
        <v>-1498798</v>
      </c>
      <c r="L84" s="169">
        <v>0</v>
      </c>
      <c r="M84" s="208"/>
      <c r="N84" s="208">
        <v>-50000</v>
      </c>
    </row>
    <row r="85" spans="1:14" ht="15" customHeight="1" x14ac:dyDescent="0.45">
      <c r="B85" s="46" t="s">
        <v>294</v>
      </c>
      <c r="H85" s="169">
        <v>0</v>
      </c>
      <c r="J85" s="98">
        <v>0</v>
      </c>
      <c r="L85" s="169">
        <v>0</v>
      </c>
      <c r="M85" s="208"/>
      <c r="N85" s="208">
        <v>50000</v>
      </c>
    </row>
    <row r="86" spans="1:14" ht="15" customHeight="1" x14ac:dyDescent="0.45">
      <c r="B86" s="46" t="s">
        <v>187</v>
      </c>
      <c r="E86" s="47"/>
      <c r="F86" s="4">
        <v>15</v>
      </c>
      <c r="G86" s="4"/>
      <c r="H86" s="126">
        <v>-220203</v>
      </c>
      <c r="I86" s="36"/>
      <c r="J86" s="54">
        <v>-411917</v>
      </c>
      <c r="K86" s="36"/>
      <c r="L86" s="126">
        <v>-155000</v>
      </c>
      <c r="M86" s="36"/>
      <c r="N86" s="36">
        <v>-150000</v>
      </c>
    </row>
    <row r="87" spans="1:14" ht="15" customHeight="1" x14ac:dyDescent="0.45">
      <c r="A87" s="45"/>
      <c r="B87" s="46" t="s">
        <v>179</v>
      </c>
      <c r="F87" s="4"/>
      <c r="G87" s="4"/>
      <c r="H87" s="126">
        <v>-442063</v>
      </c>
      <c r="I87" s="36"/>
      <c r="J87" s="36">
        <v>-1725000</v>
      </c>
      <c r="K87" s="36"/>
      <c r="L87" s="126">
        <v>0</v>
      </c>
      <c r="M87" s="36"/>
      <c r="N87" s="36">
        <v>-1725000</v>
      </c>
    </row>
    <row r="88" spans="1:14" ht="15" customHeight="1" x14ac:dyDescent="0.45">
      <c r="B88" s="46" t="s">
        <v>311</v>
      </c>
      <c r="E88" s="47"/>
      <c r="F88" s="4"/>
      <c r="G88" s="4"/>
      <c r="H88" s="126">
        <v>-99508</v>
      </c>
      <c r="I88" s="36"/>
      <c r="J88" s="54">
        <v>0</v>
      </c>
      <c r="K88" s="36"/>
      <c r="L88" s="126">
        <v>0</v>
      </c>
      <c r="M88" s="36"/>
      <c r="N88" s="36">
        <v>0</v>
      </c>
    </row>
    <row r="89" spans="1:14" ht="15" customHeight="1" x14ac:dyDescent="0.45">
      <c r="A89" s="45"/>
      <c r="B89" s="46" t="s">
        <v>290</v>
      </c>
      <c r="F89" s="4"/>
      <c r="G89" s="4"/>
      <c r="H89" s="126">
        <v>0</v>
      </c>
      <c r="I89" s="36"/>
      <c r="J89" s="36">
        <v>-143694</v>
      </c>
      <c r="K89" s="36"/>
      <c r="L89" s="126">
        <v>-900000</v>
      </c>
      <c r="M89" s="36"/>
      <c r="N89" s="36">
        <v>-143694</v>
      </c>
    </row>
    <row r="90" spans="1:14" ht="15" customHeight="1" x14ac:dyDescent="0.45">
      <c r="A90" s="45"/>
      <c r="B90" s="46" t="s">
        <v>263</v>
      </c>
      <c r="F90" s="4">
        <v>11</v>
      </c>
      <c r="G90" s="4"/>
      <c r="H90" s="126">
        <v>-980328</v>
      </c>
      <c r="I90" s="36"/>
      <c r="J90" s="54">
        <v>0</v>
      </c>
      <c r="K90" s="36"/>
      <c r="L90" s="126">
        <v>-640</v>
      </c>
      <c r="M90" s="36"/>
      <c r="N90" s="36">
        <v>0</v>
      </c>
    </row>
    <row r="91" spans="1:14" ht="15" customHeight="1" x14ac:dyDescent="0.45">
      <c r="A91" s="45"/>
      <c r="B91" s="46" t="s">
        <v>291</v>
      </c>
      <c r="F91" s="4"/>
      <c r="G91" s="4"/>
      <c r="H91" s="126">
        <v>1693875</v>
      </c>
      <c r="I91" s="36"/>
      <c r="J91" s="36">
        <v>119453</v>
      </c>
      <c r="K91" s="36"/>
      <c r="L91" s="126">
        <v>1693875</v>
      </c>
      <c r="M91" s="36"/>
      <c r="N91" s="36">
        <v>0</v>
      </c>
    </row>
    <row r="92" spans="1:14" ht="15" customHeight="1" x14ac:dyDescent="0.45">
      <c r="A92" s="45"/>
      <c r="B92" s="46" t="s">
        <v>200</v>
      </c>
      <c r="F92" s="4"/>
      <c r="G92" s="4"/>
      <c r="H92" s="126">
        <v>0</v>
      </c>
      <c r="I92" s="36"/>
      <c r="J92" s="36">
        <v>39492</v>
      </c>
      <c r="K92" s="36"/>
      <c r="L92" s="126">
        <v>0</v>
      </c>
      <c r="M92" s="36"/>
      <c r="N92" s="36">
        <v>39492</v>
      </c>
    </row>
    <row r="93" spans="1:14" ht="15" customHeight="1" x14ac:dyDescent="0.45">
      <c r="A93" s="45"/>
      <c r="B93" s="46" t="s">
        <v>312</v>
      </c>
      <c r="F93" s="4"/>
      <c r="G93" s="4"/>
      <c r="H93" s="126">
        <v>-30000</v>
      </c>
      <c r="I93" s="36"/>
      <c r="J93" s="36">
        <v>0</v>
      </c>
      <c r="K93" s="36"/>
      <c r="L93" s="126">
        <v>0</v>
      </c>
      <c r="M93" s="36"/>
      <c r="N93" s="36">
        <v>0</v>
      </c>
    </row>
    <row r="94" spans="1:14" ht="15" customHeight="1" x14ac:dyDescent="0.45">
      <c r="B94" s="46" t="s">
        <v>217</v>
      </c>
      <c r="E94" s="47"/>
      <c r="F94" s="46"/>
      <c r="H94" s="126">
        <v>17980</v>
      </c>
      <c r="I94" s="36"/>
      <c r="J94" s="54">
        <v>239307</v>
      </c>
      <c r="K94" s="36"/>
      <c r="L94" s="126">
        <v>-31</v>
      </c>
      <c r="M94" s="36"/>
      <c r="N94" s="36">
        <v>225292</v>
      </c>
    </row>
    <row r="95" spans="1:14" ht="15" customHeight="1" x14ac:dyDescent="0.45">
      <c r="B95" s="46" t="s">
        <v>133</v>
      </c>
      <c r="E95" s="47"/>
      <c r="F95" s="46"/>
      <c r="H95" s="126">
        <v>0</v>
      </c>
      <c r="I95" s="36"/>
      <c r="J95" s="54">
        <v>-725</v>
      </c>
      <c r="K95" s="36"/>
      <c r="L95" s="126">
        <v>0</v>
      </c>
      <c r="M95" s="36"/>
      <c r="N95" s="36">
        <v>0</v>
      </c>
    </row>
    <row r="96" spans="1:14" ht="15" customHeight="1" x14ac:dyDescent="0.45">
      <c r="B96" s="46" t="s">
        <v>204</v>
      </c>
      <c r="E96" s="47"/>
      <c r="G96" s="4"/>
      <c r="H96" s="126">
        <v>-795618</v>
      </c>
      <c r="I96" s="36"/>
      <c r="J96" s="54">
        <v>-245175</v>
      </c>
      <c r="K96" s="36"/>
      <c r="L96" s="126">
        <v>0</v>
      </c>
      <c r="M96" s="36"/>
      <c r="N96" s="36">
        <v>-1013</v>
      </c>
    </row>
    <row r="97" spans="1:14" ht="15" customHeight="1" x14ac:dyDescent="0.45">
      <c r="B97" s="46" t="s">
        <v>174</v>
      </c>
      <c r="E97" s="47"/>
      <c r="G97" s="4"/>
      <c r="H97" s="145">
        <v>55</v>
      </c>
      <c r="I97" s="36"/>
      <c r="J97" s="54">
        <v>5386</v>
      </c>
      <c r="K97" s="36"/>
      <c r="L97" s="145">
        <v>55</v>
      </c>
      <c r="M97" s="36"/>
      <c r="N97" s="36">
        <v>0</v>
      </c>
    </row>
    <row r="98" spans="1:14" ht="15" customHeight="1" x14ac:dyDescent="0.45">
      <c r="B98" s="46" t="s">
        <v>256</v>
      </c>
      <c r="E98" s="47"/>
      <c r="G98" s="4"/>
      <c r="H98" s="145">
        <v>-294446</v>
      </c>
      <c r="I98" s="36"/>
      <c r="J98" s="54">
        <v>-721301</v>
      </c>
      <c r="K98" s="36"/>
      <c r="L98" s="145">
        <v>-2147</v>
      </c>
      <c r="M98" s="36"/>
      <c r="N98" s="36">
        <v>-1472</v>
      </c>
    </row>
    <row r="99" spans="1:14" ht="15" customHeight="1" x14ac:dyDescent="0.45">
      <c r="B99" s="46" t="s">
        <v>92</v>
      </c>
      <c r="E99" s="47"/>
      <c r="F99" s="4"/>
      <c r="G99" s="4"/>
      <c r="H99" s="145">
        <v>-15778</v>
      </c>
      <c r="I99" s="36"/>
      <c r="J99" s="54">
        <v>-10061</v>
      </c>
      <c r="K99" s="36"/>
      <c r="L99" s="145">
        <v>-12963</v>
      </c>
      <c r="M99" s="36"/>
      <c r="N99" s="36">
        <v>-6329</v>
      </c>
    </row>
    <row r="100" spans="1:14" ht="15" customHeight="1" x14ac:dyDescent="0.45">
      <c r="B100" s="46" t="s">
        <v>280</v>
      </c>
      <c r="E100" s="47"/>
      <c r="F100" s="4"/>
      <c r="G100" s="4"/>
      <c r="H100" s="145">
        <v>0</v>
      </c>
      <c r="I100" s="36"/>
      <c r="J100" s="54">
        <v>249515</v>
      </c>
      <c r="K100" s="36"/>
      <c r="L100" s="145">
        <v>0</v>
      </c>
      <c r="M100" s="36"/>
      <c r="N100" s="36">
        <v>0</v>
      </c>
    </row>
    <row r="101" spans="1:14" ht="15" customHeight="1" x14ac:dyDescent="0.45">
      <c r="B101" s="46" t="s">
        <v>284</v>
      </c>
      <c r="E101" s="47"/>
      <c r="F101" s="4"/>
      <c r="G101" s="4"/>
      <c r="H101" s="145"/>
      <c r="I101" s="36"/>
      <c r="J101" s="54"/>
      <c r="K101" s="36"/>
      <c r="L101" s="145"/>
      <c r="M101" s="36"/>
      <c r="N101" s="36"/>
    </row>
    <row r="102" spans="1:14" ht="15" customHeight="1" x14ac:dyDescent="0.45">
      <c r="C102" s="46" t="s">
        <v>285</v>
      </c>
      <c r="E102" s="47"/>
      <c r="F102" s="4"/>
      <c r="G102" s="4"/>
      <c r="H102" s="145">
        <v>183704</v>
      </c>
      <c r="I102" s="36"/>
      <c r="J102" s="54">
        <v>0</v>
      </c>
      <c r="K102" s="36"/>
      <c r="L102" s="145">
        <v>0</v>
      </c>
      <c r="M102" s="36"/>
      <c r="N102" s="36">
        <v>0</v>
      </c>
    </row>
    <row r="103" spans="1:14" ht="15" customHeight="1" x14ac:dyDescent="0.45">
      <c r="B103" s="46" t="s">
        <v>213</v>
      </c>
      <c r="E103" s="47"/>
      <c r="F103" s="4"/>
      <c r="G103" s="4"/>
      <c r="H103" s="126">
        <v>38122</v>
      </c>
      <c r="I103" s="36"/>
      <c r="J103" s="54">
        <v>0</v>
      </c>
      <c r="K103" s="36"/>
      <c r="L103" s="126">
        <v>38122</v>
      </c>
      <c r="M103" s="36"/>
      <c r="N103" s="36">
        <v>28474</v>
      </c>
    </row>
    <row r="104" spans="1:14" ht="15" customHeight="1" x14ac:dyDescent="0.45">
      <c r="B104" s="46" t="s">
        <v>81</v>
      </c>
      <c r="E104" s="47"/>
      <c r="F104" s="4"/>
      <c r="G104" s="4"/>
      <c r="H104" s="147">
        <v>19084</v>
      </c>
      <c r="I104" s="37"/>
      <c r="J104" s="55">
        <v>27479</v>
      </c>
      <c r="K104" s="37"/>
      <c r="L104" s="147">
        <v>6280</v>
      </c>
      <c r="M104" s="37"/>
      <c r="N104" s="55">
        <v>1675</v>
      </c>
    </row>
    <row r="105" spans="1:14" ht="15" customHeight="1" x14ac:dyDescent="0.45">
      <c r="E105" s="47"/>
      <c r="H105" s="207"/>
      <c r="I105" s="208"/>
      <c r="J105" s="109"/>
      <c r="K105" s="208"/>
      <c r="L105" s="207"/>
      <c r="N105" s="109"/>
    </row>
    <row r="106" spans="1:14" ht="15" customHeight="1" x14ac:dyDescent="0.45">
      <c r="A106" s="45" t="s">
        <v>158</v>
      </c>
      <c r="H106" s="139">
        <f>SUM(H81:H104)</f>
        <v>-913264</v>
      </c>
      <c r="I106" s="208"/>
      <c r="J106" s="101">
        <f>SUM(J81:J104)</f>
        <v>-2193489</v>
      </c>
      <c r="K106" s="208"/>
      <c r="L106" s="139">
        <f>SUM(L81:L104)</f>
        <v>667551</v>
      </c>
      <c r="M106" s="208"/>
      <c r="N106" s="101">
        <f>SUM(N81:N104)</f>
        <v>-1353846</v>
      </c>
    </row>
    <row r="107" spans="1:14" ht="15" customHeight="1" x14ac:dyDescent="0.45">
      <c r="H107" s="135"/>
      <c r="J107" s="22"/>
      <c r="L107" s="135"/>
      <c r="N107" s="22"/>
    </row>
    <row r="108" spans="1:14" ht="15" customHeight="1" x14ac:dyDescent="0.45">
      <c r="A108" s="45" t="s">
        <v>5</v>
      </c>
      <c r="H108" s="209"/>
      <c r="J108" s="208"/>
      <c r="L108" s="209"/>
      <c r="N108" s="208"/>
    </row>
    <row r="109" spans="1:14" ht="15" customHeight="1" x14ac:dyDescent="0.45">
      <c r="B109" s="46" t="s">
        <v>253</v>
      </c>
      <c r="H109" s="217"/>
      <c r="I109" s="218"/>
      <c r="J109" s="218"/>
      <c r="K109" s="218"/>
      <c r="L109" s="217"/>
      <c r="M109" s="218"/>
      <c r="N109" s="218"/>
    </row>
    <row r="110" spans="1:14" ht="15" customHeight="1" x14ac:dyDescent="0.45">
      <c r="C110" s="46" t="s">
        <v>245</v>
      </c>
      <c r="H110" s="145">
        <v>-81274</v>
      </c>
      <c r="I110" s="36"/>
      <c r="J110" s="54">
        <v>689433</v>
      </c>
      <c r="K110" s="36"/>
      <c r="L110" s="145">
        <v>48332</v>
      </c>
      <c r="M110" s="36"/>
      <c r="N110" s="54">
        <v>1143733</v>
      </c>
    </row>
    <row r="111" spans="1:14" ht="15" customHeight="1" x14ac:dyDescent="0.45">
      <c r="B111" s="46" t="s">
        <v>318</v>
      </c>
      <c r="H111" s="145"/>
      <c r="I111" s="36"/>
      <c r="J111" s="54"/>
      <c r="K111" s="36"/>
      <c r="L111" s="145"/>
      <c r="M111" s="36"/>
      <c r="N111" s="54"/>
    </row>
    <row r="112" spans="1:14" ht="15" customHeight="1" x14ac:dyDescent="0.45">
      <c r="C112" s="46" t="s">
        <v>281</v>
      </c>
      <c r="G112" s="4"/>
      <c r="H112" s="145">
        <v>0</v>
      </c>
      <c r="I112" s="36"/>
      <c r="J112" s="54">
        <v>0</v>
      </c>
      <c r="K112" s="36"/>
      <c r="L112" s="145">
        <v>350093</v>
      </c>
      <c r="M112" s="36"/>
      <c r="N112" s="54">
        <v>626000</v>
      </c>
    </row>
    <row r="113" spans="1:14" ht="15" customHeight="1" x14ac:dyDescent="0.45">
      <c r="B113" s="46" t="s">
        <v>264</v>
      </c>
      <c r="H113" s="145">
        <v>0</v>
      </c>
      <c r="I113" s="36"/>
      <c r="J113" s="54">
        <v>1000000</v>
      </c>
      <c r="K113" s="36"/>
      <c r="L113" s="145">
        <v>0</v>
      </c>
      <c r="M113" s="36"/>
      <c r="N113" s="54">
        <v>0</v>
      </c>
    </row>
    <row r="114" spans="1:14" ht="15" customHeight="1" x14ac:dyDescent="0.45">
      <c r="B114" s="46" t="s">
        <v>265</v>
      </c>
      <c r="H114" s="145">
        <v>0</v>
      </c>
      <c r="I114" s="36"/>
      <c r="J114" s="54">
        <v>-1283000</v>
      </c>
      <c r="K114" s="36"/>
      <c r="L114" s="145">
        <v>0</v>
      </c>
      <c r="M114" s="36"/>
      <c r="N114" s="54">
        <v>0</v>
      </c>
    </row>
    <row r="115" spans="1:14" ht="15" customHeight="1" x14ac:dyDescent="0.45">
      <c r="B115" s="46" t="s">
        <v>295</v>
      </c>
      <c r="H115" s="145">
        <v>0</v>
      </c>
      <c r="I115" s="36"/>
      <c r="J115" s="54">
        <v>-5428800</v>
      </c>
      <c r="K115" s="36"/>
      <c r="L115" s="145">
        <v>0</v>
      </c>
      <c r="M115" s="36"/>
      <c r="N115" s="54">
        <v>-5428800</v>
      </c>
    </row>
    <row r="116" spans="1:14" ht="15" customHeight="1" x14ac:dyDescent="0.45">
      <c r="B116" s="46" t="s">
        <v>269</v>
      </c>
      <c r="H116" s="145">
        <v>0</v>
      </c>
      <c r="I116" s="36"/>
      <c r="J116" s="54">
        <v>-14984</v>
      </c>
      <c r="K116" s="36"/>
      <c r="L116" s="145">
        <v>0</v>
      </c>
      <c r="M116" s="36"/>
      <c r="N116" s="54">
        <v>0</v>
      </c>
    </row>
    <row r="117" spans="1:14" ht="15" customHeight="1" x14ac:dyDescent="0.45">
      <c r="B117" s="46" t="s">
        <v>257</v>
      </c>
      <c r="F117" s="4"/>
      <c r="G117" s="4"/>
      <c r="H117" s="145">
        <v>3764774</v>
      </c>
      <c r="I117" s="36"/>
      <c r="J117" s="54">
        <v>8512187</v>
      </c>
      <c r="K117" s="36"/>
      <c r="L117" s="145">
        <v>650000</v>
      </c>
      <c r="M117" s="36"/>
      <c r="N117" s="54">
        <v>5428800</v>
      </c>
    </row>
    <row r="118" spans="1:14" ht="15" customHeight="1" x14ac:dyDescent="0.45">
      <c r="B118" s="46" t="s">
        <v>258</v>
      </c>
      <c r="F118" s="4"/>
      <c r="G118" s="4"/>
      <c r="H118" s="145">
        <v>-3249762</v>
      </c>
      <c r="I118" s="36"/>
      <c r="J118" s="54">
        <v>-1505403</v>
      </c>
      <c r="K118" s="36"/>
      <c r="L118" s="145">
        <v>-648456</v>
      </c>
      <c r="M118" s="36"/>
      <c r="N118" s="54">
        <v>0</v>
      </c>
    </row>
    <row r="119" spans="1:14" ht="15" customHeight="1" x14ac:dyDescent="0.45">
      <c r="B119" s="46" t="s">
        <v>268</v>
      </c>
      <c r="F119" s="4">
        <v>12</v>
      </c>
      <c r="G119" s="4"/>
      <c r="H119" s="145">
        <v>-6950</v>
      </c>
      <c r="I119" s="36"/>
      <c r="J119" s="54">
        <v>-22812</v>
      </c>
      <c r="K119" s="36"/>
      <c r="L119" s="145">
        <v>-1625</v>
      </c>
      <c r="M119" s="36"/>
      <c r="N119" s="54">
        <v>-13572</v>
      </c>
    </row>
    <row r="120" spans="1:14" ht="15" customHeight="1" x14ac:dyDescent="0.45">
      <c r="B120" s="46" t="s">
        <v>176</v>
      </c>
      <c r="F120" s="4"/>
      <c r="G120" s="4"/>
      <c r="H120" s="211">
        <v>-227586</v>
      </c>
      <c r="I120" s="36"/>
      <c r="J120" s="212">
        <v>-50886</v>
      </c>
      <c r="K120" s="36"/>
      <c r="L120" s="211">
        <v>-11041</v>
      </c>
      <c r="M120" s="36"/>
      <c r="N120" s="212">
        <v>-11632</v>
      </c>
    </row>
    <row r="121" spans="1:14" s="42" customFormat="1" ht="15" customHeight="1" x14ac:dyDescent="0.45">
      <c r="B121" s="42" t="s">
        <v>266</v>
      </c>
      <c r="F121" s="12"/>
      <c r="G121" s="12"/>
      <c r="H121" s="211">
        <v>0</v>
      </c>
      <c r="I121" s="37"/>
      <c r="J121" s="212">
        <v>-308417</v>
      </c>
      <c r="K121" s="37"/>
      <c r="L121" s="211">
        <v>0</v>
      </c>
      <c r="M121" s="37"/>
      <c r="N121" s="212">
        <v>-308417</v>
      </c>
    </row>
    <row r="122" spans="1:14" ht="15" customHeight="1" x14ac:dyDescent="0.45">
      <c r="B122" s="46" t="s">
        <v>267</v>
      </c>
      <c r="F122" s="4"/>
      <c r="G122" s="4"/>
      <c r="H122" s="147">
        <v>0</v>
      </c>
      <c r="I122" s="36"/>
      <c r="J122" s="55">
        <v>-26751</v>
      </c>
      <c r="K122" s="36"/>
      <c r="L122" s="147">
        <v>0</v>
      </c>
      <c r="M122" s="36"/>
      <c r="N122" s="55">
        <v>0</v>
      </c>
    </row>
    <row r="123" spans="1:14" s="47" customFormat="1" ht="15" customHeight="1" x14ac:dyDescent="0.45">
      <c r="B123" s="46"/>
      <c r="C123" s="46"/>
      <c r="D123" s="46"/>
      <c r="H123" s="135"/>
      <c r="I123" s="98"/>
      <c r="J123" s="22"/>
      <c r="K123" s="98"/>
      <c r="L123" s="135"/>
      <c r="M123" s="98"/>
      <c r="N123" s="22"/>
    </row>
    <row r="124" spans="1:14" ht="15" customHeight="1" x14ac:dyDescent="0.45">
      <c r="A124" s="45" t="s">
        <v>319</v>
      </c>
      <c r="H124" s="182">
        <f>SUM(H110:H123)</f>
        <v>199202</v>
      </c>
      <c r="I124" s="183"/>
      <c r="J124" s="184">
        <f>SUM(J110:J123)</f>
        <v>1560567</v>
      </c>
      <c r="K124" s="183"/>
      <c r="L124" s="182">
        <f>SUM(L110:L123)</f>
        <v>387303</v>
      </c>
      <c r="M124" s="183"/>
      <c r="N124" s="184">
        <f>SUM(N110:N123)</f>
        <v>1436112</v>
      </c>
    </row>
    <row r="125" spans="1:14" ht="15" customHeight="1" x14ac:dyDescent="0.45">
      <c r="A125" s="45"/>
      <c r="H125" s="133"/>
      <c r="I125" s="36"/>
      <c r="J125" s="37"/>
      <c r="K125" s="36"/>
      <c r="L125" s="133"/>
      <c r="M125" s="36"/>
      <c r="N125" s="37"/>
    </row>
    <row r="126" spans="1:14" ht="15" customHeight="1" x14ac:dyDescent="0.45">
      <c r="A126" s="45" t="s">
        <v>224</v>
      </c>
      <c r="B126" s="45"/>
      <c r="F126" s="43"/>
      <c r="G126" s="43"/>
      <c r="H126" s="145">
        <f>SUM(H124,H106,H67)</f>
        <v>-586110</v>
      </c>
      <c r="I126" s="36"/>
      <c r="J126" s="54">
        <f>SUM(J124,J106,J67)</f>
        <v>-2245261</v>
      </c>
      <c r="K126" s="36"/>
      <c r="L126" s="145">
        <f>SUM(L124,L106,L67)</f>
        <v>104444</v>
      </c>
      <c r="M126" s="36"/>
      <c r="N126" s="54">
        <f>SUM(N124,N106,N67)</f>
        <v>-393190</v>
      </c>
    </row>
    <row r="127" spans="1:14" ht="15" customHeight="1" x14ac:dyDescent="0.45">
      <c r="A127" s="46" t="s">
        <v>320</v>
      </c>
      <c r="B127" s="45"/>
      <c r="F127" s="43"/>
      <c r="G127" s="43"/>
      <c r="H127" s="145">
        <v>20819</v>
      </c>
      <c r="I127" s="21"/>
      <c r="J127" s="54">
        <v>5583</v>
      </c>
      <c r="K127" s="21"/>
      <c r="L127" s="145">
        <v>0</v>
      </c>
      <c r="N127" s="54">
        <v>0</v>
      </c>
    </row>
    <row r="128" spans="1:14" ht="15" customHeight="1" x14ac:dyDescent="0.45">
      <c r="A128" s="46" t="s">
        <v>31</v>
      </c>
      <c r="F128" s="46"/>
      <c r="H128" s="139">
        <v>3377891</v>
      </c>
      <c r="I128" s="21"/>
      <c r="J128" s="219">
        <v>5412813</v>
      </c>
      <c r="K128" s="21"/>
      <c r="L128" s="139">
        <v>260790</v>
      </c>
      <c r="N128" s="101">
        <v>639281</v>
      </c>
    </row>
    <row r="129" spans="1:14" ht="15" customHeight="1" x14ac:dyDescent="0.45">
      <c r="H129" s="207"/>
      <c r="J129" s="109"/>
      <c r="L129" s="207"/>
      <c r="N129" s="109"/>
    </row>
    <row r="130" spans="1:14" ht="15" customHeight="1" thickBot="1" x14ac:dyDescent="0.5">
      <c r="A130" s="45" t="s">
        <v>48</v>
      </c>
      <c r="H130" s="185">
        <f>SUM(H126:H128)</f>
        <v>2812600</v>
      </c>
      <c r="I130" s="183"/>
      <c r="J130" s="186">
        <f>SUM(J126:J128)</f>
        <v>3173135</v>
      </c>
      <c r="K130" s="183"/>
      <c r="L130" s="185">
        <f>SUM(L126:L128)</f>
        <v>365234</v>
      </c>
      <c r="M130" s="183"/>
      <c r="N130" s="186">
        <f>SUM(N126:N128)</f>
        <v>246091</v>
      </c>
    </row>
    <row r="131" spans="1:14" ht="15" customHeight="1" thickTop="1" x14ac:dyDescent="0.45">
      <c r="A131" s="45"/>
      <c r="H131" s="212"/>
      <c r="I131" s="36"/>
      <c r="J131" s="212"/>
      <c r="K131" s="36"/>
      <c r="L131" s="212"/>
      <c r="M131" s="183"/>
      <c r="N131" s="212"/>
    </row>
    <row r="132" spans="1:14" ht="15" customHeight="1" x14ac:dyDescent="0.45">
      <c r="A132" s="45"/>
      <c r="H132" s="212"/>
      <c r="I132" s="36"/>
      <c r="J132" s="212"/>
      <c r="K132" s="36"/>
      <c r="L132" s="212"/>
      <c r="M132" s="183"/>
      <c r="N132" s="212"/>
    </row>
    <row r="133" spans="1:14" ht="18" customHeight="1" x14ac:dyDescent="0.45">
      <c r="A133" s="45"/>
      <c r="H133" s="212"/>
      <c r="I133" s="36"/>
      <c r="J133" s="212"/>
      <c r="K133" s="36"/>
      <c r="L133" s="212"/>
      <c r="M133" s="183"/>
      <c r="N133" s="212"/>
    </row>
    <row r="134" spans="1:14" ht="12.75" customHeight="1" x14ac:dyDescent="0.45">
      <c r="A134" s="45"/>
      <c r="H134" s="212"/>
      <c r="I134" s="36"/>
      <c r="J134" s="212"/>
      <c r="K134" s="36"/>
      <c r="L134" s="212"/>
      <c r="M134" s="183"/>
      <c r="N134" s="212"/>
    </row>
    <row r="135" spans="1:14" ht="22.15" customHeight="1" x14ac:dyDescent="0.45">
      <c r="A135" s="257" t="s">
        <v>175</v>
      </c>
      <c r="B135" s="257"/>
      <c r="C135" s="257"/>
      <c r="D135" s="257"/>
      <c r="E135" s="257"/>
      <c r="F135" s="257"/>
      <c r="G135" s="257"/>
      <c r="H135" s="257"/>
      <c r="I135" s="257"/>
      <c r="J135" s="257"/>
      <c r="K135" s="257"/>
      <c r="L135" s="257"/>
      <c r="M135" s="257"/>
      <c r="N135" s="257"/>
    </row>
    <row r="136" spans="1:14" ht="16.5" customHeight="1" x14ac:dyDescent="0.45">
      <c r="A136" s="59" t="s">
        <v>49</v>
      </c>
      <c r="B136" s="59"/>
      <c r="C136" s="59"/>
      <c r="D136" s="59"/>
      <c r="E136" s="60"/>
      <c r="F136" s="61"/>
      <c r="G136" s="61"/>
      <c r="H136" s="213"/>
      <c r="I136" s="213"/>
      <c r="J136" s="213"/>
      <c r="K136" s="213"/>
      <c r="L136" s="213"/>
      <c r="M136" s="213"/>
      <c r="N136" s="213"/>
    </row>
    <row r="137" spans="1:14" s="42" customFormat="1" ht="16.5" customHeight="1" x14ac:dyDescent="0.45">
      <c r="A137" s="41" t="s">
        <v>42</v>
      </c>
      <c r="B137" s="41"/>
      <c r="C137" s="41"/>
      <c r="D137" s="41"/>
      <c r="F137" s="43"/>
      <c r="G137" s="43"/>
      <c r="H137" s="54"/>
      <c r="I137" s="54"/>
      <c r="J137" s="54"/>
      <c r="K137" s="54"/>
      <c r="L137" s="54"/>
      <c r="M137" s="54"/>
      <c r="N137" s="54"/>
    </row>
    <row r="138" spans="1:14" ht="16.5" customHeight="1" x14ac:dyDescent="0.45">
      <c r="A138" s="62" t="s">
        <v>304</v>
      </c>
      <c r="B138" s="62"/>
      <c r="C138" s="62"/>
      <c r="D138" s="62"/>
      <c r="E138" s="63"/>
      <c r="F138" s="64"/>
      <c r="G138" s="64"/>
      <c r="H138" s="97"/>
      <c r="I138" s="97"/>
      <c r="J138" s="97"/>
      <c r="K138" s="97"/>
      <c r="L138" s="97"/>
      <c r="M138" s="97"/>
      <c r="N138" s="97"/>
    </row>
    <row r="139" spans="1:14" ht="16.5" customHeight="1" x14ac:dyDescent="0.45">
      <c r="A139" s="41"/>
      <c r="B139" s="41"/>
      <c r="C139" s="41"/>
      <c r="D139" s="41"/>
      <c r="E139" s="42"/>
      <c r="F139" s="43"/>
      <c r="G139" s="43"/>
      <c r="H139" s="21"/>
      <c r="I139" s="21"/>
      <c r="J139" s="21"/>
      <c r="K139" s="21"/>
      <c r="L139" s="21"/>
      <c r="M139" s="21"/>
      <c r="N139" s="21"/>
    </row>
    <row r="140" spans="1:14" ht="16.5" customHeight="1" x14ac:dyDescent="0.45">
      <c r="A140" s="41"/>
      <c r="B140" s="41"/>
      <c r="C140" s="41"/>
      <c r="D140" s="41"/>
      <c r="E140" s="42"/>
      <c r="F140" s="43"/>
      <c r="G140" s="43"/>
      <c r="H140" s="21"/>
      <c r="I140" s="21"/>
      <c r="J140" s="21"/>
      <c r="K140" s="21"/>
      <c r="L140" s="21"/>
      <c r="M140" s="21"/>
      <c r="N140" s="21"/>
    </row>
    <row r="141" spans="1:14" ht="16.5" customHeight="1" x14ac:dyDescent="0.45">
      <c r="A141" s="41"/>
      <c r="B141" s="41"/>
      <c r="C141" s="41"/>
      <c r="D141" s="41"/>
      <c r="E141" s="42"/>
      <c r="F141" s="43"/>
      <c r="G141" s="43"/>
      <c r="H141" s="249" t="s">
        <v>101</v>
      </c>
      <c r="I141" s="249"/>
      <c r="J141" s="249"/>
      <c r="K141" s="102"/>
      <c r="L141" s="249" t="s">
        <v>102</v>
      </c>
      <c r="M141" s="249"/>
      <c r="N141" s="249"/>
    </row>
    <row r="142" spans="1:14" ht="16.5" customHeight="1" x14ac:dyDescent="0.45">
      <c r="A142" s="41"/>
      <c r="B142" s="41"/>
      <c r="C142" s="41"/>
      <c r="D142" s="41"/>
      <c r="E142" s="42"/>
      <c r="F142" s="43"/>
      <c r="G142" s="43"/>
      <c r="H142" s="258" t="s">
        <v>152</v>
      </c>
      <c r="I142" s="258"/>
      <c r="J142" s="258"/>
      <c r="K142" s="214"/>
      <c r="L142" s="258" t="s">
        <v>152</v>
      </c>
      <c r="M142" s="258"/>
      <c r="N142" s="258"/>
    </row>
    <row r="143" spans="1:14" ht="16.5" customHeight="1" x14ac:dyDescent="0.45">
      <c r="H143" s="103" t="s">
        <v>83</v>
      </c>
      <c r="I143" s="220"/>
      <c r="J143" s="103" t="s">
        <v>83</v>
      </c>
      <c r="K143" s="37"/>
      <c r="L143" s="103" t="s">
        <v>83</v>
      </c>
      <c r="M143" s="220"/>
      <c r="N143" s="103" t="s">
        <v>83</v>
      </c>
    </row>
    <row r="144" spans="1:14" ht="16.5" customHeight="1" x14ac:dyDescent="0.45">
      <c r="A144" s="45"/>
      <c r="B144" s="45"/>
      <c r="C144" s="45"/>
      <c r="D144" s="45"/>
      <c r="H144" s="215" t="s">
        <v>229</v>
      </c>
      <c r="I144" s="162"/>
      <c r="J144" s="215" t="s">
        <v>180</v>
      </c>
      <c r="L144" s="215" t="s">
        <v>229</v>
      </c>
      <c r="M144" s="162"/>
      <c r="N144" s="215" t="s">
        <v>180</v>
      </c>
    </row>
    <row r="145" spans="1:14" ht="16.5" customHeight="1" x14ac:dyDescent="0.45">
      <c r="A145" s="42"/>
      <c r="B145" s="42"/>
      <c r="C145" s="42"/>
      <c r="D145" s="42"/>
      <c r="E145" s="42"/>
      <c r="G145" s="48"/>
      <c r="H145" s="105" t="s">
        <v>72</v>
      </c>
      <c r="I145" s="213"/>
      <c r="J145" s="105" t="s">
        <v>72</v>
      </c>
      <c r="K145" s="21"/>
      <c r="L145" s="105" t="s">
        <v>72</v>
      </c>
      <c r="M145" s="213"/>
      <c r="N145" s="105" t="s">
        <v>72</v>
      </c>
    </row>
    <row r="146" spans="1:14" ht="16.5" customHeight="1" x14ac:dyDescent="0.45">
      <c r="A146" s="42"/>
      <c r="B146" s="42"/>
      <c r="C146" s="42"/>
      <c r="D146" s="42"/>
      <c r="E146" s="42"/>
      <c r="G146" s="48"/>
      <c r="H146" s="125"/>
      <c r="I146" s="213"/>
      <c r="J146" s="103"/>
      <c r="K146" s="21"/>
      <c r="L146" s="125"/>
      <c r="M146" s="213"/>
      <c r="N146" s="103"/>
    </row>
    <row r="147" spans="1:14" ht="16.5" customHeight="1" x14ac:dyDescent="0.45">
      <c r="A147" s="45" t="s">
        <v>222</v>
      </c>
      <c r="B147" s="57"/>
      <c r="G147" s="46"/>
      <c r="H147" s="169"/>
      <c r="L147" s="169"/>
    </row>
    <row r="148" spans="1:14" ht="16.5" customHeight="1" x14ac:dyDescent="0.45">
      <c r="A148" s="46" t="s">
        <v>303</v>
      </c>
      <c r="H148" s="169"/>
      <c r="L148" s="148"/>
      <c r="N148" s="58"/>
    </row>
    <row r="149" spans="1:14" ht="16.5" customHeight="1" x14ac:dyDescent="0.45">
      <c r="B149" s="49" t="s">
        <v>286</v>
      </c>
      <c r="H149" s="145">
        <v>11251</v>
      </c>
      <c r="I149" s="54"/>
      <c r="J149" s="54">
        <v>333205</v>
      </c>
      <c r="K149" s="54"/>
      <c r="L149" s="145">
        <v>0</v>
      </c>
      <c r="N149" s="54">
        <v>0</v>
      </c>
    </row>
    <row r="150" spans="1:14" ht="16.5" customHeight="1" x14ac:dyDescent="0.45">
      <c r="B150" s="49" t="s">
        <v>191</v>
      </c>
      <c r="H150" s="145">
        <v>29676</v>
      </c>
      <c r="I150" s="54"/>
      <c r="J150" s="54">
        <v>25696</v>
      </c>
      <c r="K150" s="54"/>
      <c r="L150" s="145">
        <v>15757</v>
      </c>
      <c r="N150" s="54">
        <v>433</v>
      </c>
    </row>
    <row r="151" spans="1:14" ht="16.5" customHeight="1" x14ac:dyDescent="0.45">
      <c r="B151" s="46" t="s">
        <v>208</v>
      </c>
      <c r="H151" s="145">
        <v>0</v>
      </c>
      <c r="I151" s="54"/>
      <c r="J151" s="54">
        <v>395396</v>
      </c>
      <c r="K151" s="54"/>
      <c r="L151" s="145">
        <v>0</v>
      </c>
      <c r="N151" s="54">
        <v>115057</v>
      </c>
    </row>
    <row r="152" spans="1:14" ht="16.149999999999999" customHeight="1" x14ac:dyDescent="0.45">
      <c r="B152" s="49" t="s">
        <v>292</v>
      </c>
      <c r="H152" s="145">
        <v>100000</v>
      </c>
      <c r="I152" s="54"/>
      <c r="J152" s="54">
        <v>0</v>
      </c>
      <c r="K152" s="54"/>
      <c r="L152" s="145">
        <v>100000</v>
      </c>
      <c r="N152" s="54">
        <v>0</v>
      </c>
    </row>
    <row r="153" spans="1:14" ht="16.149999999999999" customHeight="1" x14ac:dyDescent="0.45">
      <c r="B153" s="49" t="s">
        <v>321</v>
      </c>
      <c r="H153" s="145">
        <v>408000</v>
      </c>
      <c r="I153" s="54"/>
      <c r="J153" s="54">
        <v>0</v>
      </c>
      <c r="K153" s="54"/>
      <c r="L153" s="145">
        <v>0</v>
      </c>
      <c r="N153" s="54">
        <v>0</v>
      </c>
    </row>
    <row r="154" spans="1:14" ht="16.5" customHeight="1" x14ac:dyDescent="0.45">
      <c r="B154" s="49" t="s">
        <v>226</v>
      </c>
      <c r="H154" s="145"/>
      <c r="I154" s="54"/>
      <c r="J154" s="54"/>
      <c r="K154" s="54"/>
      <c r="L154" s="145"/>
      <c r="N154" s="54"/>
    </row>
    <row r="155" spans="1:14" ht="16.5" customHeight="1" x14ac:dyDescent="0.45">
      <c r="B155" s="49"/>
      <c r="C155" s="46" t="s">
        <v>82</v>
      </c>
      <c r="H155" s="145">
        <v>0</v>
      </c>
      <c r="I155" s="54"/>
      <c r="J155" s="54">
        <v>216726</v>
      </c>
      <c r="K155" s="54"/>
      <c r="L155" s="145">
        <v>0</v>
      </c>
      <c r="N155" s="54">
        <v>0</v>
      </c>
    </row>
    <row r="156" spans="1:14" ht="16.5" customHeight="1" x14ac:dyDescent="0.45">
      <c r="B156" s="49" t="s">
        <v>205</v>
      </c>
      <c r="H156" s="145"/>
      <c r="I156" s="54"/>
      <c r="J156" s="54"/>
      <c r="K156" s="54"/>
      <c r="L156" s="145"/>
      <c r="N156" s="54"/>
    </row>
    <row r="157" spans="1:14" ht="16.5" customHeight="1" x14ac:dyDescent="0.45">
      <c r="B157" s="49"/>
      <c r="C157" s="46" t="s">
        <v>206</v>
      </c>
      <c r="H157" s="145">
        <v>0</v>
      </c>
      <c r="I157" s="54"/>
      <c r="J157" s="54">
        <v>426147</v>
      </c>
      <c r="K157" s="54"/>
      <c r="L157" s="145">
        <v>0</v>
      </c>
      <c r="N157" s="54">
        <v>0</v>
      </c>
    </row>
    <row r="158" spans="1:14" ht="16.5" customHeight="1" x14ac:dyDescent="0.45">
      <c r="B158" s="49"/>
      <c r="H158" s="54"/>
      <c r="I158" s="54"/>
      <c r="J158" s="54"/>
      <c r="K158" s="54"/>
      <c r="L158" s="54"/>
      <c r="M158" s="54"/>
      <c r="N158" s="54"/>
    </row>
    <row r="159" spans="1:14" ht="16.5" customHeight="1" x14ac:dyDescent="0.45">
      <c r="B159" s="49"/>
      <c r="H159" s="54"/>
      <c r="I159" s="54"/>
      <c r="J159" s="54"/>
      <c r="K159" s="54"/>
      <c r="L159" s="54"/>
      <c r="M159" s="54"/>
      <c r="N159" s="54"/>
    </row>
    <row r="160" spans="1:14" ht="16.5" customHeight="1" x14ac:dyDescent="0.45">
      <c r="B160" s="49"/>
      <c r="H160" s="54"/>
      <c r="I160" s="54"/>
      <c r="J160" s="54"/>
      <c r="K160" s="54"/>
      <c r="L160" s="54"/>
      <c r="M160" s="54"/>
      <c r="N160" s="54"/>
    </row>
    <row r="161" spans="2:14" ht="16.5" customHeight="1" x14ac:dyDescent="0.45">
      <c r="B161" s="49"/>
      <c r="H161" s="54"/>
      <c r="I161" s="54"/>
      <c r="J161" s="54"/>
      <c r="K161" s="54"/>
      <c r="L161" s="54"/>
      <c r="M161" s="54"/>
      <c r="N161" s="54"/>
    </row>
    <row r="162" spans="2:14" ht="16.5" customHeight="1" x14ac:dyDescent="0.45">
      <c r="B162" s="49"/>
      <c r="H162" s="54"/>
      <c r="I162" s="54"/>
      <c r="J162" s="54"/>
      <c r="K162" s="54"/>
      <c r="L162" s="54"/>
      <c r="M162" s="54"/>
      <c r="N162" s="54"/>
    </row>
    <row r="163" spans="2:14" ht="16.5" customHeight="1" x14ac:dyDescent="0.45">
      <c r="B163" s="49"/>
      <c r="H163" s="54"/>
      <c r="I163" s="54"/>
      <c r="J163" s="54"/>
      <c r="K163" s="54"/>
      <c r="L163" s="54"/>
      <c r="M163" s="54"/>
      <c r="N163" s="54"/>
    </row>
    <row r="164" spans="2:14" ht="16.5" customHeight="1" x14ac:dyDescent="0.45">
      <c r="B164" s="49"/>
      <c r="H164" s="54"/>
      <c r="I164" s="54"/>
      <c r="J164" s="54"/>
      <c r="K164" s="54"/>
      <c r="L164" s="54"/>
      <c r="M164" s="54"/>
      <c r="N164" s="54"/>
    </row>
    <row r="165" spans="2:14" ht="16.5" customHeight="1" x14ac:dyDescent="0.45">
      <c r="B165" s="49"/>
      <c r="H165" s="54"/>
      <c r="I165" s="54"/>
      <c r="J165" s="54"/>
      <c r="K165" s="54"/>
      <c r="L165" s="54"/>
      <c r="M165" s="54"/>
      <c r="N165" s="54"/>
    </row>
    <row r="166" spans="2:14" ht="16.5" customHeight="1" x14ac:dyDescent="0.45">
      <c r="B166" s="49"/>
      <c r="H166" s="54"/>
      <c r="I166" s="54"/>
      <c r="J166" s="54"/>
      <c r="K166" s="54"/>
      <c r="L166" s="54"/>
      <c r="M166" s="54"/>
      <c r="N166" s="54"/>
    </row>
    <row r="167" spans="2:14" ht="16.5" customHeight="1" x14ac:dyDescent="0.45">
      <c r="B167" s="49"/>
      <c r="H167" s="54"/>
      <c r="I167" s="54"/>
      <c r="J167" s="54"/>
      <c r="K167" s="54"/>
      <c r="L167" s="54"/>
      <c r="M167" s="54"/>
      <c r="N167" s="54"/>
    </row>
    <row r="168" spans="2:14" ht="16.5" customHeight="1" x14ac:dyDescent="0.45">
      <c r="B168" s="49"/>
      <c r="H168" s="54"/>
      <c r="I168" s="54"/>
      <c r="J168" s="54"/>
      <c r="K168" s="54"/>
      <c r="L168" s="54"/>
      <c r="M168" s="54"/>
      <c r="N168" s="54"/>
    </row>
    <row r="169" spans="2:14" ht="16.5" customHeight="1" x14ac:dyDescent="0.45">
      <c r="B169" s="49"/>
      <c r="H169" s="54"/>
      <c r="I169" s="54"/>
      <c r="J169" s="54"/>
      <c r="K169" s="54"/>
      <c r="L169" s="54"/>
      <c r="M169" s="54"/>
      <c r="N169" s="54"/>
    </row>
    <row r="170" spans="2:14" ht="16.5" customHeight="1" x14ac:dyDescent="0.45">
      <c r="B170" s="49"/>
      <c r="H170" s="54"/>
      <c r="I170" s="54"/>
      <c r="J170" s="54"/>
      <c r="K170" s="54"/>
      <c r="L170" s="54"/>
      <c r="M170" s="54"/>
      <c r="N170" s="54"/>
    </row>
    <row r="171" spans="2:14" ht="16.5" customHeight="1" x14ac:dyDescent="0.45">
      <c r="B171" s="49"/>
      <c r="H171" s="54"/>
      <c r="I171" s="54"/>
      <c r="J171" s="54"/>
      <c r="K171" s="54"/>
      <c r="L171" s="54"/>
      <c r="M171" s="54"/>
      <c r="N171" s="54"/>
    </row>
    <row r="172" spans="2:14" ht="16.5" customHeight="1" x14ac:dyDescent="0.45">
      <c r="B172" s="49"/>
      <c r="H172" s="54"/>
      <c r="I172" s="54"/>
      <c r="J172" s="54"/>
      <c r="K172" s="54"/>
      <c r="L172" s="54"/>
      <c r="M172" s="54"/>
      <c r="N172" s="54"/>
    </row>
    <row r="173" spans="2:14" ht="16.5" customHeight="1" x14ac:dyDescent="0.45">
      <c r="B173" s="49"/>
      <c r="H173" s="54"/>
      <c r="I173" s="54"/>
      <c r="J173" s="54"/>
      <c r="K173" s="54"/>
      <c r="L173" s="54"/>
      <c r="M173" s="54"/>
      <c r="N173" s="54"/>
    </row>
    <row r="174" spans="2:14" ht="16.5" customHeight="1" x14ac:dyDescent="0.45">
      <c r="B174" s="49"/>
      <c r="H174" s="54"/>
      <c r="I174" s="54"/>
      <c r="J174" s="54"/>
      <c r="K174" s="54"/>
      <c r="L174" s="54"/>
      <c r="M174" s="54"/>
      <c r="N174" s="54"/>
    </row>
    <row r="175" spans="2:14" ht="16.5" customHeight="1" x14ac:dyDescent="0.45">
      <c r="B175" s="49"/>
      <c r="H175" s="54"/>
      <c r="I175" s="54"/>
      <c r="J175" s="54"/>
      <c r="K175" s="54"/>
      <c r="L175" s="54"/>
      <c r="M175" s="54"/>
      <c r="N175" s="54"/>
    </row>
    <row r="176" spans="2:14" ht="16.5" customHeight="1" x14ac:dyDescent="0.45">
      <c r="B176" s="49"/>
      <c r="H176" s="54"/>
      <c r="I176" s="54"/>
      <c r="J176" s="54"/>
      <c r="K176" s="54"/>
      <c r="L176" s="54"/>
      <c r="M176" s="54"/>
      <c r="N176" s="54"/>
    </row>
    <row r="177" spans="2:14" ht="16.5" customHeight="1" x14ac:dyDescent="0.45">
      <c r="B177" s="49"/>
      <c r="H177" s="54"/>
      <c r="I177" s="54"/>
      <c r="J177" s="54"/>
      <c r="K177" s="54"/>
      <c r="L177" s="54"/>
      <c r="M177" s="54"/>
      <c r="N177" s="54"/>
    </row>
    <row r="178" spans="2:14" ht="16.5" customHeight="1" x14ac:dyDescent="0.45">
      <c r="B178" s="49"/>
      <c r="H178" s="54"/>
      <c r="I178" s="54"/>
      <c r="J178" s="54"/>
      <c r="K178" s="54"/>
      <c r="L178" s="54"/>
      <c r="M178" s="54"/>
      <c r="N178" s="54"/>
    </row>
    <row r="179" spans="2:14" ht="16.5" customHeight="1" x14ac:dyDescent="0.45">
      <c r="B179" s="49"/>
      <c r="H179" s="54"/>
      <c r="I179" s="54"/>
      <c r="J179" s="54"/>
      <c r="K179" s="54"/>
      <c r="L179" s="54"/>
      <c r="M179" s="54"/>
      <c r="N179" s="54"/>
    </row>
    <row r="180" spans="2:14" ht="16.5" customHeight="1" x14ac:dyDescent="0.45">
      <c r="B180" s="49"/>
      <c r="H180" s="54"/>
      <c r="I180" s="54"/>
      <c r="J180" s="54"/>
      <c r="K180" s="54"/>
      <c r="L180" s="54"/>
      <c r="M180" s="54"/>
      <c r="N180" s="54"/>
    </row>
    <row r="181" spans="2:14" ht="16.5" customHeight="1" x14ac:dyDescent="0.45">
      <c r="B181" s="49"/>
      <c r="H181" s="54"/>
      <c r="I181" s="54"/>
      <c r="J181" s="54"/>
      <c r="K181" s="54"/>
      <c r="L181" s="54"/>
      <c r="M181" s="54"/>
      <c r="N181" s="54"/>
    </row>
    <row r="182" spans="2:14" ht="16.5" customHeight="1" x14ac:dyDescent="0.45">
      <c r="B182" s="49"/>
      <c r="H182" s="54"/>
      <c r="I182" s="54"/>
      <c r="J182" s="54"/>
      <c r="K182" s="54"/>
      <c r="L182" s="54"/>
      <c r="M182" s="54"/>
      <c r="N182" s="54"/>
    </row>
    <row r="183" spans="2:14" ht="16.5" customHeight="1" x14ac:dyDescent="0.45">
      <c r="B183" s="49"/>
      <c r="H183" s="54"/>
      <c r="I183" s="54"/>
      <c r="J183" s="54"/>
      <c r="K183" s="54"/>
      <c r="L183" s="54"/>
      <c r="M183" s="54"/>
      <c r="N183" s="54"/>
    </row>
    <row r="184" spans="2:14" ht="16.5" customHeight="1" x14ac:dyDescent="0.45">
      <c r="B184" s="49"/>
      <c r="H184" s="54"/>
      <c r="I184" s="54"/>
      <c r="J184" s="54"/>
      <c r="K184" s="54"/>
      <c r="L184" s="54"/>
      <c r="M184" s="54"/>
      <c r="N184" s="54"/>
    </row>
    <row r="185" spans="2:14" ht="16.5" customHeight="1" x14ac:dyDescent="0.45">
      <c r="B185" s="49"/>
      <c r="H185" s="54"/>
      <c r="I185" s="54"/>
      <c r="J185" s="54"/>
      <c r="K185" s="54"/>
      <c r="L185" s="54"/>
      <c r="M185" s="54"/>
      <c r="N185" s="54"/>
    </row>
    <row r="186" spans="2:14" ht="16.5" customHeight="1" x14ac:dyDescent="0.45">
      <c r="B186" s="49"/>
      <c r="H186" s="54"/>
      <c r="I186" s="54"/>
      <c r="J186" s="54"/>
      <c r="K186" s="54"/>
      <c r="L186" s="54"/>
      <c r="M186" s="54"/>
      <c r="N186" s="54"/>
    </row>
    <row r="187" spans="2:14" ht="16.5" customHeight="1" x14ac:dyDescent="0.45">
      <c r="B187" s="49"/>
      <c r="H187" s="54"/>
      <c r="I187" s="54"/>
      <c r="J187" s="54"/>
      <c r="K187" s="54"/>
      <c r="L187" s="54"/>
      <c r="M187" s="54"/>
      <c r="N187" s="54"/>
    </row>
    <row r="188" spans="2:14" ht="16.5" customHeight="1" x14ac:dyDescent="0.45">
      <c r="B188" s="49"/>
      <c r="H188" s="54"/>
      <c r="I188" s="54"/>
      <c r="J188" s="54"/>
      <c r="K188" s="54"/>
      <c r="L188" s="54"/>
      <c r="M188" s="54"/>
      <c r="N188" s="54"/>
    </row>
    <row r="189" spans="2:14" ht="16.5" customHeight="1" x14ac:dyDescent="0.45">
      <c r="B189" s="49"/>
      <c r="H189" s="54"/>
      <c r="I189" s="54"/>
      <c r="J189" s="54"/>
      <c r="K189" s="54"/>
      <c r="L189" s="54"/>
      <c r="M189" s="54"/>
      <c r="N189" s="54"/>
    </row>
    <row r="190" spans="2:14" ht="16.5" customHeight="1" x14ac:dyDescent="0.45">
      <c r="B190" s="49"/>
      <c r="H190" s="54"/>
      <c r="I190" s="54"/>
      <c r="J190" s="54"/>
      <c r="K190" s="54"/>
      <c r="L190" s="54"/>
      <c r="M190" s="54"/>
      <c r="N190" s="54"/>
    </row>
    <row r="191" spans="2:14" ht="16.5" customHeight="1" x14ac:dyDescent="0.45">
      <c r="B191" s="49"/>
      <c r="H191" s="54"/>
      <c r="I191" s="54"/>
      <c r="J191" s="54"/>
      <c r="K191" s="54"/>
      <c r="L191" s="54"/>
      <c r="M191" s="54"/>
      <c r="N191" s="54"/>
    </row>
    <row r="192" spans="2:14" ht="16.5" customHeight="1" x14ac:dyDescent="0.45">
      <c r="B192" s="49"/>
      <c r="H192" s="54"/>
      <c r="I192" s="54"/>
      <c r="J192" s="54"/>
      <c r="K192" s="54"/>
      <c r="L192" s="54"/>
      <c r="M192" s="54"/>
      <c r="N192" s="54"/>
    </row>
    <row r="193" spans="1:14" ht="19.5" customHeight="1" x14ac:dyDescent="0.45">
      <c r="B193" s="49"/>
      <c r="H193" s="54"/>
      <c r="I193" s="54"/>
      <c r="J193" s="54"/>
      <c r="K193" s="54"/>
      <c r="L193" s="54"/>
      <c r="M193" s="54"/>
      <c r="N193" s="54"/>
    </row>
    <row r="194" spans="1:14" ht="22.5" customHeight="1" x14ac:dyDescent="0.45">
      <c r="B194" s="49"/>
      <c r="H194" s="54"/>
      <c r="I194" s="54"/>
      <c r="J194" s="54"/>
      <c r="K194" s="54"/>
      <c r="L194" s="54"/>
      <c r="M194" s="54"/>
      <c r="N194" s="54"/>
    </row>
    <row r="195" spans="1:14" ht="22.15" customHeight="1" x14ac:dyDescent="0.45">
      <c r="A195" s="257" t="s">
        <v>175</v>
      </c>
      <c r="B195" s="257"/>
      <c r="C195" s="257"/>
      <c r="D195" s="257"/>
      <c r="E195" s="257"/>
      <c r="F195" s="257"/>
      <c r="G195" s="257"/>
      <c r="H195" s="257"/>
      <c r="I195" s="257"/>
      <c r="J195" s="257"/>
      <c r="K195" s="257"/>
      <c r="L195" s="257"/>
      <c r="M195" s="257"/>
      <c r="N195" s="257"/>
    </row>
    <row r="64971" spans="13:13" ht="16.5" customHeight="1" x14ac:dyDescent="0.45">
      <c r="M64971" s="36"/>
    </row>
  </sheetData>
  <mergeCells count="15">
    <mergeCell ref="H142:J142"/>
    <mergeCell ref="L142:N142"/>
    <mergeCell ref="A195:N195"/>
    <mergeCell ref="H141:J141"/>
    <mergeCell ref="L141:N141"/>
    <mergeCell ref="H6:J6"/>
    <mergeCell ref="L6:N6"/>
    <mergeCell ref="A69:N69"/>
    <mergeCell ref="H75:J75"/>
    <mergeCell ref="L75:N75"/>
    <mergeCell ref="A135:N135"/>
    <mergeCell ref="H7:J7"/>
    <mergeCell ref="L7:N7"/>
    <mergeCell ref="H76:J76"/>
    <mergeCell ref="L76:N76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9" max="16383" man="1"/>
    <brk id="135" max="16383" man="1"/>
  </rowBreaks>
  <ignoredErrors>
    <ignoredError sqref="I78 I9 I144 M9 M78 M144 K9 K78 K1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BS</vt:lpstr>
      <vt:lpstr>5-6 IS 3M</vt:lpstr>
      <vt:lpstr>7-8 IS 9M</vt:lpstr>
      <vt:lpstr>9 change conso</vt:lpstr>
      <vt:lpstr>10 change company</vt:lpstr>
      <vt:lpstr>11-13 CF</vt:lpstr>
      <vt:lpstr>'2-4 BS'!Print_Area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Siriwan Boonsawat</cp:lastModifiedBy>
  <cp:lastPrinted>2021-11-12T02:18:07Z</cp:lastPrinted>
  <dcterms:created xsi:type="dcterms:W3CDTF">1998-11-11T12:57:53Z</dcterms:created>
  <dcterms:modified xsi:type="dcterms:W3CDTF">2021-11-12T02:20:12Z</dcterms:modified>
</cp:coreProperties>
</file>