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 Sep 21 (KTW-14)\"/>
    </mc:Choice>
  </mc:AlternateContent>
  <xr:revisionPtr revIDLastSave="0" documentId="13_ncr:1_{C5BB5C4C-75A1-4174-8328-248730EA031D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CF 11-1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2g7P+Y3HRwHo4+EhvvXFaJegM/Q=="/>
    </ext>
  </extLst>
</workbook>
</file>

<file path=xl/calcChain.xml><?xml version="1.0" encoding="utf-8"?>
<calcChain xmlns="http://schemas.openxmlformats.org/spreadsheetml/2006/main">
  <c r="A42" i="2" l="1"/>
  <c r="K24" i="1"/>
  <c r="K43" i="1"/>
  <c r="K79" i="1"/>
  <c r="K90" i="1" s="1"/>
  <c r="K88" i="1"/>
  <c r="K133" i="1"/>
  <c r="J41" i="6"/>
  <c r="K45" i="1" l="1"/>
  <c r="K135" i="1"/>
  <c r="A102" i="6"/>
  <c r="A99" i="6"/>
  <c r="N92" i="6"/>
  <c r="L92" i="6"/>
  <c r="J92" i="6"/>
  <c r="H92" i="6"/>
  <c r="N72" i="6"/>
  <c r="L72" i="6"/>
  <c r="J72" i="6"/>
  <c r="H72" i="6"/>
  <c r="A50" i="6"/>
  <c r="N27" i="6"/>
  <c r="N38" i="6" s="1"/>
  <c r="N43" i="6" s="1"/>
  <c r="J27" i="6"/>
  <c r="J38" i="6" s="1"/>
  <c r="J43" i="6" s="1"/>
  <c r="J94" i="6" s="1"/>
  <c r="J97" i="6" s="1"/>
  <c r="K22" i="5"/>
  <c r="I22" i="5"/>
  <c r="G22" i="5"/>
  <c r="E22" i="5"/>
  <c r="M20" i="5"/>
  <c r="M19" i="5"/>
  <c r="M18" i="5"/>
  <c r="I16" i="5"/>
  <c r="G16" i="5"/>
  <c r="E16" i="5"/>
  <c r="M13" i="5"/>
  <c r="M12" i="5"/>
  <c r="M11" i="5"/>
  <c r="A3" i="5"/>
  <c r="O26" i="4"/>
  <c r="O25" i="4"/>
  <c r="M24" i="4"/>
  <c r="M28" i="4" s="1"/>
  <c r="K24" i="4"/>
  <c r="K28" i="4" s="1"/>
  <c r="I24" i="4"/>
  <c r="I28" i="4" s="1"/>
  <c r="G24" i="4"/>
  <c r="G28" i="4" s="1"/>
  <c r="E24" i="4"/>
  <c r="O22" i="4"/>
  <c r="O21" i="4"/>
  <c r="M18" i="4"/>
  <c r="I18" i="4"/>
  <c r="G18" i="4"/>
  <c r="E18" i="4"/>
  <c r="O15" i="4"/>
  <c r="O14" i="4"/>
  <c r="O13" i="4"/>
  <c r="A3" i="4"/>
  <c r="A81" i="3"/>
  <c r="L63" i="3"/>
  <c r="H63" i="3"/>
  <c r="L57" i="3"/>
  <c r="H57" i="3"/>
  <c r="A46" i="3"/>
  <c r="A43" i="3"/>
  <c r="L24" i="3"/>
  <c r="L34" i="3" s="1"/>
  <c r="L38" i="3" s="1"/>
  <c r="L41" i="3" s="1"/>
  <c r="J24" i="3"/>
  <c r="J34" i="3" s="1"/>
  <c r="J38" i="3" s="1"/>
  <c r="H24" i="3"/>
  <c r="H34" i="3" s="1"/>
  <c r="H38" i="3" s="1"/>
  <c r="H41" i="3" s="1"/>
  <c r="F24" i="3"/>
  <c r="F34" i="3" s="1"/>
  <c r="F38" i="3" s="1"/>
  <c r="L22" i="3"/>
  <c r="J22" i="3"/>
  <c r="H22" i="3"/>
  <c r="F22" i="3"/>
  <c r="L15" i="3"/>
  <c r="J15" i="3"/>
  <c r="H15" i="3"/>
  <c r="F15" i="3"/>
  <c r="A1" i="3"/>
  <c r="A44" i="3" s="1"/>
  <c r="A80" i="2"/>
  <c r="L62" i="2"/>
  <c r="J62" i="2"/>
  <c r="J64" i="2" s="1"/>
  <c r="H62" i="2"/>
  <c r="L56" i="2"/>
  <c r="J56" i="2"/>
  <c r="H56" i="2"/>
  <c r="A45" i="2"/>
  <c r="L24" i="2"/>
  <c r="L32" i="2" s="1"/>
  <c r="L36" i="2" s="1"/>
  <c r="L39" i="2" s="1"/>
  <c r="J24" i="2"/>
  <c r="J32" i="2" s="1"/>
  <c r="J36" i="2" s="1"/>
  <c r="J39" i="2" s="1"/>
  <c r="H24" i="2"/>
  <c r="H32" i="2" s="1"/>
  <c r="H36" i="2" s="1"/>
  <c r="H39" i="2" s="1"/>
  <c r="F24" i="2"/>
  <c r="F32" i="2" s="1"/>
  <c r="F36" i="2" s="1"/>
  <c r="F39" i="2" s="1"/>
  <c r="L22" i="2"/>
  <c r="J22" i="2"/>
  <c r="H22" i="2"/>
  <c r="F22" i="2"/>
  <c r="L15" i="2"/>
  <c r="J15" i="2"/>
  <c r="H15" i="2"/>
  <c r="F15" i="2"/>
  <c r="A1" i="2"/>
  <c r="A43" i="2" s="1"/>
  <c r="G133" i="1"/>
  <c r="I88" i="1"/>
  <c r="G88" i="1"/>
  <c r="E88" i="1"/>
  <c r="I79" i="1"/>
  <c r="G79" i="1"/>
  <c r="E79" i="1"/>
  <c r="I43" i="1"/>
  <c r="G43" i="1"/>
  <c r="E43" i="1"/>
  <c r="I24" i="1"/>
  <c r="G24" i="1"/>
  <c r="E24" i="1"/>
  <c r="M22" i="5" l="1"/>
  <c r="L64" i="2"/>
  <c r="L65" i="3"/>
  <c r="H65" i="3"/>
  <c r="H64" i="2"/>
  <c r="O24" i="4"/>
  <c r="O28" i="4" s="1"/>
  <c r="F41" i="3"/>
  <c r="H10" i="6"/>
  <c r="H27" i="6" s="1"/>
  <c r="H38" i="6" s="1"/>
  <c r="H43" i="6" s="1"/>
  <c r="H94" i="6" s="1"/>
  <c r="H97" i="6" s="1"/>
  <c r="I45" i="1"/>
  <c r="E90" i="1"/>
  <c r="E45" i="1"/>
  <c r="G45" i="1"/>
  <c r="G90" i="1"/>
  <c r="G135" i="1" s="1"/>
  <c r="I90" i="1"/>
  <c r="N94" i="6"/>
  <c r="N97" i="6" s="1"/>
  <c r="F53" i="2"/>
  <c r="F56" i="2" s="1"/>
  <c r="F59" i="2"/>
  <c r="F64" i="2" s="1"/>
  <c r="J41" i="3"/>
  <c r="L10" i="6"/>
  <c r="L27" i="6" s="1"/>
  <c r="E28" i="4"/>
  <c r="K14" i="5" l="1"/>
  <c r="K16" i="5" s="1"/>
  <c r="I130" i="1" s="1"/>
  <c r="I133" i="1" s="1"/>
  <c r="I135" i="1" s="1"/>
  <c r="J60" i="3"/>
  <c r="J63" i="3" s="1"/>
  <c r="J65" i="3" s="1"/>
  <c r="J54" i="3"/>
  <c r="J57" i="3" s="1"/>
  <c r="K16" i="4"/>
  <c r="F60" i="3"/>
  <c r="F63" i="3" s="1"/>
  <c r="F65" i="3" s="1"/>
  <c r="F54" i="3"/>
  <c r="F57" i="3" s="1"/>
  <c r="L38" i="6"/>
  <c r="L43" i="6" s="1"/>
  <c r="L94" i="6" s="1"/>
  <c r="L97" i="6" s="1"/>
  <c r="F62" i="2"/>
  <c r="M14" i="5" l="1"/>
  <c r="M16" i="5" s="1"/>
  <c r="K18" i="4"/>
  <c r="E130" i="1" s="1"/>
  <c r="E133" i="1" s="1"/>
  <c r="E135" i="1" s="1"/>
  <c r="O16" i="4"/>
  <c r="O18" i="4" s="1"/>
</calcChain>
</file>

<file path=xl/sharedStrings.xml><?xml version="1.0" encoding="utf-8"?>
<sst xmlns="http://schemas.openxmlformats.org/spreadsheetml/2006/main" count="461" uniqueCount="235">
  <si>
    <t>บริษัท เจ้าพระยามหานคร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</si>
  <si>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</si>
  <si>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</si>
  <si>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</si>
  <si>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</si>
  <si>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</si>
  <si>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</si>
  <si>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</si>
  <si>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</si>
  <si>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</si>
  <si>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</si>
  <si>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</si>
  <si>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</si>
  <si>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</si>
  <si>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</si>
  <si>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</si>
  <si>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</si>
  <si>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เงินให้กู้ยืมระยะสั้นแก่และ</t>
  </si>
  <si>
    <t>ดอกเบี้ยค้างรับจากบริษัทย่อย</t>
  </si>
  <si>
    <t>17 ข)</t>
  </si>
  <si>
    <t>เงินให้กู้ยืมระยะสั้นแก่กิจการอื่น</t>
  </si>
  <si>
    <t>โครงการอสังหาริมทรัพย์ระหว่าง</t>
  </si>
  <si>
    <t>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</si>
  <si>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</si>
  <si>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</si>
  <si>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</si>
  <si>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</si>
  <si>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</si>
  <si>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</si>
  <si>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 - สุทธิ</t>
  </si>
  <si>
    <t>เงินให้กู้ยืมระยะยาวแก่กิจการอื่น</t>
  </si>
  <si>
    <t>-</t>
  </si>
  <si>
    <t>อสังหาริมทรัพย์เพื่อการลงทุน - สุทธิ</t>
  </si>
  <si>
    <t>โครงการอสังหาริมทรัพย์</t>
  </si>
  <si>
    <t xml:space="preserve">   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</si>
  <si>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</si>
  <si>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</si>
  <si>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</si>
  <si>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</si>
  <si>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</si>
  <si>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</si>
  <si>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</si>
  <si>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</si>
  <si>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</si>
  <si>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</si>
  <si>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</si>
  <si>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rPr>
        <b/>
        <sz val="13"/>
        <color rgb="FF000000"/>
        <rFont val="Browallia New"/>
        <family val="2"/>
      </rP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</si>
  <si>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</si>
  <si>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</si>
  <si>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</si>
  <si>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กิจการอื่น</t>
  </si>
  <si>
    <t>และกิจการที่เกี่ยวข้องกัน</t>
  </si>
  <si>
    <t>เจ้าหนี้การค้าและเจ้าหนี้อื่น</t>
  </si>
  <si>
    <t>เงินกู้ยืมระยะยาวที่ถึงกำหนด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</si>
  <si>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</si>
  <si>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</si>
  <si>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</si>
  <si>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</si>
  <si>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</si>
  <si>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</si>
  <si>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</si>
  <si>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</si>
  <si>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</si>
  <si>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</si>
  <si>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</si>
  <si>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</si>
  <si>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3"/>
        <color rgb="FF000000"/>
        <rFont val="Browallia New"/>
        <family val="2"/>
      </rP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</si>
  <si>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rPr>
        <b/>
        <sz val="13"/>
        <color rgb="FF000000"/>
        <rFont val="Browallia New"/>
        <family val="2"/>
      </rP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</si>
  <si>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</si>
  <si>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</si>
  <si>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</si>
  <si>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1,029.16 ล้านหุ้น </t>
  </si>
  <si>
    <t xml:space="preserve">      มูลค่าที่ตราไว้หุ้นละ 1 บาท</t>
  </si>
  <si>
    <t xml:space="preserve">   (พ.ศ. 2563 : 1,000 ล้านหุ้น </t>
  </si>
  <si>
    <t xml:space="preserve">      มูลค่าที่ตราไว้หุ้นละ 1 บาท)</t>
  </si>
  <si>
    <t>ทุนที่ออกและชำระเต็มมูลค่าแล้ว</t>
  </si>
  <si>
    <t xml:space="preserve">   หุ้นสามัญ 1,028.57 ล้านหุ้น </t>
  </si>
  <si>
    <t>ส่วนเกินมูลค่าหุ้น - 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</si>
  <si>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</si>
  <si>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</si>
  <si>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</si>
  <si>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</si>
  <si>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</si>
  <si>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</si>
  <si>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</si>
  <si>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2564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</si>
  <si>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</si>
  <si>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</si>
  <si>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</si>
  <si>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</si>
  <si>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</si>
  <si>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</si>
  <si>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</si>
  <si>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ต้นทุนรวม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</si>
  <si>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</si>
  <si>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</si>
  <si>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</si>
  <si>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</si>
  <si>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</si>
  <si>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 xml:space="preserve">กลับรายการ (ผลขาดทุน) </t>
  </si>
  <si>
    <t>ด้านเครดิตที่คาดว่าจะเกิดขึ้น</t>
  </si>
  <si>
    <t>ค่าใช้จ่ายอื่น</t>
  </si>
  <si>
    <t>กำไร (ขาดทุน) ก่อนต้นทุนทางการเงิน</t>
  </si>
  <si>
    <t>และรายได้ (ค่าใช้จ่าย) ภาษีเงินได้</t>
  </si>
  <si>
    <t>ต้นทุนทางการเงิน</t>
  </si>
  <si>
    <t>กำไร (ขาดทุน) ก่อนรายได้</t>
  </si>
  <si>
    <t xml:space="preserve">   (ค่าใช้จ่าย) ภาษีเงินได้</t>
  </si>
  <si>
    <t>รายได้ (ค่าใช้จ่าย) ภาษีเงินได้</t>
  </si>
  <si>
    <t>กำไร (ขาดทุน) สุทธิสำหรับงวด</t>
  </si>
  <si>
    <r>
      <rPr>
        <b/>
        <sz val="13"/>
        <color theme="1"/>
        <rFont val="Browallia New"/>
        <family val="2"/>
      </rP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</si>
  <si>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</si>
  <si>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</si>
  <si>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</si>
  <si>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</si>
  <si>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</si>
  <si>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สำหรับงวดเก้าเดือนสิ้นสุดวันที่ 30 กันยายน พ.ศ. 2564</t>
  </si>
  <si>
    <t xml:space="preserve">กำไร (ขาดทุน) ก่อนรายได้ </t>
  </si>
  <si>
    <t>(ค่าใช้จ่าย) ภาษีเงินได้</t>
  </si>
  <si>
    <r>
      <rPr>
        <b/>
        <sz val="13"/>
        <color theme="1"/>
        <rFont val="Browallia New"/>
        <family val="2"/>
      </rP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</si>
  <si>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</si>
  <si>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 (พันบาท)</t>
  </si>
  <si>
    <t>องค์ประกอบอื่น</t>
  </si>
  <si>
    <t>ของส่วนของเจ้าของ</t>
  </si>
  <si>
    <t>ส่วนต่ำกว่าทุน</t>
  </si>
  <si>
    <t>จัดสรร -</t>
  </si>
  <si>
    <t>จากการรวมธุรกิจ</t>
  </si>
  <si>
    <t>ที่ออกและชำระ</t>
  </si>
  <si>
    <t>ส่วนเกิน</t>
  </si>
  <si>
    <t>ทุนสำรอง</t>
  </si>
  <si>
    <t>ภายใต้การควบคุม</t>
  </si>
  <si>
    <t>รวมส่วนของ</t>
  </si>
  <si>
    <t>เต็มมูลค่าแล้ว</t>
  </si>
  <si>
    <t>มูลค่าหุ้น</t>
  </si>
  <si>
    <t>ตามกฎหมาย</t>
  </si>
  <si>
    <t>เดียวกัน</t>
  </si>
  <si>
    <t>เจ้าของ</t>
  </si>
  <si>
    <t>ยอดคงเหลือต้นงวด ณ วันที่ 1 มกราคม พ.ศ. 2564</t>
  </si>
  <si>
    <t>การออกหุ้นสามัญเพื่อจ่ายหุ้นปันผล</t>
  </si>
  <si>
    <t>เงินปันผล</t>
  </si>
  <si>
    <t>กำไรเบ็ดเสร็จรวมสำหรับงวด</t>
  </si>
  <si>
    <t>ยอดคงเหลือปลายงวด ณ วันที่ 30 กันยายน พ.ศ. 2564</t>
  </si>
  <si>
    <t>ยอดคงเหลือต้นงวด ณ วันที่ 1 มกราคม พ.ศ. 2563</t>
  </si>
  <si>
    <t>- ตามที่รายงานไว้เดิม</t>
  </si>
  <si>
    <t>ผลกระทบของการเปลี่ยนแปลงนโยบายการบัญชี</t>
  </si>
  <si>
    <t>ยอดคงเหลือที่ปรับปรุงแล้ว</t>
  </si>
  <si>
    <t>ขาดทุนเบ็ดเสร็จรวมสำหรับงวด</t>
  </si>
  <si>
    <t>ยอดคงเหลือปลายงวด ณ วันที่ 30 กันยายน พ.ศ. 2563</t>
  </si>
  <si>
    <r>
      <rPr>
        <b/>
        <sz val="13"/>
        <color rgb="FF000000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</si>
  <si>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</si>
  <si>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 xml:space="preserve">จัดสรร - 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</si>
  <si>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</si>
  <si>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</si>
  <si>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</si>
  <si>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รายการปรับปรุง</t>
  </si>
  <si>
    <t>ค่าเสื่อมราคาและค่าตัดจำหน่าย</t>
  </si>
  <si>
    <t>กำไรจากการจำหน่ายอุปกรณ์</t>
  </si>
  <si>
    <t>(กลับรายการ) ผลขาดทุนด้านเครดิตที่คาดว่าจะเกิดขึ้น</t>
  </si>
  <si>
    <t>ค่าเผื่อการลดลงของมูลค่าโครงการอสังหาริมทรัพย์</t>
  </si>
  <si>
    <t>ระหว่างการพัฒนา</t>
  </si>
  <si>
    <t>การด้อยค่าเงินลงทุนในบริษัทย่อย</t>
  </si>
  <si>
    <t>กลับรายการประมาณการหนี้สิน</t>
  </si>
  <si>
    <t>ค่าใช้จ่ายผลประโยชน์พนักงาน</t>
  </si>
  <si>
    <t>รายได้จากการยกเลิกสัญญา</t>
  </si>
  <si>
    <t>ขาดทุนจากการเปลี่ยนแปลงสัญญาเช่า</t>
  </si>
  <si>
    <t>ดอกเบี้ยรับ</t>
  </si>
  <si>
    <t>เงินปันผลรับ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</si>
  <si>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</si>
  <si>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</si>
  <si>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</si>
  <si>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</si>
  <si>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</si>
  <si>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</si>
  <si>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</si>
  <si>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</si>
  <si>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</si>
  <si>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</si>
  <si>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เงินสดได้มาจาก (ใช้ไปใน) กิจกรรมดำเนินงาน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</si>
  <si>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</si>
  <si>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</si>
  <si>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</si>
  <si>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</si>
  <si>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</si>
  <si>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</si>
  <si>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</si>
  <si>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</si>
  <si>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</si>
  <si>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เงินสดจ่ายเพื่อให้เงินกู้ยืมระยะสั้นแก่บริษัทย่อย</t>
  </si>
  <si>
    <t>เงินสดจ่ายเพื่อให้เงินกู้ยืมระยะยาวแก่บริษัทย่อย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</si>
  <si>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</si>
  <si>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</si>
  <si>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เงินสดจ่ายเพิ่อซื้อเงินลงทุนในบริษัทย่อย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</si>
  <si>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</si>
  <si>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</si>
  <si>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</si>
  <si>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</si>
  <si>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</si>
  <si>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</si>
  <si>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</si>
  <si>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</si>
  <si>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เงินสดรับจากเงินกู้ยืมระยะสั้นจากบริษัทย่อย</t>
  </si>
  <si>
    <t>17 ง)</t>
  </si>
  <si>
    <t>ชำระเงินกู้ยืมระยะสั้นจากบริษัทย่อย</t>
  </si>
  <si>
    <t>เงินสดรับจากเงินกู้ยืมระยะสั้นจากกิจการและบุคคลที่เกี่ยวข้องกัน</t>
  </si>
  <si>
    <t>ชำระเงินกู้ยืมระยะสั้นจากกิจการและบุคคลที่เกี่ยวข้องกัน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</si>
  <si>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</si>
  <si>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</si>
  <si>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</si>
  <si>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</si>
  <si>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เงินสดรับจากเงินให้กู้ยืมระยะยาวแก่บริษัทอื่น</t>
  </si>
  <si>
    <t>เงินสดจ่ายสำหรับค่าธรรมเนียมการจัดหาเงินกู้ยืม</t>
  </si>
  <si>
    <t>จ่ายชำระคืนหนี้สินตามสัญญาเช่า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</si>
  <si>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</si>
  <si>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</si>
  <si>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</si>
  <si>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</si>
  <si>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</si>
  <si>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</si>
  <si>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รายการที่ไม่ใช่เงินสด</t>
  </si>
  <si>
    <t>เจ้าหนี้ค่าซื้อที่ดิน อาคารและอุปกรณ์</t>
  </si>
  <si>
    <t>โอนจากโครงการอสังหาริมทรัพย์ระหว่างการพัฒนา</t>
  </si>
  <si>
    <t xml:space="preserve">   ไปเป็นที่ดิน อาคารและอุปกรณ์</t>
  </si>
  <si>
    <t>โอนจากที่ดิน อาคารและอุปกรณ์</t>
  </si>
  <si>
    <t xml:space="preserve">   ไปเป็นโครงการอสังหาริมทรัพย์ระหว่างการพัฒนา</t>
  </si>
  <si>
    <t>โอนจากที่ดิน อาคารและอุปกรณ์ไปเป็นสินทรัพย์สิทธิการใช้</t>
  </si>
  <si>
    <t xml:space="preserve">   ไปเป็นโครงการอสังหาริมทรัพย์รอการพัฒนา</t>
  </si>
  <si>
    <t>โอนจากสินทรัพย์ไม่หมุนเวียนอื่นไปเป็นสินทรัพย์ทางการเงิน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</si>
  <si>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</si>
  <si>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จ่ายปันผลเป็นหุ้น</t>
  </si>
  <si>
    <t>เจ้าหนี้เงินปันผล</t>
  </si>
  <si>
    <t>โอนจากโครงการอสังหาริมทรัพย์รอการพัฒนา</t>
  </si>
  <si>
    <t>กำไรก่อนต้นทุนทางการเงิน</t>
  </si>
  <si>
    <t>9, 11</t>
  </si>
  <si>
    <t>8, 9</t>
  </si>
  <si>
    <t>เงินสดรับจากการเพิ่มทุนในบริษัทย่อย</t>
  </si>
  <si>
    <t>- 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</si>
</sst>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\ \ \ \ \ ;_(@_)"/>
    <numFmt numFmtId="165" formatCode="#,##0;\(#,##0\)"/>
    <numFmt numFmtId="166" formatCode="#,##0;\(#,##0\);\-"/>
    <numFmt numFmtId="167" formatCode="#,##0.000;\(#,##0.000\);\-"/>
    <numFmt numFmtId="168" formatCode="#,##0.0000;\(#,##0.0000\);\-"/>
    <numFmt numFmtId="169" formatCode="_-* #,##0_-;\-* #,##0_-;_-* &quot;-&quot;??_-;_-@"/>
    <numFmt numFmtId="170" formatCode="_(* #,##0_);_(* \(#,##0\);_(* &quot;-&quot;??_);_(@_)"/>
    <numFmt numFmtId="171" formatCode="_-* #,##0.00_-;\-* #,##0.00_-;_-* &quot;-&quot;??_-;_-@"/>
  </numFmts>
  <fonts count="11" x14ac:knownFonts="1">
    <font>
      <sz val="11"/>
      <color rgb="FF000000"/>
      <name val="Arial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name val="Arial"/>
      <family val="2"/>
    </font>
    <font>
      <sz val="13"/>
      <color rgb="FFFF0000"/>
      <name val="Browallia New"/>
      <family val="2"/>
    </font>
    <font>
      <sz val="13"/>
      <color rgb="FFFFFFFF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rgb="FF000000"/>
      <name val="Browallia New"/>
      <family val="2"/>
    </font>
    <font>
      <sz val="11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 applyFont="1" applyAlignment="1"/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/>
    <xf numFmtId="3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2" fillId="0" borderId="5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166" fontId="1" fillId="0" borderId="6" xfId="0" applyNumberFormat="1" applyFont="1" applyBorder="1" applyAlignment="1">
      <alignment horizontal="right" vertical="center"/>
    </xf>
    <xf numFmtId="166" fontId="1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6" fontId="2" fillId="2" borderId="2" xfId="0" applyNumberFormat="1" applyFont="1" applyFill="1" applyBorder="1"/>
    <xf numFmtId="166" fontId="2" fillId="0" borderId="0" xfId="0" applyNumberFormat="1" applyFont="1"/>
    <xf numFmtId="166" fontId="2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7" fillId="0" borderId="0" xfId="0" applyFont="1"/>
    <xf numFmtId="166" fontId="2" fillId="2" borderId="3" xfId="0" applyNumberFormat="1" applyFont="1" applyFill="1" applyBorder="1" applyAlignment="1">
      <alignment vertical="center"/>
    </xf>
    <xf numFmtId="166" fontId="2" fillId="2" borderId="7" xfId="0" applyNumberFormat="1" applyFont="1" applyFill="1" applyBorder="1" applyAlignment="1">
      <alignment vertical="center"/>
    </xf>
    <xf numFmtId="166" fontId="2" fillId="0" borderId="8" xfId="0" applyNumberFormat="1" applyFont="1" applyBorder="1" applyAlignment="1">
      <alignment vertical="center"/>
    </xf>
    <xf numFmtId="168" fontId="2" fillId="2" borderId="4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69" fontId="2" fillId="0" borderId="1" xfId="0" applyNumberFormat="1" applyFont="1" applyBorder="1" applyAlignment="1">
      <alignment vertical="center"/>
    </xf>
    <xf numFmtId="170" fontId="2" fillId="0" borderId="1" xfId="0" applyNumberFormat="1" applyFont="1" applyBorder="1" applyAlignment="1">
      <alignment vertical="center"/>
    </xf>
    <xf numFmtId="170" fontId="1" fillId="0" borderId="1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9" fontId="2" fillId="0" borderId="0" xfId="0" applyNumberFormat="1" applyFont="1"/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9" fontId="1" fillId="0" borderId="1" xfId="0" applyNumberFormat="1" applyFont="1" applyBorder="1" applyAlignment="1">
      <alignment horizontal="right" vertical="center" wrapText="1"/>
    </xf>
    <xf numFmtId="169" fontId="1" fillId="0" borderId="1" xfId="0" applyNumberFormat="1" applyFont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170" fontId="2" fillId="0" borderId="0" xfId="0" applyNumberFormat="1" applyFont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171" fontId="1" fillId="0" borderId="0" xfId="0" applyNumberFormat="1" applyFont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 wrapText="1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left" vertical="top"/>
    </xf>
    <xf numFmtId="166" fontId="7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horizontal="left" vertical="top"/>
    </xf>
    <xf numFmtId="166" fontId="7" fillId="2" borderId="2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top"/>
    </xf>
    <xf numFmtId="169" fontId="2" fillId="2" borderId="2" xfId="0" applyNumberFormat="1" applyFont="1" applyFill="1" applyBorder="1" applyAlignment="1">
      <alignment horizontal="right" vertical="top"/>
    </xf>
    <xf numFmtId="166" fontId="6" fillId="0" borderId="0" xfId="0" applyNumberFormat="1" applyFont="1" applyAlignment="1">
      <alignment horizontal="left" vertical="top"/>
    </xf>
    <xf numFmtId="166" fontId="2" fillId="2" borderId="3" xfId="0" applyNumberFormat="1" applyFont="1" applyFill="1" applyBorder="1" applyAlignment="1">
      <alignment horizontal="right" vertical="top"/>
    </xf>
    <xf numFmtId="166" fontId="6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/>
    </xf>
    <xf numFmtId="166" fontId="7" fillId="0" borderId="0" xfId="0" applyNumberFormat="1" applyFont="1"/>
    <xf numFmtId="166" fontId="2" fillId="2" borderId="4" xfId="0" applyNumberFormat="1" applyFont="1" applyFill="1" applyBorder="1" applyAlignment="1">
      <alignment horizontal="right" vertical="top"/>
    </xf>
    <xf numFmtId="166" fontId="2" fillId="0" borderId="5" xfId="0" applyNumberFormat="1" applyFont="1" applyBorder="1" applyAlignment="1">
      <alignment horizontal="right" vertical="top"/>
    </xf>
    <xf numFmtId="0" fontId="8" fillId="0" borderId="0" xfId="0" applyFont="1"/>
    <xf numFmtId="166" fontId="7" fillId="0" borderId="1" xfId="0" applyNumberFormat="1" applyFont="1" applyBorder="1" applyAlignment="1">
      <alignment vertical="center"/>
    </xf>
    <xf numFmtId="171" fontId="2" fillId="0" borderId="1" xfId="0" applyNumberFormat="1" applyFont="1" applyBorder="1" applyAlignment="1">
      <alignment horizontal="right" vertical="center"/>
    </xf>
    <xf numFmtId="171" fontId="2" fillId="2" borderId="2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9" fontId="2" fillId="2" borderId="2" xfId="0" applyNumberFormat="1" applyFont="1" applyFill="1" applyBorder="1" applyAlignment="1">
      <alignment horizontal="right" vertical="center" wrapText="1"/>
    </xf>
    <xf numFmtId="0" fontId="9" fillId="0" borderId="0" xfId="0" applyFont="1"/>
    <xf numFmtId="171" fontId="2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2" fillId="0" borderId="5" xfId="0" applyNumberFormat="1" applyFont="1" applyBorder="1" applyAlignment="1">
      <alignment vertical="center"/>
    </xf>
    <xf numFmtId="166" fontId="7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66" fontId="2" fillId="0" borderId="2" xfId="0" applyNumberFormat="1" applyFont="1" applyBorder="1" applyAlignment="1">
      <alignment horizontal="right" vertical="center"/>
    </xf>
    <xf numFmtId="0" fontId="0" fillId="0" borderId="0" xfId="0" applyFont="1" applyAlignment="1"/>
    <xf numFmtId="166" fontId="7" fillId="0" borderId="0" xfId="0" applyNumberFormat="1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166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66" fontId="2" fillId="2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Border="1" applyAlignment="1">
      <alignment horizontal="right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37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/>
    <xf numFmtId="164" fontId="2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left" vertical="top"/>
    </xf>
    <xf numFmtId="166" fontId="6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top"/>
    </xf>
    <xf numFmtId="166" fontId="2" fillId="0" borderId="2" xfId="0" applyNumberFormat="1" applyFont="1" applyFill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64" fontId="1" fillId="0" borderId="0" xfId="0" applyNumberFormat="1" applyFont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left" vertical="center" wrapText="1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K147"/>
  <sheetViews>
    <sheetView topLeftCell="A43" zoomScaleNormal="100" zoomScaleSheetLayoutView="115" workbookViewId="0">
      <selection activeCell="B9" sqref="B9"/>
    </sheetView>
  </sheetViews>
  <sheetFormatPr defaultColWidth="12.625" defaultRowHeight="15" customHeight="1" x14ac:dyDescent="0.2"/>
  <cols>
    <col min="1" max="1" width="1.125" customWidth="1"/>
    <col min="2" max="2" width="29.125" customWidth="1"/>
    <col min="3" max="3" width="6.75" customWidth="1"/>
    <col min="4" max="4" width="0.75" customWidth="1"/>
    <col min="5" max="5" width="13.375" customWidth="1"/>
    <col min="6" max="6" width="0.75" customWidth="1"/>
    <col min="7" max="7" width="12" customWidth="1"/>
    <col min="8" max="8" width="0.75" customWidth="1"/>
    <col min="9" max="9" width="13.375" customWidth="1"/>
    <col min="10" max="10" width="0.75" customWidth="1"/>
    <col min="11" max="11" width="12" customWidth="1"/>
  </cols>
  <sheetData>
    <row r="1" spans="1:11" ht="18.75" customHeight="1" x14ac:dyDescent="0.2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18.75" customHeight="1" x14ac:dyDescent="0.2">
      <c r="A2" s="1" t="s">
        <v>1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18.75" customHeight="1" x14ac:dyDescent="0.2">
      <c r="A3" s="6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ht="18.75" customHeight="1" x14ac:dyDescent="0.2">
      <c r="A4" s="10"/>
      <c r="B4" s="10"/>
      <c r="C4" s="2"/>
      <c r="D4" s="3"/>
      <c r="E4" s="4"/>
      <c r="F4" s="4"/>
      <c r="G4" s="4"/>
      <c r="H4" s="4"/>
      <c r="I4" s="4"/>
      <c r="J4" s="4"/>
      <c r="K4" s="4"/>
    </row>
    <row r="5" spans="1:11" ht="18.75" customHeight="1" x14ac:dyDescent="0.2">
      <c r="A5" s="10"/>
      <c r="B5" s="10"/>
      <c r="C5" s="2"/>
      <c r="D5" s="3"/>
      <c r="E5" s="168" t="s">
        <v>3</v>
      </c>
      <c r="F5" s="169"/>
      <c r="G5" s="169"/>
      <c r="H5" s="11"/>
      <c r="I5" s="168" t="s">
        <v>4</v>
      </c>
      <c r="J5" s="169"/>
      <c r="K5" s="169"/>
    </row>
    <row r="6" spans="1:11" ht="18.75" customHeight="1" x14ac:dyDescent="0.2">
      <c r="A6" s="10"/>
      <c r="B6" s="10"/>
      <c r="C6" s="2"/>
      <c r="D6" s="3"/>
      <c r="E6" s="4" t="s">
        <v>5</v>
      </c>
      <c r="F6" s="4"/>
      <c r="G6" s="4" t="s">
        <v>6</v>
      </c>
      <c r="H6" s="4"/>
      <c r="I6" s="4" t="s">
        <v>5</v>
      </c>
      <c r="J6" s="12"/>
      <c r="K6" s="4" t="s">
        <v>6</v>
      </c>
    </row>
    <row r="7" spans="1:11" ht="18.75" customHeight="1" x14ac:dyDescent="0.2">
      <c r="A7" s="10"/>
      <c r="B7" s="10"/>
      <c r="C7" s="2"/>
      <c r="D7" s="3"/>
      <c r="E7" s="4" t="s">
        <v>7</v>
      </c>
      <c r="F7" s="12"/>
      <c r="G7" s="4" t="s">
        <v>8</v>
      </c>
      <c r="H7" s="12"/>
      <c r="I7" s="4" t="s">
        <v>7</v>
      </c>
      <c r="J7" s="12"/>
      <c r="K7" s="4" t="s">
        <v>8</v>
      </c>
    </row>
    <row r="8" spans="1:11" ht="18.75" customHeight="1" x14ac:dyDescent="0.2">
      <c r="A8" s="10"/>
      <c r="B8" s="10"/>
      <c r="C8" s="2"/>
      <c r="D8" s="3"/>
      <c r="E8" s="4" t="s">
        <v>9</v>
      </c>
      <c r="F8" s="12"/>
      <c r="G8" s="4" t="s">
        <v>10</v>
      </c>
      <c r="H8" s="12"/>
      <c r="I8" s="4" t="s">
        <v>9</v>
      </c>
      <c r="J8" s="12"/>
      <c r="K8" s="4" t="s">
        <v>10</v>
      </c>
    </row>
    <row r="9" spans="1:11" ht="18.75" customHeight="1" x14ac:dyDescent="0.2">
      <c r="A9" s="10"/>
      <c r="B9" s="10"/>
      <c r="C9" s="7" t="s">
        <v>11</v>
      </c>
      <c r="D9" s="3"/>
      <c r="E9" s="13" t="s">
        <v>12</v>
      </c>
      <c r="F9" s="14"/>
      <c r="G9" s="13" t="s">
        <v>12</v>
      </c>
      <c r="H9" s="14"/>
      <c r="I9" s="13" t="s">
        <v>12</v>
      </c>
      <c r="J9" s="14"/>
      <c r="K9" s="13" t="s">
        <v>12</v>
      </c>
    </row>
    <row r="10" spans="1:11" ht="6" customHeight="1" x14ac:dyDescent="0.2">
      <c r="A10" s="15"/>
      <c r="B10" s="15"/>
      <c r="C10" s="16"/>
      <c r="D10" s="17"/>
      <c r="E10" s="18"/>
      <c r="F10" s="19"/>
      <c r="G10" s="19"/>
      <c r="H10" s="19"/>
      <c r="I10" s="18"/>
      <c r="J10" s="19"/>
      <c r="K10" s="19"/>
    </row>
    <row r="11" spans="1:11" ht="18.75" customHeight="1" x14ac:dyDescent="0.2">
      <c r="A11" s="1" t="s">
        <v>13</v>
      </c>
      <c r="B11" s="1"/>
      <c r="C11" s="2"/>
      <c r="D11" s="3"/>
      <c r="E11" s="20"/>
      <c r="F11" s="4"/>
      <c r="G11" s="4"/>
      <c r="H11" s="4"/>
      <c r="I11" s="20"/>
      <c r="J11" s="4"/>
      <c r="K11" s="4"/>
    </row>
    <row r="12" spans="1:11" ht="6" customHeight="1" x14ac:dyDescent="0.2">
      <c r="A12" s="15"/>
      <c r="B12" s="15"/>
      <c r="C12" s="16"/>
      <c r="D12" s="17"/>
      <c r="E12" s="18"/>
      <c r="F12" s="19"/>
      <c r="G12" s="19"/>
      <c r="H12" s="19"/>
      <c r="I12" s="18"/>
      <c r="J12" s="19"/>
      <c r="K12" s="19"/>
    </row>
    <row r="13" spans="1:11" ht="18.75" customHeight="1" x14ac:dyDescent="0.2">
      <c r="A13" s="1" t="s">
        <v>14</v>
      </c>
      <c r="B13" s="1"/>
      <c r="C13" s="16"/>
      <c r="D13" s="17"/>
      <c r="E13" s="18"/>
      <c r="F13" s="19"/>
      <c r="G13" s="19"/>
      <c r="H13" s="19"/>
      <c r="I13" s="18"/>
      <c r="J13" s="19"/>
      <c r="K13" s="19"/>
    </row>
    <row r="14" spans="1:11" ht="6" customHeight="1" x14ac:dyDescent="0.2">
      <c r="A14" s="15"/>
      <c r="B14" s="15"/>
      <c r="C14" s="16"/>
      <c r="D14" s="17"/>
      <c r="E14" s="18"/>
      <c r="F14" s="19"/>
      <c r="G14" s="19"/>
      <c r="H14" s="19"/>
      <c r="I14" s="18"/>
      <c r="J14" s="19"/>
      <c r="K14" s="19"/>
    </row>
    <row r="15" spans="1:11" ht="18.75" customHeight="1" x14ac:dyDescent="0.2">
      <c r="A15" s="21" t="s">
        <v>15</v>
      </c>
      <c r="B15" s="21"/>
      <c r="C15" s="16"/>
      <c r="D15" s="17"/>
      <c r="E15" s="22">
        <v>83403</v>
      </c>
      <c r="F15" s="23"/>
      <c r="G15" s="23">
        <v>34782</v>
      </c>
      <c r="H15" s="23"/>
      <c r="I15" s="22">
        <v>33448</v>
      </c>
      <c r="J15" s="23"/>
      <c r="K15" s="23">
        <v>21410</v>
      </c>
    </row>
    <row r="16" spans="1:11" ht="18.75" customHeight="1" x14ac:dyDescent="0.2">
      <c r="A16" s="21" t="s">
        <v>16</v>
      </c>
      <c r="B16" s="21"/>
      <c r="C16" s="16">
        <v>7</v>
      </c>
      <c r="D16" s="17"/>
      <c r="E16" s="22">
        <v>118227</v>
      </c>
      <c r="F16" s="23"/>
      <c r="G16" s="23">
        <v>88978</v>
      </c>
      <c r="H16" s="23"/>
      <c r="I16" s="22">
        <v>15179</v>
      </c>
      <c r="J16" s="23"/>
      <c r="K16" s="23">
        <v>31141</v>
      </c>
    </row>
    <row r="17" spans="1:11" ht="18.75" customHeight="1" x14ac:dyDescent="0.2">
      <c r="A17" s="21" t="s">
        <v>17</v>
      </c>
      <c r="B17" s="21"/>
      <c r="C17" s="16"/>
      <c r="D17" s="17"/>
      <c r="E17" s="22"/>
      <c r="F17" s="23"/>
      <c r="G17" s="23"/>
      <c r="H17" s="23"/>
      <c r="I17" s="22"/>
      <c r="J17" s="23"/>
      <c r="K17" s="23"/>
    </row>
    <row r="18" spans="1:11" ht="18.75" customHeight="1" x14ac:dyDescent="0.4">
      <c r="A18" s="5"/>
      <c r="B18" s="21" t="s">
        <v>18</v>
      </c>
      <c r="C18" s="16" t="s">
        <v>19</v>
      </c>
      <c r="D18" s="17"/>
      <c r="E18" s="22">
        <v>0</v>
      </c>
      <c r="F18" s="23"/>
      <c r="G18" s="23">
        <v>0</v>
      </c>
      <c r="H18" s="23"/>
      <c r="I18" s="22">
        <v>493141</v>
      </c>
      <c r="J18" s="23"/>
      <c r="K18" s="23">
        <v>253568</v>
      </c>
    </row>
    <row r="19" spans="1:11" ht="18.75" customHeight="1" x14ac:dyDescent="0.2">
      <c r="A19" s="21" t="s">
        <v>20</v>
      </c>
      <c r="B19" s="21"/>
      <c r="C19" s="16"/>
      <c r="D19" s="17"/>
      <c r="E19" s="22">
        <v>300</v>
      </c>
      <c r="F19" s="23"/>
      <c r="G19" s="23">
        <v>300</v>
      </c>
      <c r="H19" s="23"/>
      <c r="I19" s="22">
        <v>0</v>
      </c>
      <c r="J19" s="23"/>
      <c r="K19" s="23">
        <v>0</v>
      </c>
    </row>
    <row r="20" spans="1:11" ht="18.75" customHeight="1" x14ac:dyDescent="0.2">
      <c r="A20" s="21" t="s">
        <v>21</v>
      </c>
      <c r="B20" s="21"/>
      <c r="C20" s="16"/>
      <c r="D20" s="17"/>
      <c r="E20" s="22"/>
      <c r="F20" s="23"/>
      <c r="G20" s="23"/>
      <c r="H20" s="23"/>
      <c r="I20" s="22"/>
      <c r="J20" s="23"/>
      <c r="K20" s="23"/>
    </row>
    <row r="21" spans="1:11" ht="18.75" customHeight="1" x14ac:dyDescent="0.4">
      <c r="A21" s="5"/>
      <c r="B21" s="21" t="s">
        <v>22</v>
      </c>
      <c r="C21" s="16" t="s">
        <v>232</v>
      </c>
      <c r="D21" s="17"/>
      <c r="E21" s="22">
        <v>2433836</v>
      </c>
      <c r="F21" s="23"/>
      <c r="G21" s="23">
        <v>3282834</v>
      </c>
      <c r="H21" s="23"/>
      <c r="I21" s="22">
        <v>2468053</v>
      </c>
      <c r="J21" s="23"/>
      <c r="K21" s="23">
        <v>2688245</v>
      </c>
    </row>
    <row r="22" spans="1:11" ht="18.75" customHeight="1" x14ac:dyDescent="0.2">
      <c r="A22" s="21" t="s">
        <v>23</v>
      </c>
      <c r="B22" s="21"/>
      <c r="C22" s="16"/>
      <c r="D22" s="17"/>
      <c r="E22" s="28">
        <v>14821</v>
      </c>
      <c r="F22" s="25"/>
      <c r="G22" s="26">
        <v>13687</v>
      </c>
      <c r="H22" s="23"/>
      <c r="I22" s="24">
        <v>960</v>
      </c>
      <c r="J22" s="23"/>
      <c r="K22" s="26">
        <v>18089</v>
      </c>
    </row>
    <row r="23" spans="1:11" ht="6" customHeight="1" x14ac:dyDescent="0.2">
      <c r="A23" s="10"/>
      <c r="B23" s="10"/>
      <c r="C23" s="16"/>
      <c r="D23" s="17"/>
      <c r="E23" s="18"/>
      <c r="F23" s="23"/>
      <c r="G23" s="19"/>
      <c r="H23" s="23"/>
      <c r="I23" s="18"/>
      <c r="J23" s="23"/>
      <c r="K23" s="19"/>
    </row>
    <row r="24" spans="1:11" ht="18.75" customHeight="1" x14ac:dyDescent="0.4">
      <c r="A24" s="21" t="s">
        <v>24</v>
      </c>
      <c r="B24" s="5"/>
      <c r="C24" s="16"/>
      <c r="D24" s="17"/>
      <c r="E24" s="24">
        <f>SUM(E15:E22)</f>
        <v>2650587</v>
      </c>
      <c r="F24" s="25"/>
      <c r="G24" s="26">
        <f>SUM(G15:G22)</f>
        <v>3420581</v>
      </c>
      <c r="H24" s="23"/>
      <c r="I24" s="24">
        <f>SUM(I15:I22)</f>
        <v>3010781</v>
      </c>
      <c r="J24" s="23"/>
      <c r="K24" s="26">
        <f>SUM(K15:K22)</f>
        <v>3012453</v>
      </c>
    </row>
    <row r="25" spans="1:11" ht="18.75" customHeight="1" x14ac:dyDescent="0.2">
      <c r="A25" s="10"/>
      <c r="B25" s="10"/>
      <c r="C25" s="16"/>
      <c r="D25" s="17"/>
      <c r="E25" s="18"/>
      <c r="F25" s="23"/>
      <c r="G25" s="19"/>
      <c r="H25" s="23"/>
      <c r="I25" s="18"/>
      <c r="J25" s="23"/>
      <c r="K25" s="19"/>
    </row>
    <row r="26" spans="1:11" ht="18.75" customHeight="1" x14ac:dyDescent="0.2">
      <c r="A26" s="1" t="s">
        <v>25</v>
      </c>
      <c r="B26" s="1"/>
      <c r="C26" s="16"/>
      <c r="D26" s="17"/>
      <c r="E26" s="18"/>
      <c r="F26" s="23"/>
      <c r="G26" s="19"/>
      <c r="H26" s="23"/>
      <c r="I26" s="18"/>
      <c r="J26" s="23"/>
      <c r="K26" s="19"/>
    </row>
    <row r="27" spans="1:11" ht="6" customHeight="1" x14ac:dyDescent="0.2">
      <c r="A27" s="1"/>
      <c r="B27" s="1"/>
      <c r="C27" s="16"/>
      <c r="D27" s="17"/>
      <c r="E27" s="18"/>
      <c r="F27" s="23"/>
      <c r="G27" s="19"/>
      <c r="H27" s="23"/>
      <c r="I27" s="18"/>
      <c r="J27" s="23"/>
      <c r="K27" s="19"/>
    </row>
    <row r="28" spans="1:11" ht="18.75" customHeight="1" x14ac:dyDescent="0.2">
      <c r="A28" s="15" t="s">
        <v>26</v>
      </c>
      <c r="B28" s="15"/>
      <c r="C28" s="16">
        <v>9</v>
      </c>
      <c r="D28" s="17"/>
      <c r="E28" s="22">
        <v>10330</v>
      </c>
      <c r="F28" s="23"/>
      <c r="G28" s="23">
        <v>16812</v>
      </c>
      <c r="H28" s="23"/>
      <c r="I28" s="22">
        <v>523</v>
      </c>
      <c r="J28" s="23"/>
      <c r="K28" s="23">
        <v>1562</v>
      </c>
    </row>
    <row r="29" spans="1:11" ht="18.75" customHeight="1" x14ac:dyDescent="0.2">
      <c r="A29" s="21" t="s">
        <v>27</v>
      </c>
      <c r="B29" s="15"/>
      <c r="C29" s="16"/>
      <c r="D29" s="17"/>
      <c r="E29" s="22"/>
      <c r="F29" s="23"/>
      <c r="G29" s="23"/>
      <c r="H29" s="23"/>
      <c r="I29" s="22"/>
      <c r="J29" s="23"/>
      <c r="K29" s="23"/>
    </row>
    <row r="30" spans="1:11" ht="18.75" customHeight="1" x14ac:dyDescent="0.2">
      <c r="A30" s="21"/>
      <c r="B30" s="15" t="s">
        <v>28</v>
      </c>
      <c r="C30" s="16"/>
      <c r="D30" s="17"/>
      <c r="E30" s="22">
        <v>171600</v>
      </c>
      <c r="F30" s="23"/>
      <c r="G30" s="23">
        <v>171600</v>
      </c>
      <c r="H30" s="23"/>
      <c r="I30" s="22">
        <v>171600</v>
      </c>
      <c r="J30" s="23"/>
      <c r="K30" s="23">
        <v>171600</v>
      </c>
    </row>
    <row r="31" spans="1:11" ht="18.75" customHeight="1" x14ac:dyDescent="0.2">
      <c r="A31" s="21" t="s">
        <v>29</v>
      </c>
      <c r="B31" s="15"/>
      <c r="C31" s="16">
        <v>10</v>
      </c>
      <c r="D31" s="17"/>
      <c r="E31" s="22">
        <v>0</v>
      </c>
      <c r="F31" s="23"/>
      <c r="G31" s="23">
        <v>0</v>
      </c>
      <c r="H31" s="23"/>
      <c r="I31" s="22">
        <v>174427</v>
      </c>
      <c r="J31" s="23"/>
      <c r="K31" s="23">
        <v>161677</v>
      </c>
    </row>
    <row r="32" spans="1:11" ht="18.75" customHeight="1" x14ac:dyDescent="0.2">
      <c r="A32" s="21" t="s">
        <v>30</v>
      </c>
      <c r="B32" s="15"/>
      <c r="C32" s="16">
        <v>9</v>
      </c>
      <c r="D32" s="17"/>
      <c r="E32" s="22" t="s">
        <v>31</v>
      </c>
      <c r="F32" s="23"/>
      <c r="G32" s="23">
        <v>10000</v>
      </c>
      <c r="H32" s="23"/>
      <c r="I32" s="22" t="s">
        <v>31</v>
      </c>
      <c r="J32" s="23"/>
      <c r="K32" s="23">
        <v>10000</v>
      </c>
    </row>
    <row r="33" spans="1:11" ht="18.75" customHeight="1" x14ac:dyDescent="0.2">
      <c r="A33" s="15" t="s">
        <v>32</v>
      </c>
      <c r="B33" s="15"/>
      <c r="C33" s="16"/>
      <c r="D33" s="17"/>
      <c r="E33" s="22">
        <v>13460</v>
      </c>
      <c r="F33" s="23"/>
      <c r="G33" s="23">
        <v>13460</v>
      </c>
      <c r="H33" s="23"/>
      <c r="I33" s="22">
        <v>11009</v>
      </c>
      <c r="J33" s="23"/>
      <c r="K33" s="23">
        <v>11009</v>
      </c>
    </row>
    <row r="34" spans="1:11" ht="18.75" customHeight="1" x14ac:dyDescent="0.2">
      <c r="A34" s="21" t="s">
        <v>33</v>
      </c>
      <c r="B34" s="15"/>
      <c r="C34" s="16"/>
      <c r="D34" s="17"/>
      <c r="E34" s="22"/>
      <c r="F34" s="23"/>
      <c r="G34" s="23"/>
      <c r="H34" s="23"/>
      <c r="I34" s="22"/>
      <c r="J34" s="23"/>
      <c r="K34" s="23"/>
    </row>
    <row r="35" spans="1:11" ht="18.75" customHeight="1" x14ac:dyDescent="0.2">
      <c r="A35" s="21" t="s">
        <v>34</v>
      </c>
      <c r="B35" s="21"/>
      <c r="C35" s="16">
        <v>9</v>
      </c>
      <c r="D35" s="17"/>
      <c r="E35" s="27">
        <v>1254636</v>
      </c>
      <c r="F35" s="23"/>
      <c r="G35" s="23">
        <v>1476711</v>
      </c>
      <c r="H35" s="23"/>
      <c r="I35" s="22">
        <v>874420</v>
      </c>
      <c r="J35" s="23"/>
      <c r="K35" s="23">
        <v>874420</v>
      </c>
    </row>
    <row r="36" spans="1:11" ht="18.75" customHeight="1" x14ac:dyDescent="0.2">
      <c r="A36" s="21" t="s">
        <v>35</v>
      </c>
      <c r="B36" s="21"/>
      <c r="C36" s="16" t="s">
        <v>231</v>
      </c>
      <c r="D36" s="17"/>
      <c r="E36" s="27">
        <v>962301</v>
      </c>
      <c r="F36" s="23"/>
      <c r="G36" s="23">
        <v>144985</v>
      </c>
      <c r="H36" s="23"/>
      <c r="I36" s="22">
        <v>21330</v>
      </c>
      <c r="J36" s="23"/>
      <c r="K36" s="23">
        <v>21874</v>
      </c>
    </row>
    <row r="37" spans="1:11" ht="18.75" customHeight="1" x14ac:dyDescent="0.2">
      <c r="A37" s="21" t="s">
        <v>36</v>
      </c>
      <c r="B37" s="21"/>
      <c r="C37" s="16"/>
      <c r="D37" s="17"/>
      <c r="E37" s="27">
        <v>54671</v>
      </c>
      <c r="F37" s="23"/>
      <c r="G37" s="23">
        <v>54672</v>
      </c>
      <c r="H37" s="23"/>
      <c r="I37" s="22">
        <v>113353</v>
      </c>
      <c r="J37" s="23"/>
      <c r="K37" s="23">
        <v>124012</v>
      </c>
    </row>
    <row r="38" spans="1:11" ht="18.75" customHeight="1" x14ac:dyDescent="0.2">
      <c r="A38" s="21" t="s">
        <v>37</v>
      </c>
      <c r="B38" s="21"/>
      <c r="C38" s="16"/>
      <c r="D38" s="17"/>
      <c r="E38" s="22">
        <v>8830</v>
      </c>
      <c r="F38" s="23"/>
      <c r="G38" s="23">
        <v>10105</v>
      </c>
      <c r="H38" s="23"/>
      <c r="I38" s="22">
        <v>0</v>
      </c>
      <c r="J38" s="23"/>
      <c r="K38" s="23">
        <v>0</v>
      </c>
    </row>
    <row r="39" spans="1:11" ht="18.75" customHeight="1" x14ac:dyDescent="0.2">
      <c r="A39" s="21" t="s">
        <v>38</v>
      </c>
      <c r="B39" s="21"/>
      <c r="C39" s="16"/>
      <c r="D39" s="17"/>
      <c r="E39" s="22">
        <v>79155</v>
      </c>
      <c r="F39" s="23"/>
      <c r="G39" s="23">
        <v>77641</v>
      </c>
      <c r="H39" s="23"/>
      <c r="I39" s="22">
        <v>36748</v>
      </c>
      <c r="J39" s="23"/>
      <c r="K39" s="23">
        <v>38035</v>
      </c>
    </row>
    <row r="40" spans="1:11" ht="18.75" customHeight="1" x14ac:dyDescent="0.2">
      <c r="A40" s="21" t="s">
        <v>39</v>
      </c>
      <c r="B40" s="21"/>
      <c r="C40" s="16"/>
      <c r="D40" s="17"/>
      <c r="E40" s="22">
        <v>139164</v>
      </c>
      <c r="F40" s="23"/>
      <c r="G40" s="23">
        <v>92000</v>
      </c>
      <c r="H40" s="23"/>
      <c r="I40" s="22">
        <v>0</v>
      </c>
      <c r="J40" s="23"/>
      <c r="K40" s="23">
        <v>0</v>
      </c>
    </row>
    <row r="41" spans="1:11" ht="18.75" customHeight="1" x14ac:dyDescent="0.2">
      <c r="A41" s="21" t="s">
        <v>40</v>
      </c>
      <c r="B41" s="21"/>
      <c r="C41" s="16"/>
      <c r="D41" s="17"/>
      <c r="E41" s="28">
        <v>62288</v>
      </c>
      <c r="F41" s="25"/>
      <c r="G41" s="26">
        <v>55000</v>
      </c>
      <c r="H41" s="23"/>
      <c r="I41" s="24">
        <v>30826</v>
      </c>
      <c r="J41" s="23"/>
      <c r="K41" s="26">
        <v>22184</v>
      </c>
    </row>
    <row r="42" spans="1:11" ht="6" customHeight="1" x14ac:dyDescent="0.2">
      <c r="A42" s="15"/>
      <c r="B42" s="21"/>
      <c r="C42" s="16"/>
      <c r="D42" s="17"/>
      <c r="E42" s="18"/>
      <c r="F42" s="23"/>
      <c r="G42" s="19"/>
      <c r="H42" s="23"/>
      <c r="I42" s="18"/>
      <c r="J42" s="23"/>
      <c r="K42" s="19"/>
    </row>
    <row r="43" spans="1:11" ht="18.75" customHeight="1" x14ac:dyDescent="0.4">
      <c r="A43" s="21" t="s">
        <v>41</v>
      </c>
      <c r="B43" s="5"/>
      <c r="C43" s="16"/>
      <c r="D43" s="17"/>
      <c r="E43" s="24">
        <f>SUM(E28:E41)</f>
        <v>2756435</v>
      </c>
      <c r="F43" s="23"/>
      <c r="G43" s="26">
        <f>SUM(G28:G41)</f>
        <v>2122986</v>
      </c>
      <c r="H43" s="23"/>
      <c r="I43" s="24">
        <f>SUM(I28:I41)</f>
        <v>1434236</v>
      </c>
      <c r="J43" s="23"/>
      <c r="K43" s="26">
        <f>SUM(K28:K41)</f>
        <v>1436373</v>
      </c>
    </row>
    <row r="44" spans="1:11" ht="6" customHeight="1" x14ac:dyDescent="0.2">
      <c r="A44" s="10"/>
      <c r="B44" s="10"/>
      <c r="C44" s="16"/>
      <c r="D44" s="17"/>
      <c r="E44" s="18"/>
      <c r="F44" s="23"/>
      <c r="G44" s="19"/>
      <c r="H44" s="23"/>
      <c r="I44" s="18"/>
      <c r="J44" s="23"/>
      <c r="K44" s="19"/>
    </row>
    <row r="45" spans="1:11" ht="18.75" customHeight="1" thickBot="1" x14ac:dyDescent="0.25">
      <c r="A45" s="1" t="s">
        <v>42</v>
      </c>
      <c r="B45" s="1"/>
      <c r="C45" s="16"/>
      <c r="D45" s="17"/>
      <c r="E45" s="29">
        <f>SUM(E24,E43)</f>
        <v>5407022</v>
      </c>
      <c r="F45" s="30"/>
      <c r="G45" s="31">
        <f>SUM(G24,G43)</f>
        <v>5543567</v>
      </c>
      <c r="H45" s="32"/>
      <c r="I45" s="29">
        <f>SUM(I24,I43)</f>
        <v>4445017</v>
      </c>
      <c r="J45" s="32"/>
      <c r="K45" s="31">
        <f>SUM(K24,K43)</f>
        <v>4448826</v>
      </c>
    </row>
    <row r="46" spans="1:11" ht="15.6" customHeight="1" thickTop="1" x14ac:dyDescent="0.2">
      <c r="A46" s="1"/>
      <c r="B46" s="1"/>
      <c r="C46" s="16"/>
      <c r="D46" s="17"/>
      <c r="E46" s="19"/>
      <c r="F46" s="23"/>
      <c r="G46" s="19"/>
      <c r="H46" s="23"/>
      <c r="I46" s="19"/>
      <c r="J46" s="23"/>
      <c r="K46" s="19"/>
    </row>
    <row r="47" spans="1:11" s="154" customFormat="1" ht="15.6" customHeight="1" x14ac:dyDescent="0.2">
      <c r="A47" s="1"/>
      <c r="B47" s="1"/>
      <c r="C47" s="153"/>
      <c r="D47" s="17"/>
      <c r="E47" s="19"/>
      <c r="F47" s="23"/>
      <c r="G47" s="19"/>
      <c r="H47" s="23"/>
      <c r="I47" s="19"/>
      <c r="J47" s="23"/>
      <c r="K47" s="19"/>
    </row>
    <row r="48" spans="1:11" s="154" customFormat="1" ht="15.6" customHeight="1" x14ac:dyDescent="0.2">
      <c r="A48" s="1"/>
      <c r="B48" s="1"/>
      <c r="C48" s="153"/>
      <c r="D48" s="17"/>
      <c r="E48" s="19"/>
      <c r="F48" s="23"/>
      <c r="G48" s="19"/>
      <c r="H48" s="23"/>
      <c r="I48" s="19"/>
      <c r="J48" s="23"/>
      <c r="K48" s="19"/>
    </row>
    <row r="49" spans="1:11" s="154" customFormat="1" ht="15.6" customHeight="1" x14ac:dyDescent="0.2">
      <c r="A49" s="1"/>
      <c r="B49" s="1"/>
      <c r="C49" s="153"/>
      <c r="D49" s="17"/>
      <c r="E49" s="19"/>
      <c r="F49" s="23"/>
      <c r="G49" s="19"/>
      <c r="H49" s="23"/>
      <c r="I49" s="19"/>
      <c r="J49" s="23"/>
      <c r="K49" s="19"/>
    </row>
    <row r="50" spans="1:11" ht="15.6" customHeight="1" x14ac:dyDescent="0.2">
      <c r="A50" s="1"/>
      <c r="B50" s="1"/>
      <c r="C50" s="16"/>
      <c r="D50" s="17"/>
      <c r="E50" s="19"/>
      <c r="F50" s="23"/>
      <c r="G50" s="19"/>
      <c r="H50" s="23"/>
      <c r="I50" s="19"/>
      <c r="J50" s="23"/>
      <c r="K50" s="19"/>
    </row>
    <row r="51" spans="1:11" ht="18.75" customHeight="1" x14ac:dyDescent="0.2">
      <c r="A51" s="170" t="s">
        <v>43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</row>
    <row r="52" spans="1:11" s="139" customFormat="1" ht="14.25" customHeight="1" x14ac:dyDescent="0.2">
      <c r="A52" s="138"/>
    </row>
    <row r="53" spans="1:11" ht="21.95" customHeight="1" x14ac:dyDescent="0.2">
      <c r="A53" s="33" t="s">
        <v>44</v>
      </c>
      <c r="B53" s="33"/>
      <c r="C53" s="34"/>
      <c r="D53" s="34"/>
      <c r="E53" s="35"/>
      <c r="F53" s="35"/>
      <c r="G53" s="35"/>
      <c r="H53" s="35"/>
      <c r="I53" s="35"/>
      <c r="J53" s="35"/>
      <c r="K53" s="35"/>
    </row>
    <row r="54" spans="1:11" ht="21.75" customHeight="1" x14ac:dyDescent="0.2">
      <c r="A54" s="1" t="s">
        <v>45</v>
      </c>
      <c r="B54" s="1"/>
      <c r="C54" s="2"/>
      <c r="D54" s="3"/>
      <c r="E54" s="4"/>
      <c r="F54" s="4"/>
      <c r="G54" s="4"/>
      <c r="H54" s="4"/>
      <c r="I54" s="4"/>
      <c r="J54" s="4"/>
      <c r="K54" s="4"/>
    </row>
    <row r="55" spans="1:11" ht="21.75" customHeight="1" x14ac:dyDescent="0.2">
      <c r="A55" s="1" t="s">
        <v>46</v>
      </c>
      <c r="B55" s="1"/>
      <c r="C55" s="2"/>
      <c r="D55" s="3"/>
      <c r="E55" s="4"/>
      <c r="F55" s="4"/>
      <c r="G55" s="4"/>
      <c r="H55" s="4"/>
      <c r="I55" s="4"/>
      <c r="J55" s="4"/>
      <c r="K55" s="4"/>
    </row>
    <row r="56" spans="1:11" ht="21.75" customHeight="1" x14ac:dyDescent="0.2">
      <c r="A56" s="6" t="s">
        <v>2</v>
      </c>
      <c r="B56" s="6"/>
      <c r="C56" s="7"/>
      <c r="D56" s="8"/>
      <c r="E56" s="9"/>
      <c r="F56" s="9"/>
      <c r="G56" s="9"/>
      <c r="H56" s="9"/>
      <c r="I56" s="9"/>
      <c r="J56" s="9"/>
      <c r="K56" s="9"/>
    </row>
    <row r="57" spans="1:11" ht="21.75" customHeight="1" x14ac:dyDescent="0.2">
      <c r="A57" s="10"/>
      <c r="B57" s="10"/>
      <c r="C57" s="2"/>
      <c r="D57" s="3"/>
      <c r="E57" s="4"/>
      <c r="F57" s="4"/>
      <c r="G57" s="4"/>
      <c r="H57" s="4"/>
      <c r="I57" s="4"/>
      <c r="J57" s="4"/>
      <c r="K57" s="4"/>
    </row>
    <row r="58" spans="1:11" ht="21.75" customHeight="1" x14ac:dyDescent="0.2">
      <c r="A58" s="10"/>
      <c r="B58" s="10"/>
      <c r="C58" s="2"/>
      <c r="D58" s="3"/>
      <c r="E58" s="168" t="s">
        <v>3</v>
      </c>
      <c r="F58" s="169"/>
      <c r="G58" s="169"/>
      <c r="H58" s="11"/>
      <c r="I58" s="168" t="s">
        <v>4</v>
      </c>
      <c r="J58" s="169"/>
      <c r="K58" s="169"/>
    </row>
    <row r="59" spans="1:11" ht="21.75" customHeight="1" x14ac:dyDescent="0.2">
      <c r="A59" s="10"/>
      <c r="B59" s="10"/>
      <c r="C59" s="2"/>
      <c r="D59" s="3"/>
      <c r="E59" s="4" t="s">
        <v>5</v>
      </c>
      <c r="F59" s="4"/>
      <c r="G59" s="4" t="s">
        <v>6</v>
      </c>
      <c r="H59" s="4"/>
      <c r="I59" s="4" t="s">
        <v>5</v>
      </c>
      <c r="J59" s="12"/>
      <c r="K59" s="4" t="s">
        <v>6</v>
      </c>
    </row>
    <row r="60" spans="1:11" ht="21.75" customHeight="1" x14ac:dyDescent="0.2">
      <c r="A60" s="10"/>
      <c r="B60" s="10"/>
      <c r="C60" s="2"/>
      <c r="D60" s="3"/>
      <c r="E60" s="4" t="s">
        <v>7</v>
      </c>
      <c r="F60" s="12"/>
      <c r="G60" s="4" t="s">
        <v>8</v>
      </c>
      <c r="H60" s="12"/>
      <c r="I60" s="4" t="s">
        <v>7</v>
      </c>
      <c r="J60" s="12"/>
      <c r="K60" s="4" t="s">
        <v>8</v>
      </c>
    </row>
    <row r="61" spans="1:11" ht="21.75" customHeight="1" x14ac:dyDescent="0.2">
      <c r="A61" s="10"/>
      <c r="B61" s="10"/>
      <c r="C61" s="2"/>
      <c r="D61" s="3"/>
      <c r="E61" s="4" t="s">
        <v>9</v>
      </c>
      <c r="F61" s="12"/>
      <c r="G61" s="4" t="s">
        <v>10</v>
      </c>
      <c r="H61" s="12"/>
      <c r="I61" s="4" t="s">
        <v>9</v>
      </c>
      <c r="J61" s="12"/>
      <c r="K61" s="4" t="s">
        <v>10</v>
      </c>
    </row>
    <row r="62" spans="1:11" ht="21.75" customHeight="1" x14ac:dyDescent="0.2">
      <c r="A62" s="10"/>
      <c r="B62" s="10"/>
      <c r="C62" s="7" t="s">
        <v>11</v>
      </c>
      <c r="D62" s="3"/>
      <c r="E62" s="13" t="s">
        <v>12</v>
      </c>
      <c r="F62" s="36"/>
      <c r="G62" s="13" t="s">
        <v>12</v>
      </c>
      <c r="H62" s="36"/>
      <c r="I62" s="13" t="s">
        <v>12</v>
      </c>
      <c r="J62" s="36"/>
      <c r="K62" s="13" t="s">
        <v>12</v>
      </c>
    </row>
    <row r="63" spans="1:11" ht="7.5" customHeight="1" x14ac:dyDescent="0.2">
      <c r="A63" s="15"/>
      <c r="B63" s="15"/>
      <c r="C63" s="16"/>
      <c r="D63" s="17"/>
      <c r="E63" s="18"/>
      <c r="F63" s="19"/>
      <c r="G63" s="19"/>
      <c r="H63" s="19"/>
      <c r="I63" s="18"/>
      <c r="J63" s="19"/>
      <c r="K63" s="19"/>
    </row>
    <row r="64" spans="1:11" ht="21.75" customHeight="1" x14ac:dyDescent="0.2">
      <c r="A64" s="1" t="s">
        <v>47</v>
      </c>
      <c r="B64" s="1"/>
      <c r="C64" s="2"/>
      <c r="D64" s="3"/>
      <c r="E64" s="20"/>
      <c r="F64" s="4"/>
      <c r="G64" s="4"/>
      <c r="H64" s="4"/>
      <c r="I64" s="20"/>
      <c r="J64" s="4"/>
      <c r="K64" s="4"/>
    </row>
    <row r="65" spans="1:11" ht="7.5" customHeight="1" x14ac:dyDescent="0.2">
      <c r="A65" s="15"/>
      <c r="B65" s="15"/>
      <c r="C65" s="16"/>
      <c r="D65" s="17"/>
      <c r="E65" s="18"/>
      <c r="F65" s="19"/>
      <c r="G65" s="19"/>
      <c r="H65" s="19"/>
      <c r="I65" s="18"/>
      <c r="J65" s="19"/>
      <c r="K65" s="19"/>
    </row>
    <row r="66" spans="1:11" ht="21.75" customHeight="1" x14ac:dyDescent="0.2">
      <c r="A66" s="1" t="s">
        <v>48</v>
      </c>
      <c r="B66" s="1"/>
      <c r="C66" s="16"/>
      <c r="D66" s="17"/>
      <c r="E66" s="18"/>
      <c r="F66" s="19"/>
      <c r="G66" s="19"/>
      <c r="H66" s="19"/>
      <c r="I66" s="18"/>
      <c r="J66" s="19"/>
      <c r="K66" s="19"/>
    </row>
    <row r="67" spans="1:11" ht="7.5" customHeight="1" x14ac:dyDescent="0.2">
      <c r="A67" s="1"/>
      <c r="B67" s="1"/>
      <c r="C67" s="16"/>
      <c r="D67" s="17"/>
      <c r="E67" s="18"/>
      <c r="F67" s="19"/>
      <c r="G67" s="19"/>
      <c r="H67" s="19"/>
      <c r="I67" s="18"/>
      <c r="J67" s="19"/>
      <c r="K67" s="19"/>
    </row>
    <row r="68" spans="1:11" ht="21.75" customHeight="1" x14ac:dyDescent="0.2">
      <c r="A68" s="15" t="s">
        <v>49</v>
      </c>
      <c r="B68" s="1"/>
      <c r="C68" s="16"/>
      <c r="D68" s="17"/>
      <c r="E68" s="18"/>
      <c r="F68" s="19"/>
      <c r="G68" s="19"/>
      <c r="H68" s="19"/>
      <c r="I68" s="18"/>
      <c r="J68" s="19"/>
      <c r="K68" s="19"/>
    </row>
    <row r="69" spans="1:11" ht="21.75" customHeight="1" x14ac:dyDescent="0.2">
      <c r="A69" s="15"/>
      <c r="B69" s="21" t="s">
        <v>50</v>
      </c>
      <c r="C69" s="16"/>
      <c r="D69" s="17"/>
      <c r="E69" s="18"/>
      <c r="F69" s="19"/>
      <c r="G69" s="19"/>
      <c r="H69" s="19"/>
      <c r="I69" s="18"/>
      <c r="J69" s="19"/>
      <c r="K69" s="19"/>
    </row>
    <row r="70" spans="1:11" ht="21.75" customHeight="1" x14ac:dyDescent="0.4">
      <c r="A70" s="5"/>
      <c r="B70" s="21" t="s">
        <v>51</v>
      </c>
      <c r="C70" s="16">
        <v>13</v>
      </c>
      <c r="D70" s="17"/>
      <c r="E70" s="22">
        <v>148888</v>
      </c>
      <c r="F70" s="23"/>
      <c r="G70" s="23">
        <v>528636</v>
      </c>
      <c r="H70" s="23"/>
      <c r="I70" s="22">
        <v>12801</v>
      </c>
      <c r="J70" s="23"/>
      <c r="K70" s="23">
        <v>213005</v>
      </c>
    </row>
    <row r="71" spans="1:11" ht="21.75" customHeight="1" x14ac:dyDescent="0.2">
      <c r="A71" s="21" t="s">
        <v>52</v>
      </c>
      <c r="B71" s="21"/>
      <c r="C71" s="16">
        <v>12</v>
      </c>
      <c r="D71" s="17"/>
      <c r="E71" s="22">
        <v>238331</v>
      </c>
      <c r="F71" s="23"/>
      <c r="G71" s="23">
        <v>295332</v>
      </c>
      <c r="H71" s="23"/>
      <c r="I71" s="22">
        <v>132326</v>
      </c>
      <c r="J71" s="23"/>
      <c r="K71" s="23">
        <v>263742</v>
      </c>
    </row>
    <row r="72" spans="1:11" ht="21.75" customHeight="1" x14ac:dyDescent="0.2">
      <c r="A72" s="21" t="s">
        <v>53</v>
      </c>
      <c r="B72" s="21"/>
      <c r="C72" s="16"/>
      <c r="D72" s="17"/>
      <c r="E72" s="22"/>
      <c r="F72" s="23"/>
      <c r="G72" s="23"/>
      <c r="H72" s="23"/>
      <c r="I72" s="22"/>
      <c r="J72" s="23"/>
      <c r="K72" s="23"/>
    </row>
    <row r="73" spans="1:11" ht="21.75" customHeight="1" x14ac:dyDescent="0.2">
      <c r="A73" s="21"/>
      <c r="B73" s="21" t="s">
        <v>54</v>
      </c>
      <c r="C73" s="16">
        <v>13</v>
      </c>
      <c r="D73" s="17"/>
      <c r="E73" s="22">
        <v>211160</v>
      </c>
      <c r="F73" s="23"/>
      <c r="G73" s="23">
        <v>603183</v>
      </c>
      <c r="H73" s="23"/>
      <c r="I73" s="22">
        <v>200349</v>
      </c>
      <c r="J73" s="23"/>
      <c r="K73" s="23">
        <v>469516</v>
      </c>
    </row>
    <row r="74" spans="1:11" ht="21.75" customHeight="1" x14ac:dyDescent="0.2">
      <c r="A74" s="21" t="s">
        <v>55</v>
      </c>
      <c r="B74" s="21"/>
      <c r="C74" s="16"/>
      <c r="D74" s="17"/>
      <c r="E74" s="22">
        <v>957</v>
      </c>
      <c r="F74" s="23"/>
      <c r="G74" s="23">
        <v>9254</v>
      </c>
      <c r="H74" s="23"/>
      <c r="I74" s="22">
        <v>0</v>
      </c>
      <c r="J74" s="23"/>
      <c r="K74" s="23" t="s">
        <v>31</v>
      </c>
    </row>
    <row r="75" spans="1:11" ht="21.75" customHeight="1" x14ac:dyDescent="0.2">
      <c r="A75" s="21" t="s">
        <v>56</v>
      </c>
      <c r="B75" s="21"/>
      <c r="C75" s="16"/>
      <c r="D75" s="17"/>
      <c r="E75" s="22"/>
      <c r="F75" s="23"/>
      <c r="G75" s="23"/>
      <c r="H75" s="23"/>
      <c r="I75" s="22"/>
      <c r="J75" s="23"/>
      <c r="K75" s="23"/>
    </row>
    <row r="76" spans="1:11" ht="21.75" customHeight="1" x14ac:dyDescent="0.2">
      <c r="A76" s="21"/>
      <c r="B76" s="21" t="s">
        <v>54</v>
      </c>
      <c r="C76" s="16"/>
      <c r="D76" s="17"/>
      <c r="E76" s="27">
        <v>1591</v>
      </c>
      <c r="F76" s="23"/>
      <c r="G76" s="23">
        <v>1222</v>
      </c>
      <c r="H76" s="23"/>
      <c r="I76" s="22">
        <v>7795</v>
      </c>
      <c r="J76" s="23"/>
      <c r="K76" s="23">
        <v>7372</v>
      </c>
    </row>
    <row r="77" spans="1:11" ht="21.75" customHeight="1" x14ac:dyDescent="0.2">
      <c r="A77" s="21" t="s">
        <v>57</v>
      </c>
      <c r="B77" s="21"/>
      <c r="C77" s="16"/>
      <c r="D77" s="17"/>
      <c r="E77" s="24">
        <v>17580</v>
      </c>
      <c r="F77" s="23"/>
      <c r="G77" s="26">
        <v>26228</v>
      </c>
      <c r="H77" s="23"/>
      <c r="I77" s="24">
        <v>2288</v>
      </c>
      <c r="J77" s="23"/>
      <c r="K77" s="26">
        <v>3135</v>
      </c>
    </row>
    <row r="78" spans="1:11" ht="7.5" customHeight="1" x14ac:dyDescent="0.2">
      <c r="A78" s="1"/>
      <c r="B78" s="1"/>
      <c r="C78" s="16"/>
      <c r="D78" s="17"/>
      <c r="E78" s="18"/>
      <c r="F78" s="23"/>
      <c r="G78" s="19"/>
      <c r="H78" s="23"/>
      <c r="I78" s="18"/>
      <c r="J78" s="23"/>
      <c r="K78" s="19"/>
    </row>
    <row r="79" spans="1:11" ht="21.75" customHeight="1" x14ac:dyDescent="0.4">
      <c r="A79" s="21" t="s">
        <v>58</v>
      </c>
      <c r="B79" s="5"/>
      <c r="C79" s="16"/>
      <c r="D79" s="17"/>
      <c r="E79" s="24">
        <f>SUM(E70:E77)</f>
        <v>618507</v>
      </c>
      <c r="F79" s="23"/>
      <c r="G79" s="26">
        <f>SUM(G70:G77)</f>
        <v>1463855</v>
      </c>
      <c r="H79" s="23"/>
      <c r="I79" s="24">
        <f>SUM(I70:I77)</f>
        <v>355559</v>
      </c>
      <c r="J79" s="23"/>
      <c r="K79" s="26">
        <f>SUM(K70:K77)</f>
        <v>956770</v>
      </c>
    </row>
    <row r="80" spans="1:11" ht="18.75" customHeight="1" x14ac:dyDescent="0.2">
      <c r="A80" s="15"/>
      <c r="B80" s="15"/>
      <c r="C80" s="16"/>
      <c r="D80" s="17"/>
      <c r="E80" s="18"/>
      <c r="F80" s="23"/>
      <c r="G80" s="19"/>
      <c r="H80" s="23"/>
      <c r="I80" s="18"/>
      <c r="J80" s="23"/>
      <c r="K80" s="19"/>
    </row>
    <row r="81" spans="1:11" ht="21.75" customHeight="1" x14ac:dyDescent="0.2">
      <c r="A81" s="1" t="s">
        <v>59</v>
      </c>
      <c r="B81" s="1"/>
      <c r="C81" s="16"/>
      <c r="D81" s="17"/>
      <c r="E81" s="18"/>
      <c r="F81" s="23"/>
      <c r="G81" s="19"/>
      <c r="H81" s="23"/>
      <c r="I81" s="18"/>
      <c r="J81" s="23"/>
      <c r="K81" s="19"/>
    </row>
    <row r="82" spans="1:11" ht="7.5" customHeight="1" x14ac:dyDescent="0.2">
      <c r="A82" s="15"/>
      <c r="B82" s="15"/>
      <c r="C82" s="16"/>
      <c r="D82" s="17"/>
      <c r="E82" s="18"/>
      <c r="F82" s="23"/>
      <c r="G82" s="19"/>
      <c r="H82" s="23"/>
      <c r="I82" s="18"/>
      <c r="J82" s="23"/>
      <c r="K82" s="19"/>
    </row>
    <row r="83" spans="1:11" ht="21.75" customHeight="1" x14ac:dyDescent="0.2">
      <c r="A83" s="21" t="s">
        <v>60</v>
      </c>
      <c r="B83" s="21"/>
      <c r="C83" s="16">
        <v>13</v>
      </c>
      <c r="D83" s="17"/>
      <c r="E83" s="22">
        <v>2063347</v>
      </c>
      <c r="F83" s="23"/>
      <c r="G83" s="23">
        <v>1410441</v>
      </c>
      <c r="H83" s="23"/>
      <c r="I83" s="22">
        <v>1670164</v>
      </c>
      <c r="J83" s="23"/>
      <c r="K83" s="23">
        <v>1117513</v>
      </c>
    </row>
    <row r="84" spans="1:11" ht="21.75" customHeight="1" x14ac:dyDescent="0.2">
      <c r="A84" s="21" t="s">
        <v>61</v>
      </c>
      <c r="B84" s="21"/>
      <c r="C84" s="16"/>
      <c r="D84" s="17"/>
      <c r="E84" s="27">
        <v>2528</v>
      </c>
      <c r="F84" s="23"/>
      <c r="G84" s="23">
        <v>599</v>
      </c>
      <c r="H84" s="23"/>
      <c r="I84" s="22">
        <v>111782</v>
      </c>
      <c r="J84" s="23"/>
      <c r="K84" s="23">
        <v>120222</v>
      </c>
    </row>
    <row r="85" spans="1:11" ht="21.75" customHeight="1" x14ac:dyDescent="0.2">
      <c r="A85" s="21" t="s">
        <v>62</v>
      </c>
      <c r="B85" s="21"/>
      <c r="C85" s="16"/>
      <c r="D85" s="17"/>
      <c r="E85" s="22">
        <v>26458</v>
      </c>
      <c r="F85" s="23"/>
      <c r="G85" s="23">
        <v>25753</v>
      </c>
      <c r="H85" s="23"/>
      <c r="I85" s="22">
        <v>12624</v>
      </c>
      <c r="J85" s="23"/>
      <c r="K85" s="23">
        <v>12511</v>
      </c>
    </row>
    <row r="86" spans="1:11" ht="21.75" customHeight="1" x14ac:dyDescent="0.2">
      <c r="A86" s="21" t="s">
        <v>63</v>
      </c>
      <c r="B86" s="21"/>
      <c r="C86" s="16"/>
      <c r="D86" s="17"/>
      <c r="E86" s="24">
        <v>139</v>
      </c>
      <c r="F86" s="23"/>
      <c r="G86" s="26">
        <v>139</v>
      </c>
      <c r="H86" s="23"/>
      <c r="I86" s="24">
        <v>0</v>
      </c>
      <c r="J86" s="23"/>
      <c r="K86" s="26">
        <v>0</v>
      </c>
    </row>
    <row r="87" spans="1:11" ht="7.5" customHeight="1" x14ac:dyDescent="0.2">
      <c r="A87" s="21"/>
      <c r="B87" s="21"/>
      <c r="C87" s="16"/>
      <c r="D87" s="17"/>
      <c r="E87" s="18"/>
      <c r="F87" s="23"/>
      <c r="G87" s="19"/>
      <c r="H87" s="23"/>
      <c r="I87" s="18"/>
      <c r="J87" s="23"/>
      <c r="K87" s="19"/>
    </row>
    <row r="88" spans="1:11" ht="21.75" customHeight="1" x14ac:dyDescent="0.4">
      <c r="A88" s="21" t="s">
        <v>64</v>
      </c>
      <c r="B88" s="5"/>
      <c r="C88" s="16"/>
      <c r="D88" s="17"/>
      <c r="E88" s="24">
        <f>SUM(E83:E86)</f>
        <v>2092472</v>
      </c>
      <c r="F88" s="23"/>
      <c r="G88" s="26">
        <f>SUM(G83:G86)</f>
        <v>1436932</v>
      </c>
      <c r="H88" s="23"/>
      <c r="I88" s="24">
        <f>SUM(I83:I86)</f>
        <v>1794570</v>
      </c>
      <c r="J88" s="23"/>
      <c r="K88" s="26">
        <f>SUM(K83:K86)</f>
        <v>1250246</v>
      </c>
    </row>
    <row r="89" spans="1:11" ht="7.5" customHeight="1" x14ac:dyDescent="0.2">
      <c r="A89" s="21"/>
      <c r="B89" s="21"/>
      <c r="C89" s="16"/>
      <c r="D89" s="17"/>
      <c r="E89" s="18"/>
      <c r="F89" s="23"/>
      <c r="G89" s="19"/>
      <c r="H89" s="23"/>
      <c r="I89" s="18"/>
      <c r="J89" s="23"/>
      <c r="K89" s="19"/>
    </row>
    <row r="90" spans="1:11" ht="21.75" customHeight="1" x14ac:dyDescent="0.2">
      <c r="A90" s="1" t="s">
        <v>65</v>
      </c>
      <c r="B90" s="1"/>
      <c r="C90" s="16"/>
      <c r="D90" s="17"/>
      <c r="E90" s="24">
        <f>SUM(E79,E88)</f>
        <v>2710979</v>
      </c>
      <c r="F90" s="23"/>
      <c r="G90" s="26">
        <f>SUM(G79,G88)</f>
        <v>2900787</v>
      </c>
      <c r="H90" s="23"/>
      <c r="I90" s="24">
        <f>SUM(I79,I88)</f>
        <v>2150129</v>
      </c>
      <c r="J90" s="23"/>
      <c r="K90" s="26">
        <f>SUM(K79,K88)</f>
        <v>2207016</v>
      </c>
    </row>
    <row r="91" spans="1:11" s="160" customFormat="1" ht="21.75" customHeight="1" x14ac:dyDescent="0.2">
      <c r="A91" s="155"/>
      <c r="B91" s="155"/>
      <c r="C91" s="156"/>
      <c r="D91" s="157"/>
      <c r="E91" s="158"/>
      <c r="F91" s="159"/>
      <c r="G91" s="158"/>
      <c r="H91" s="159"/>
      <c r="I91" s="158"/>
      <c r="J91" s="159"/>
      <c r="K91" s="158"/>
    </row>
    <row r="92" spans="1:11" s="160" customFormat="1" ht="21.75" customHeight="1" x14ac:dyDescent="0.2">
      <c r="A92" s="155"/>
      <c r="B92" s="155"/>
      <c r="C92" s="156"/>
      <c r="D92" s="157"/>
      <c r="E92" s="158"/>
      <c r="F92" s="159"/>
      <c r="G92" s="158"/>
      <c r="H92" s="159"/>
      <c r="I92" s="158"/>
      <c r="J92" s="159"/>
      <c r="K92" s="158"/>
    </row>
    <row r="93" spans="1:11" s="160" customFormat="1" ht="21.75" customHeight="1" x14ac:dyDescent="0.2">
      <c r="A93" s="155"/>
      <c r="B93" s="155"/>
      <c r="C93" s="156"/>
      <c r="D93" s="157"/>
      <c r="E93" s="158"/>
      <c r="F93" s="159"/>
      <c r="G93" s="158"/>
      <c r="H93" s="159"/>
      <c r="I93" s="158"/>
      <c r="J93" s="159"/>
      <c r="K93" s="158"/>
    </row>
    <row r="94" spans="1:11" s="160" customFormat="1" ht="18.75" customHeight="1" x14ac:dyDescent="0.2">
      <c r="A94" s="155"/>
      <c r="B94" s="155"/>
      <c r="C94" s="156"/>
      <c r="D94" s="157"/>
      <c r="E94" s="161"/>
      <c r="F94" s="161"/>
      <c r="G94" s="161"/>
      <c r="H94" s="161"/>
      <c r="I94" s="161"/>
      <c r="J94" s="161"/>
      <c r="K94" s="161"/>
    </row>
    <row r="95" spans="1:11" s="160" customFormat="1" ht="18.75" customHeight="1" x14ac:dyDescent="0.2">
      <c r="A95" s="155"/>
      <c r="B95" s="155"/>
      <c r="C95" s="156"/>
      <c r="D95" s="157"/>
      <c r="E95" s="161"/>
      <c r="F95" s="161"/>
      <c r="G95" s="161"/>
      <c r="H95" s="161"/>
      <c r="I95" s="161"/>
      <c r="J95" s="161"/>
      <c r="K95" s="161"/>
    </row>
    <row r="96" spans="1:11" s="160" customFormat="1" ht="18.75" customHeight="1" x14ac:dyDescent="0.2">
      <c r="A96" s="155"/>
      <c r="B96" s="155"/>
      <c r="C96" s="156"/>
      <c r="D96" s="157"/>
      <c r="E96" s="161"/>
      <c r="F96" s="161"/>
      <c r="G96" s="161"/>
      <c r="H96" s="161"/>
      <c r="I96" s="161"/>
      <c r="J96" s="161"/>
      <c r="K96" s="161"/>
    </row>
    <row r="97" spans="1:11" ht="14.45" customHeight="1" x14ac:dyDescent="0.2">
      <c r="A97" s="1"/>
      <c r="B97" s="1"/>
      <c r="C97" s="16"/>
      <c r="D97" s="17"/>
      <c r="E97" s="19"/>
      <c r="F97" s="19"/>
      <c r="G97" s="19"/>
      <c r="H97" s="19"/>
      <c r="I97" s="19"/>
      <c r="J97" s="19"/>
      <c r="K97" s="19"/>
    </row>
    <row r="98" spans="1:11" ht="14.45" customHeight="1" x14ac:dyDescent="0.2">
      <c r="A98" s="1"/>
      <c r="B98" s="1"/>
      <c r="C98" s="16"/>
      <c r="D98" s="17"/>
      <c r="E98" s="19"/>
      <c r="F98" s="19"/>
      <c r="G98" s="19"/>
      <c r="H98" s="19"/>
      <c r="I98" s="19"/>
      <c r="J98" s="19"/>
      <c r="K98" s="19"/>
    </row>
    <row r="99" spans="1:11" ht="9.75" customHeight="1" x14ac:dyDescent="0.2">
      <c r="A99" s="1"/>
      <c r="B99" s="1"/>
      <c r="C99" s="16"/>
      <c r="D99" s="17"/>
      <c r="E99" s="19"/>
      <c r="F99" s="19"/>
      <c r="G99" s="19"/>
      <c r="H99" s="19"/>
      <c r="I99" s="19"/>
      <c r="J99" s="19"/>
      <c r="K99" s="19"/>
    </row>
    <row r="100" spans="1:11" ht="21.95" customHeight="1" x14ac:dyDescent="0.2">
      <c r="A100" s="37" t="s">
        <v>44</v>
      </c>
      <c r="B100" s="37"/>
      <c r="C100" s="34"/>
      <c r="D100" s="38"/>
      <c r="E100" s="39"/>
      <c r="F100" s="39"/>
      <c r="G100" s="39"/>
      <c r="H100" s="39"/>
      <c r="I100" s="39"/>
      <c r="J100" s="39"/>
      <c r="K100" s="39"/>
    </row>
    <row r="101" spans="1:11" ht="21.75" customHeight="1" x14ac:dyDescent="0.2">
      <c r="A101" s="1" t="s">
        <v>45</v>
      </c>
      <c r="B101" s="1"/>
      <c r="C101" s="2"/>
      <c r="D101" s="3"/>
      <c r="E101" s="4"/>
      <c r="F101" s="4"/>
      <c r="G101" s="4"/>
      <c r="H101" s="4"/>
      <c r="I101" s="4"/>
      <c r="J101" s="4"/>
      <c r="K101" s="4"/>
    </row>
    <row r="102" spans="1:11" ht="21.75" customHeight="1" x14ac:dyDescent="0.2">
      <c r="A102" s="1" t="s">
        <v>66</v>
      </c>
      <c r="B102" s="1"/>
      <c r="C102" s="2"/>
      <c r="D102" s="3"/>
      <c r="E102" s="4"/>
      <c r="F102" s="4"/>
      <c r="G102" s="4"/>
      <c r="H102" s="4"/>
      <c r="I102" s="4"/>
      <c r="J102" s="4"/>
      <c r="K102" s="4"/>
    </row>
    <row r="103" spans="1:11" ht="21.75" customHeight="1" x14ac:dyDescent="0.2">
      <c r="A103" s="6" t="s">
        <v>2</v>
      </c>
      <c r="B103" s="6"/>
      <c r="C103" s="7"/>
      <c r="D103" s="8"/>
      <c r="E103" s="9"/>
      <c r="F103" s="9"/>
      <c r="G103" s="9"/>
      <c r="H103" s="9"/>
      <c r="I103" s="9"/>
      <c r="J103" s="9"/>
      <c r="K103" s="9"/>
    </row>
    <row r="104" spans="1:11" ht="21.75" customHeight="1" x14ac:dyDescent="0.2">
      <c r="A104" s="10"/>
      <c r="B104" s="10"/>
      <c r="C104" s="2"/>
      <c r="D104" s="3"/>
      <c r="E104" s="4"/>
      <c r="F104" s="4"/>
      <c r="G104" s="4"/>
      <c r="H104" s="4"/>
      <c r="I104" s="4"/>
      <c r="J104" s="4"/>
      <c r="K104" s="4"/>
    </row>
    <row r="105" spans="1:11" ht="21.75" customHeight="1" x14ac:dyDescent="0.2">
      <c r="A105" s="10"/>
      <c r="B105" s="10"/>
      <c r="C105" s="2"/>
      <c r="D105" s="3"/>
      <c r="E105" s="168" t="s">
        <v>3</v>
      </c>
      <c r="F105" s="169"/>
      <c r="G105" s="169"/>
      <c r="H105" s="11"/>
      <c r="I105" s="168" t="s">
        <v>4</v>
      </c>
      <c r="J105" s="169"/>
      <c r="K105" s="169"/>
    </row>
    <row r="106" spans="1:11" ht="21.75" customHeight="1" x14ac:dyDescent="0.2">
      <c r="A106" s="10"/>
      <c r="B106" s="10"/>
      <c r="C106" s="2"/>
      <c r="D106" s="3"/>
      <c r="E106" s="4" t="s">
        <v>5</v>
      </c>
      <c r="F106" s="4"/>
      <c r="G106" s="4" t="s">
        <v>6</v>
      </c>
      <c r="H106" s="4"/>
      <c r="I106" s="4" t="s">
        <v>5</v>
      </c>
      <c r="J106" s="12"/>
      <c r="K106" s="4" t="s">
        <v>6</v>
      </c>
    </row>
    <row r="107" spans="1:11" ht="21.75" customHeight="1" x14ac:dyDescent="0.2">
      <c r="A107" s="10"/>
      <c r="B107" s="10"/>
      <c r="C107" s="2"/>
      <c r="D107" s="3"/>
      <c r="E107" s="4" t="s">
        <v>7</v>
      </c>
      <c r="F107" s="12"/>
      <c r="G107" s="4" t="s">
        <v>8</v>
      </c>
      <c r="H107" s="12"/>
      <c r="I107" s="4" t="s">
        <v>7</v>
      </c>
      <c r="J107" s="12"/>
      <c r="K107" s="4" t="s">
        <v>8</v>
      </c>
    </row>
    <row r="108" spans="1:11" ht="21.75" customHeight="1" x14ac:dyDescent="0.2">
      <c r="A108" s="10"/>
      <c r="B108" s="10"/>
      <c r="C108" s="2"/>
      <c r="D108" s="3"/>
      <c r="E108" s="4" t="s">
        <v>9</v>
      </c>
      <c r="F108" s="12"/>
      <c r="G108" s="4" t="s">
        <v>10</v>
      </c>
      <c r="H108" s="12"/>
      <c r="I108" s="4" t="s">
        <v>9</v>
      </c>
      <c r="J108" s="12"/>
      <c r="K108" s="4" t="s">
        <v>10</v>
      </c>
    </row>
    <row r="109" spans="1:11" ht="21.75" customHeight="1" x14ac:dyDescent="0.4">
      <c r="A109" s="10"/>
      <c r="B109" s="10"/>
      <c r="C109" s="5"/>
      <c r="D109" s="3"/>
      <c r="E109" s="13" t="s">
        <v>12</v>
      </c>
      <c r="F109" s="36"/>
      <c r="G109" s="13" t="s">
        <v>12</v>
      </c>
      <c r="H109" s="36"/>
      <c r="I109" s="13" t="s">
        <v>12</v>
      </c>
      <c r="J109" s="36"/>
      <c r="K109" s="13" t="s">
        <v>12</v>
      </c>
    </row>
    <row r="110" spans="1:11" ht="7.5" customHeight="1" x14ac:dyDescent="0.4">
      <c r="A110" s="15"/>
      <c r="B110" s="15"/>
      <c r="C110" s="5"/>
      <c r="D110" s="3"/>
      <c r="E110" s="20"/>
      <c r="F110" s="4"/>
      <c r="G110" s="4"/>
      <c r="H110" s="4"/>
      <c r="I110" s="20"/>
      <c r="J110" s="4"/>
      <c r="K110" s="4"/>
    </row>
    <row r="111" spans="1:11" ht="21.75" customHeight="1" x14ac:dyDescent="0.4">
      <c r="A111" s="1" t="s">
        <v>67</v>
      </c>
      <c r="B111" s="1"/>
      <c r="C111" s="5"/>
      <c r="D111" s="3"/>
      <c r="E111" s="20"/>
      <c r="F111" s="4"/>
      <c r="G111" s="4"/>
      <c r="H111" s="4"/>
      <c r="I111" s="20"/>
      <c r="J111" s="4"/>
      <c r="K111" s="4"/>
    </row>
    <row r="112" spans="1:11" ht="7.5" customHeight="1" x14ac:dyDescent="0.2">
      <c r="A112" s="1"/>
      <c r="B112" s="1"/>
      <c r="C112" s="16"/>
      <c r="D112" s="17"/>
      <c r="E112" s="18"/>
      <c r="F112" s="19"/>
      <c r="G112" s="19"/>
      <c r="H112" s="19"/>
      <c r="I112" s="18"/>
      <c r="J112" s="19"/>
      <c r="K112" s="19"/>
    </row>
    <row r="113" spans="1:11" ht="21.75" customHeight="1" x14ac:dyDescent="0.2">
      <c r="A113" s="1" t="s">
        <v>68</v>
      </c>
      <c r="B113" s="1"/>
      <c r="C113" s="16"/>
      <c r="D113" s="17"/>
      <c r="E113" s="18"/>
      <c r="F113" s="19"/>
      <c r="G113" s="19"/>
      <c r="H113" s="19"/>
      <c r="I113" s="18"/>
      <c r="J113" s="19"/>
      <c r="K113" s="19"/>
    </row>
    <row r="114" spans="1:11" ht="7.5" customHeight="1" x14ac:dyDescent="0.2">
      <c r="A114" s="1"/>
      <c r="B114" s="1"/>
      <c r="C114" s="16"/>
      <c r="D114" s="17"/>
      <c r="E114" s="18"/>
      <c r="F114" s="19"/>
      <c r="G114" s="19"/>
      <c r="H114" s="19"/>
      <c r="I114" s="18"/>
      <c r="J114" s="19"/>
      <c r="K114" s="19"/>
    </row>
    <row r="115" spans="1:11" ht="21.75" customHeight="1" x14ac:dyDescent="0.2">
      <c r="A115" s="21" t="s">
        <v>69</v>
      </c>
      <c r="B115" s="21"/>
      <c r="C115" s="16"/>
      <c r="D115" s="15"/>
      <c r="E115" s="40"/>
      <c r="F115" s="15"/>
      <c r="G115" s="41"/>
      <c r="H115" s="15"/>
      <c r="I115" s="40"/>
      <c r="J115" s="15"/>
      <c r="K115" s="41"/>
    </row>
    <row r="116" spans="1:11" ht="21.75" customHeight="1" x14ac:dyDescent="0.2">
      <c r="A116" s="21"/>
      <c r="B116" s="21" t="s">
        <v>70</v>
      </c>
      <c r="C116" s="16"/>
      <c r="D116" s="15"/>
      <c r="E116" s="40"/>
      <c r="F116" s="15"/>
      <c r="G116" s="41"/>
      <c r="H116" s="15"/>
      <c r="I116" s="40"/>
      <c r="J116" s="15"/>
      <c r="K116" s="41"/>
    </row>
    <row r="117" spans="1:11" ht="21.75" customHeight="1" x14ac:dyDescent="0.2">
      <c r="A117" s="21"/>
      <c r="B117" s="21" t="s">
        <v>71</v>
      </c>
      <c r="C117" s="16"/>
      <c r="D117" s="15"/>
      <c r="E117" s="40"/>
      <c r="F117" s="15"/>
      <c r="G117" s="41"/>
      <c r="H117" s="15"/>
      <c r="I117" s="40"/>
      <c r="J117" s="15"/>
      <c r="K117" s="41"/>
    </row>
    <row r="118" spans="1:11" ht="21.75" customHeight="1" x14ac:dyDescent="0.2">
      <c r="A118" s="21"/>
      <c r="B118" s="21" t="s">
        <v>72</v>
      </c>
      <c r="C118" s="16"/>
      <c r="D118" s="15"/>
      <c r="E118" s="40"/>
      <c r="F118" s="15"/>
      <c r="G118" s="41"/>
      <c r="H118" s="15"/>
      <c r="I118" s="40"/>
      <c r="J118" s="15"/>
      <c r="K118" s="41"/>
    </row>
    <row r="119" spans="1:11" ht="21.75" customHeight="1" x14ac:dyDescent="0.2">
      <c r="A119" s="21"/>
      <c r="B119" s="21" t="s">
        <v>73</v>
      </c>
      <c r="C119" s="16"/>
      <c r="D119" s="15"/>
      <c r="E119" s="40"/>
      <c r="F119" s="15"/>
      <c r="G119" s="41"/>
      <c r="H119" s="15"/>
      <c r="I119" s="40"/>
      <c r="J119" s="15"/>
      <c r="K119" s="41"/>
    </row>
    <row r="120" spans="1:11" ht="21.75" customHeight="1" thickBot="1" x14ac:dyDescent="0.25">
      <c r="A120" s="21"/>
      <c r="B120" s="21" t="s">
        <v>74</v>
      </c>
      <c r="C120" s="16"/>
      <c r="D120" s="17"/>
      <c r="E120" s="29">
        <v>1029160</v>
      </c>
      <c r="F120" s="30"/>
      <c r="G120" s="31">
        <v>1000000</v>
      </c>
      <c r="H120" s="32"/>
      <c r="I120" s="29">
        <v>1029160</v>
      </c>
      <c r="J120" s="32"/>
      <c r="K120" s="31">
        <v>1000000</v>
      </c>
    </row>
    <row r="121" spans="1:11" ht="7.5" customHeight="1" thickTop="1" x14ac:dyDescent="0.2">
      <c r="A121" s="1"/>
      <c r="B121" s="1"/>
      <c r="C121" s="16"/>
      <c r="D121" s="17"/>
      <c r="E121" s="18"/>
      <c r="F121" s="19"/>
      <c r="G121" s="19"/>
      <c r="H121" s="19"/>
      <c r="I121" s="18"/>
      <c r="J121" s="19"/>
      <c r="K121" s="19"/>
    </row>
    <row r="122" spans="1:11" ht="21.75" customHeight="1" x14ac:dyDescent="0.2">
      <c r="A122" s="1"/>
      <c r="B122" s="21" t="s">
        <v>75</v>
      </c>
      <c r="C122" s="16"/>
      <c r="D122" s="17"/>
      <c r="E122" s="18"/>
      <c r="F122" s="19"/>
      <c r="G122" s="19"/>
      <c r="H122" s="19"/>
      <c r="I122" s="18"/>
      <c r="J122" s="19"/>
      <c r="K122" s="19"/>
    </row>
    <row r="123" spans="1:11" ht="21.75" customHeight="1" x14ac:dyDescent="0.2">
      <c r="A123" s="1"/>
      <c r="B123" s="21" t="s">
        <v>76</v>
      </c>
      <c r="C123" s="16"/>
      <c r="D123" s="17"/>
      <c r="E123" s="18"/>
      <c r="F123" s="19"/>
      <c r="G123" s="19"/>
      <c r="H123" s="19"/>
      <c r="I123" s="18"/>
      <c r="J123" s="19"/>
      <c r="K123" s="19"/>
    </row>
    <row r="124" spans="1:11" ht="21.75" customHeight="1" x14ac:dyDescent="0.2">
      <c r="A124" s="1"/>
      <c r="B124" s="21" t="s">
        <v>72</v>
      </c>
      <c r="C124" s="16"/>
      <c r="D124" s="17"/>
      <c r="E124" s="18"/>
      <c r="F124" s="19"/>
      <c r="G124" s="19"/>
      <c r="H124" s="19"/>
      <c r="I124" s="18"/>
      <c r="J124" s="19"/>
      <c r="K124" s="19"/>
    </row>
    <row r="125" spans="1:11" ht="21.75" customHeight="1" x14ac:dyDescent="0.2">
      <c r="A125" s="1"/>
      <c r="B125" s="21" t="s">
        <v>73</v>
      </c>
      <c r="C125" s="16"/>
      <c r="D125" s="17"/>
      <c r="E125" s="18"/>
      <c r="F125" s="19"/>
      <c r="G125" s="19"/>
      <c r="H125" s="19"/>
      <c r="I125" s="18"/>
      <c r="J125" s="19"/>
      <c r="K125" s="19"/>
    </row>
    <row r="126" spans="1:11" ht="21.75" customHeight="1" x14ac:dyDescent="0.2">
      <c r="A126" s="21"/>
      <c r="B126" s="21" t="s">
        <v>74</v>
      </c>
      <c r="C126" s="16"/>
      <c r="D126" s="17"/>
      <c r="E126" s="22">
        <v>1028571</v>
      </c>
      <c r="F126" s="23"/>
      <c r="G126" s="23">
        <v>1000000</v>
      </c>
      <c r="H126" s="23"/>
      <c r="I126" s="22">
        <v>1028571</v>
      </c>
      <c r="J126" s="23"/>
      <c r="K126" s="23">
        <v>1000000</v>
      </c>
    </row>
    <row r="127" spans="1:11" ht="21.75" customHeight="1" x14ac:dyDescent="0.2">
      <c r="A127" s="21"/>
      <c r="B127" s="21" t="s">
        <v>77</v>
      </c>
      <c r="C127" s="16"/>
      <c r="D127" s="17"/>
      <c r="E127" s="22">
        <v>467900</v>
      </c>
      <c r="F127" s="23"/>
      <c r="G127" s="23">
        <v>467900</v>
      </c>
      <c r="H127" s="23"/>
      <c r="I127" s="22">
        <v>467900</v>
      </c>
      <c r="J127" s="23"/>
      <c r="K127" s="23">
        <v>467900</v>
      </c>
    </row>
    <row r="128" spans="1:11" ht="21.75" customHeight="1" x14ac:dyDescent="0.2">
      <c r="A128" s="21" t="s">
        <v>78</v>
      </c>
      <c r="B128" s="21"/>
      <c r="C128" s="16"/>
      <c r="D128" s="17"/>
      <c r="E128" s="22"/>
      <c r="F128" s="23"/>
      <c r="G128" s="23"/>
      <c r="H128" s="23"/>
      <c r="I128" s="22"/>
      <c r="J128" s="23"/>
      <c r="K128" s="23"/>
    </row>
    <row r="129" spans="1:11" ht="21.75" customHeight="1" x14ac:dyDescent="0.2">
      <c r="A129" s="15"/>
      <c r="B129" s="21" t="s">
        <v>79</v>
      </c>
      <c r="C129" s="16"/>
      <c r="D129" s="17"/>
      <c r="E129" s="22">
        <v>100000</v>
      </c>
      <c r="F129" s="23"/>
      <c r="G129" s="23">
        <v>100000</v>
      </c>
      <c r="H129" s="23"/>
      <c r="I129" s="22">
        <v>100000</v>
      </c>
      <c r="J129" s="23"/>
      <c r="K129" s="23">
        <v>100000</v>
      </c>
    </row>
    <row r="130" spans="1:11" ht="21.75" customHeight="1" x14ac:dyDescent="0.2">
      <c r="A130" s="15"/>
      <c r="B130" s="21" t="s">
        <v>80</v>
      </c>
      <c r="C130" s="16"/>
      <c r="D130" s="17"/>
      <c r="E130" s="22">
        <f>'9'!K18</f>
        <v>1123209</v>
      </c>
      <c r="F130" s="23"/>
      <c r="G130" s="23">
        <v>1098517</v>
      </c>
      <c r="H130" s="23"/>
      <c r="I130" s="22">
        <f>'10'!K16</f>
        <v>698417</v>
      </c>
      <c r="J130" s="23"/>
      <c r="K130" s="23">
        <v>673910</v>
      </c>
    </row>
    <row r="131" spans="1:11" ht="21.75" customHeight="1" x14ac:dyDescent="0.2">
      <c r="A131" s="15" t="s">
        <v>81</v>
      </c>
      <c r="B131" s="21"/>
      <c r="C131" s="16"/>
      <c r="D131" s="17"/>
      <c r="E131" s="24">
        <v>-23637</v>
      </c>
      <c r="F131" s="25"/>
      <c r="G131" s="26">
        <v>-23637</v>
      </c>
      <c r="H131" s="23"/>
      <c r="I131" s="24">
        <v>0</v>
      </c>
      <c r="J131" s="23"/>
      <c r="K131" s="26">
        <v>0</v>
      </c>
    </row>
    <row r="132" spans="1:11" ht="7.5" customHeight="1" x14ac:dyDescent="0.2">
      <c r="A132" s="1"/>
      <c r="B132" s="1"/>
      <c r="C132" s="16"/>
      <c r="D132" s="17"/>
      <c r="E132" s="18"/>
      <c r="F132" s="19"/>
      <c r="G132" s="19"/>
      <c r="H132" s="19"/>
      <c r="I132" s="18"/>
      <c r="J132" s="19"/>
      <c r="K132" s="19"/>
    </row>
    <row r="133" spans="1:11" ht="21.75" customHeight="1" x14ac:dyDescent="0.2">
      <c r="A133" s="1" t="s">
        <v>82</v>
      </c>
      <c r="B133" s="1"/>
      <c r="C133" s="16"/>
      <c r="D133" s="17"/>
      <c r="E133" s="24">
        <f>SUM(E124:E131)</f>
        <v>2696043</v>
      </c>
      <c r="F133" s="25"/>
      <c r="G133" s="26">
        <f>SUM(G126:G131)</f>
        <v>2642780</v>
      </c>
      <c r="H133" s="23"/>
      <c r="I133" s="24">
        <f>SUM(I124:I131)</f>
        <v>2294888</v>
      </c>
      <c r="J133" s="23"/>
      <c r="K133" s="26">
        <f>SUM(K126:K131)</f>
        <v>2241810</v>
      </c>
    </row>
    <row r="134" spans="1:11" ht="7.5" customHeight="1" x14ac:dyDescent="0.2">
      <c r="A134" s="1"/>
      <c r="B134" s="1"/>
      <c r="C134" s="16"/>
      <c r="D134" s="17"/>
      <c r="E134" s="18"/>
      <c r="F134" s="19"/>
      <c r="G134" s="19"/>
      <c r="H134" s="19"/>
      <c r="I134" s="18"/>
      <c r="J134" s="19"/>
      <c r="K134" s="19"/>
    </row>
    <row r="135" spans="1:11" ht="21.75" customHeight="1" thickBot="1" x14ac:dyDescent="0.25">
      <c r="A135" s="1" t="s">
        <v>83</v>
      </c>
      <c r="B135" s="1"/>
      <c r="C135" s="16"/>
      <c r="D135" s="17"/>
      <c r="E135" s="29">
        <f>E90+E133</f>
        <v>5407022</v>
      </c>
      <c r="F135" s="30"/>
      <c r="G135" s="31">
        <f>G90+G133</f>
        <v>5543567</v>
      </c>
      <c r="H135" s="32"/>
      <c r="I135" s="29">
        <f>I90+I133</f>
        <v>4445017</v>
      </c>
      <c r="J135" s="32"/>
      <c r="K135" s="31">
        <f>K90+K133</f>
        <v>4448826</v>
      </c>
    </row>
    <row r="136" spans="1:11" ht="18.75" customHeight="1" thickTop="1" x14ac:dyDescent="0.2">
      <c r="A136" s="21"/>
      <c r="B136" s="42"/>
      <c r="C136" s="16"/>
      <c r="D136" s="43"/>
      <c r="E136" s="19"/>
      <c r="F136" s="19"/>
      <c r="G136" s="19"/>
      <c r="H136" s="19"/>
      <c r="I136" s="19"/>
      <c r="J136" s="19"/>
      <c r="K136" s="19"/>
    </row>
    <row r="137" spans="1:11" ht="18.75" customHeight="1" x14ac:dyDescent="0.2">
      <c r="A137" s="21"/>
      <c r="B137" s="21"/>
      <c r="C137" s="16"/>
      <c r="D137" s="43"/>
      <c r="E137" s="19"/>
      <c r="F137" s="19"/>
      <c r="G137" s="19"/>
      <c r="H137" s="19"/>
      <c r="I137" s="19"/>
      <c r="J137" s="19"/>
      <c r="K137" s="19"/>
    </row>
    <row r="138" spans="1:11" ht="10.9" customHeight="1" x14ac:dyDescent="0.2">
      <c r="A138" s="21"/>
      <c r="B138" s="21"/>
      <c r="C138" s="16"/>
      <c r="D138" s="43"/>
      <c r="E138" s="19"/>
      <c r="F138" s="19"/>
      <c r="G138" s="19"/>
      <c r="H138" s="19"/>
      <c r="I138" s="19"/>
      <c r="J138" s="19"/>
      <c r="K138" s="19"/>
    </row>
    <row r="139" spans="1:11" ht="18.75" customHeight="1" x14ac:dyDescent="0.2">
      <c r="A139" s="21"/>
      <c r="B139" s="21"/>
      <c r="C139" s="16"/>
      <c r="D139" s="43"/>
      <c r="E139" s="19"/>
      <c r="F139" s="19"/>
      <c r="G139" s="19"/>
      <c r="H139" s="19"/>
      <c r="I139" s="19"/>
      <c r="J139" s="19"/>
      <c r="K139" s="19"/>
    </row>
    <row r="140" spans="1:11" ht="18.75" customHeight="1" x14ac:dyDescent="0.2">
      <c r="A140" s="21"/>
      <c r="B140" s="21"/>
      <c r="C140" s="16"/>
      <c r="D140" s="43"/>
      <c r="E140" s="19"/>
      <c r="F140" s="19"/>
      <c r="G140" s="19"/>
      <c r="H140" s="19"/>
      <c r="I140" s="19"/>
      <c r="J140" s="19"/>
      <c r="K140" s="19"/>
    </row>
    <row r="141" spans="1:11" ht="18.75" customHeight="1" x14ac:dyDescent="0.2">
      <c r="A141" s="21"/>
      <c r="B141" s="21"/>
      <c r="C141" s="16"/>
      <c r="D141" s="43"/>
      <c r="E141" s="19"/>
      <c r="F141" s="19"/>
      <c r="G141" s="19"/>
      <c r="H141" s="19"/>
      <c r="I141" s="19"/>
      <c r="J141" s="19"/>
      <c r="K141" s="19"/>
    </row>
    <row r="142" spans="1:11" s="139" customFormat="1" ht="18.75" customHeight="1" x14ac:dyDescent="0.2">
      <c r="A142" s="21"/>
      <c r="B142" s="21"/>
      <c r="C142" s="138"/>
      <c r="D142" s="43"/>
      <c r="E142" s="19"/>
      <c r="F142" s="19"/>
      <c r="G142" s="19"/>
      <c r="H142" s="19"/>
      <c r="I142" s="19"/>
      <c r="J142" s="19"/>
      <c r="K142" s="19"/>
    </row>
    <row r="143" spans="1:11" s="154" customFormat="1" ht="18.75" customHeight="1" x14ac:dyDescent="0.2">
      <c r="A143" s="21"/>
      <c r="B143" s="21"/>
      <c r="C143" s="153"/>
      <c r="D143" s="43"/>
      <c r="E143" s="19"/>
      <c r="F143" s="19"/>
      <c r="G143" s="19"/>
      <c r="H143" s="19"/>
      <c r="I143" s="19"/>
      <c r="J143" s="19"/>
      <c r="K143" s="19"/>
    </row>
    <row r="144" spans="1:11" s="154" customFormat="1" ht="18.75" customHeight="1" x14ac:dyDescent="0.2">
      <c r="A144" s="21"/>
      <c r="B144" s="21"/>
      <c r="C144" s="153"/>
      <c r="D144" s="43"/>
      <c r="E144" s="19"/>
      <c r="F144" s="19"/>
      <c r="G144" s="19"/>
      <c r="H144" s="19"/>
      <c r="I144" s="19"/>
      <c r="J144" s="19"/>
      <c r="K144" s="19"/>
    </row>
    <row r="145" spans="1:11" ht="16.899999999999999" customHeight="1" x14ac:dyDescent="0.2">
      <c r="A145" s="21"/>
      <c r="B145" s="21"/>
      <c r="C145" s="16"/>
      <c r="D145" s="43"/>
      <c r="E145" s="19"/>
      <c r="F145" s="19"/>
      <c r="G145" s="19"/>
      <c r="H145" s="19"/>
      <c r="I145" s="19"/>
      <c r="J145" s="19"/>
      <c r="K145" s="19"/>
    </row>
    <row r="146" spans="1:11" ht="9.75" customHeight="1" x14ac:dyDescent="0.2">
      <c r="A146" s="21"/>
      <c r="B146" s="21"/>
      <c r="C146" s="16"/>
      <c r="D146" s="43"/>
      <c r="E146" s="19"/>
      <c r="F146" s="19"/>
      <c r="G146" s="19"/>
      <c r="H146" s="19"/>
      <c r="I146" s="19"/>
      <c r="J146" s="19"/>
      <c r="K146" s="19"/>
    </row>
    <row r="147" spans="1:11" ht="21.75" customHeight="1" x14ac:dyDescent="0.2">
      <c r="A147" s="44" t="s">
        <v>44</v>
      </c>
      <c r="B147" s="44"/>
      <c r="C147" s="34"/>
      <c r="D147" s="38"/>
      <c r="E147" s="39"/>
      <c r="F147" s="39"/>
      <c r="G147" s="39"/>
      <c r="H147" s="39"/>
      <c r="I147" s="39"/>
      <c r="J147" s="39"/>
      <c r="K147" s="39"/>
    </row>
  </sheetData>
  <mergeCells count="7">
    <mergeCell ref="E105:G105"/>
    <mergeCell ref="I105:K105"/>
    <mergeCell ref="E5:G5"/>
    <mergeCell ref="I5:K5"/>
    <mergeCell ref="A51:K51"/>
    <mergeCell ref="E58:G58"/>
    <mergeCell ref="I58:K5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3" manualBreakCount="3">
    <brk id="53" max="16383" man="1"/>
    <brk id="100" man="1"/>
    <brk id="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AF1DD"/>
  </sheetPr>
  <dimension ref="A1:L80"/>
  <sheetViews>
    <sheetView zoomScaleNormal="100" zoomScaleSheetLayoutView="115" workbookViewId="0"/>
  </sheetViews>
  <sheetFormatPr defaultColWidth="12.625" defaultRowHeight="21.75" customHeight="1" x14ac:dyDescent="0.2"/>
  <cols>
    <col min="1" max="2" width="1.375" customWidth="1"/>
    <col min="3" max="3" width="27.75" customWidth="1"/>
    <col min="4" max="4" width="6.75" customWidth="1"/>
    <col min="5" max="5" width="0.875" customWidth="1"/>
    <col min="6" max="6" width="10.25" customWidth="1"/>
    <col min="7" max="7" width="0.875" customWidth="1"/>
    <col min="8" max="8" width="10.25" customWidth="1"/>
    <col min="9" max="9" width="0.875" customWidth="1"/>
    <col min="10" max="10" width="10.25" customWidth="1"/>
    <col min="11" max="11" width="0.875" customWidth="1"/>
    <col min="12" max="12" width="10.25" customWidth="1"/>
  </cols>
  <sheetData>
    <row r="1" spans="1:12" ht="21.75" customHeight="1" x14ac:dyDescent="0.2">
      <c r="A1" s="45" t="str">
        <f>+'2-4'!A1</f>
        <v>บริษัท เจ้าพระยามหานคร จำกัด (มหาชน)</v>
      </c>
      <c r="B1" s="46"/>
      <c r="C1" s="46"/>
      <c r="D1" s="2"/>
      <c r="E1" s="10"/>
      <c r="F1" s="25"/>
      <c r="G1" s="30"/>
      <c r="H1" s="25"/>
      <c r="I1" s="30"/>
      <c r="J1" s="25"/>
      <c r="K1" s="30"/>
      <c r="L1" s="25"/>
    </row>
    <row r="2" spans="1:12" ht="21.75" customHeight="1" x14ac:dyDescent="0.2">
      <c r="A2" s="46" t="s">
        <v>84</v>
      </c>
      <c r="B2" s="46"/>
      <c r="C2" s="46"/>
      <c r="D2" s="2"/>
      <c r="E2" s="10"/>
      <c r="F2" s="25"/>
      <c r="G2" s="30"/>
      <c r="H2" s="25"/>
      <c r="I2" s="30"/>
      <c r="J2" s="25"/>
      <c r="K2" s="30"/>
      <c r="L2" s="25"/>
    </row>
    <row r="3" spans="1:12" ht="21.75" customHeight="1" x14ac:dyDescent="0.2">
      <c r="A3" s="47" t="s">
        <v>85</v>
      </c>
      <c r="B3" s="47"/>
      <c r="C3" s="47"/>
      <c r="D3" s="7"/>
      <c r="E3" s="48"/>
      <c r="F3" s="49"/>
      <c r="G3" s="50"/>
      <c r="H3" s="49"/>
      <c r="I3" s="50"/>
      <c r="J3" s="49"/>
      <c r="K3" s="50"/>
      <c r="L3" s="49"/>
    </row>
    <row r="4" spans="1:12" ht="21.75" customHeight="1" x14ac:dyDescent="0.2">
      <c r="A4" s="46"/>
      <c r="B4" s="46"/>
      <c r="C4" s="46"/>
      <c r="D4" s="2"/>
      <c r="E4" s="10"/>
      <c r="F4" s="51"/>
      <c r="G4" s="52"/>
      <c r="H4" s="51"/>
      <c r="I4" s="52"/>
      <c r="J4" s="51"/>
      <c r="K4" s="52"/>
      <c r="L4" s="51"/>
    </row>
    <row r="5" spans="1:12" ht="21.75" customHeight="1" x14ac:dyDescent="0.2">
      <c r="A5" s="46"/>
      <c r="B5" s="46"/>
      <c r="C5" s="46"/>
      <c r="D5" s="2"/>
      <c r="E5" s="10"/>
      <c r="F5" s="172" t="s">
        <v>3</v>
      </c>
      <c r="G5" s="171"/>
      <c r="H5" s="171"/>
      <c r="I5" s="4"/>
      <c r="J5" s="172" t="s">
        <v>4</v>
      </c>
      <c r="K5" s="171"/>
      <c r="L5" s="171"/>
    </row>
    <row r="6" spans="1:12" ht="21.75" customHeight="1" x14ac:dyDescent="0.2">
      <c r="A6" s="46"/>
      <c r="B6" s="46"/>
      <c r="C6" s="46"/>
      <c r="D6" s="2"/>
      <c r="E6" s="10"/>
      <c r="F6" s="168" t="s">
        <v>5</v>
      </c>
      <c r="G6" s="169"/>
      <c r="H6" s="169"/>
      <c r="I6" s="4"/>
      <c r="J6" s="168" t="s">
        <v>5</v>
      </c>
      <c r="K6" s="169"/>
      <c r="L6" s="169"/>
    </row>
    <row r="7" spans="1:12" ht="21.75" customHeight="1" x14ac:dyDescent="0.2">
      <c r="A7" s="46"/>
      <c r="B7" s="46"/>
      <c r="C7" s="46"/>
      <c r="D7" s="2"/>
      <c r="E7" s="10"/>
      <c r="F7" s="25" t="s">
        <v>9</v>
      </c>
      <c r="G7" s="25"/>
      <c r="H7" s="25" t="s">
        <v>10</v>
      </c>
      <c r="I7" s="25"/>
      <c r="J7" s="25" t="s">
        <v>9</v>
      </c>
      <c r="K7" s="25"/>
      <c r="L7" s="25" t="s">
        <v>10</v>
      </c>
    </row>
    <row r="8" spans="1:12" ht="21.75" customHeight="1" x14ac:dyDescent="0.2">
      <c r="A8" s="46"/>
      <c r="B8" s="46"/>
      <c r="C8" s="46"/>
      <c r="D8" s="7" t="s">
        <v>11</v>
      </c>
      <c r="E8" s="10"/>
      <c r="F8" s="49" t="s">
        <v>12</v>
      </c>
      <c r="G8" s="12"/>
      <c r="H8" s="49" t="s">
        <v>12</v>
      </c>
      <c r="I8" s="12"/>
      <c r="J8" s="49" t="s">
        <v>12</v>
      </c>
      <c r="K8" s="12"/>
      <c r="L8" s="49" t="s">
        <v>12</v>
      </c>
    </row>
    <row r="9" spans="1:12" ht="21.75" customHeight="1" x14ac:dyDescent="0.2">
      <c r="A9" s="53"/>
      <c r="B9" s="53"/>
      <c r="C9" s="54"/>
      <c r="D9" s="16"/>
      <c r="E9" s="15"/>
      <c r="F9" s="22"/>
      <c r="G9" s="23"/>
      <c r="H9" s="23"/>
      <c r="I9" s="23"/>
      <c r="J9" s="22"/>
      <c r="K9" s="23"/>
      <c r="L9" s="23"/>
    </row>
    <row r="10" spans="1:12" ht="21.75" customHeight="1" x14ac:dyDescent="0.2">
      <c r="A10" s="45" t="s">
        <v>86</v>
      </c>
      <c r="B10" s="53"/>
      <c r="C10" s="54"/>
      <c r="D10" s="16"/>
      <c r="E10" s="15"/>
      <c r="F10" s="22"/>
      <c r="G10" s="23"/>
      <c r="H10" s="23"/>
      <c r="I10" s="23"/>
      <c r="J10" s="22"/>
      <c r="K10" s="23"/>
      <c r="L10" s="23"/>
    </row>
    <row r="11" spans="1:12" ht="6" customHeight="1" x14ac:dyDescent="0.2">
      <c r="A11" s="45"/>
      <c r="B11" s="53"/>
      <c r="C11" s="54"/>
      <c r="D11" s="16"/>
      <c r="E11" s="15"/>
      <c r="F11" s="22"/>
      <c r="G11" s="23"/>
      <c r="H11" s="23"/>
      <c r="I11" s="23"/>
      <c r="J11" s="22"/>
      <c r="K11" s="23"/>
      <c r="L11" s="23"/>
    </row>
    <row r="12" spans="1:12" ht="21.75" customHeight="1" x14ac:dyDescent="0.2">
      <c r="A12" s="53" t="s">
        <v>87</v>
      </c>
      <c r="B12" s="53"/>
      <c r="C12" s="54"/>
      <c r="D12" s="16"/>
      <c r="E12" s="15"/>
      <c r="F12" s="22">
        <v>178638</v>
      </c>
      <c r="G12" s="23"/>
      <c r="H12" s="23">
        <v>248533</v>
      </c>
      <c r="I12" s="23"/>
      <c r="J12" s="22">
        <v>167222</v>
      </c>
      <c r="K12" s="23"/>
      <c r="L12" s="23">
        <v>6269</v>
      </c>
    </row>
    <row r="13" spans="1:12" ht="21.75" customHeight="1" x14ac:dyDescent="0.2">
      <c r="A13" s="53" t="s">
        <v>88</v>
      </c>
      <c r="B13" s="53"/>
      <c r="C13" s="54"/>
      <c r="D13" s="16"/>
      <c r="E13" s="15"/>
      <c r="F13" s="24">
        <v>10794</v>
      </c>
      <c r="G13" s="23"/>
      <c r="H13" s="26">
        <v>37504</v>
      </c>
      <c r="I13" s="23"/>
      <c r="J13" s="24">
        <v>0</v>
      </c>
      <c r="K13" s="23"/>
      <c r="L13" s="26">
        <v>0</v>
      </c>
    </row>
    <row r="14" spans="1:12" ht="6" customHeight="1" x14ac:dyDescent="0.2">
      <c r="A14" s="53"/>
      <c r="B14" s="53"/>
      <c r="C14" s="54"/>
      <c r="D14" s="16"/>
      <c r="E14" s="15"/>
      <c r="F14" s="22"/>
      <c r="G14" s="23"/>
      <c r="H14" s="23"/>
      <c r="I14" s="23"/>
      <c r="J14" s="22"/>
      <c r="K14" s="23"/>
      <c r="L14" s="23"/>
    </row>
    <row r="15" spans="1:12" ht="21.75" customHeight="1" x14ac:dyDescent="0.2">
      <c r="A15" s="45" t="s">
        <v>89</v>
      </c>
      <c r="B15" s="53"/>
      <c r="C15" s="54"/>
      <c r="D15" s="16"/>
      <c r="E15" s="15"/>
      <c r="F15" s="24">
        <f>SUM(F12:F13)</f>
        <v>189432</v>
      </c>
      <c r="G15" s="23"/>
      <c r="H15" s="26">
        <f>SUM(H12:H13)</f>
        <v>286037</v>
      </c>
      <c r="I15" s="23"/>
      <c r="J15" s="24">
        <f>SUM(J12:J13)</f>
        <v>167222</v>
      </c>
      <c r="K15" s="23"/>
      <c r="L15" s="26">
        <f>SUM(L12:L13)</f>
        <v>6269</v>
      </c>
    </row>
    <row r="16" spans="1:12" ht="21.75" customHeight="1" x14ac:dyDescent="0.2">
      <c r="A16" s="45"/>
      <c r="B16" s="53"/>
      <c r="C16" s="54"/>
      <c r="D16" s="16"/>
      <c r="E16" s="15"/>
      <c r="F16" s="22"/>
      <c r="G16" s="23"/>
      <c r="H16" s="23"/>
      <c r="I16" s="23"/>
      <c r="J16" s="22"/>
      <c r="K16" s="23"/>
      <c r="L16" s="23"/>
    </row>
    <row r="17" spans="1:12" ht="21.75" customHeight="1" x14ac:dyDescent="0.2">
      <c r="A17" s="45" t="s">
        <v>90</v>
      </c>
      <c r="B17" s="53"/>
      <c r="C17" s="54"/>
      <c r="D17" s="16"/>
      <c r="E17" s="15"/>
      <c r="F17" s="22"/>
      <c r="G17" s="23"/>
      <c r="H17" s="23"/>
      <c r="I17" s="23"/>
      <c r="J17" s="22"/>
      <c r="K17" s="23"/>
      <c r="L17" s="23"/>
    </row>
    <row r="18" spans="1:12" ht="6" customHeight="1" x14ac:dyDescent="0.2">
      <c r="A18" s="45"/>
      <c r="B18" s="53"/>
      <c r="C18" s="54"/>
      <c r="D18" s="16"/>
      <c r="E18" s="15"/>
      <c r="F18" s="22"/>
      <c r="G18" s="23"/>
      <c r="H18" s="23"/>
      <c r="I18" s="23"/>
      <c r="J18" s="22"/>
      <c r="K18" s="23"/>
      <c r="L18" s="23"/>
    </row>
    <row r="19" spans="1:12" ht="21.75" customHeight="1" x14ac:dyDescent="0.2">
      <c r="A19" s="53" t="s">
        <v>91</v>
      </c>
      <c r="B19" s="45"/>
      <c r="C19" s="54"/>
      <c r="D19" s="16"/>
      <c r="E19" s="15"/>
      <c r="F19" s="22">
        <v>-100219</v>
      </c>
      <c r="G19" s="23"/>
      <c r="H19" s="23">
        <v>-148457</v>
      </c>
      <c r="I19" s="23"/>
      <c r="J19" s="22">
        <v>-103379</v>
      </c>
      <c r="K19" s="23"/>
      <c r="L19" s="23">
        <v>-4048</v>
      </c>
    </row>
    <row r="20" spans="1:12" ht="21.75" customHeight="1" x14ac:dyDescent="0.2">
      <c r="A20" s="53" t="s">
        <v>92</v>
      </c>
      <c r="B20" s="45"/>
      <c r="C20" s="54"/>
      <c r="D20" s="16"/>
      <c r="E20" s="15"/>
      <c r="F20" s="28">
        <v>-12968</v>
      </c>
      <c r="G20" s="23"/>
      <c r="H20" s="26">
        <v>-36774</v>
      </c>
      <c r="I20" s="23"/>
      <c r="J20" s="24">
        <v>0</v>
      </c>
      <c r="K20" s="23"/>
      <c r="L20" s="26">
        <v>0</v>
      </c>
    </row>
    <row r="21" spans="1:12" ht="6" customHeight="1" x14ac:dyDescent="0.2">
      <c r="A21" s="53"/>
      <c r="B21" s="45"/>
      <c r="C21" s="54"/>
      <c r="D21" s="16"/>
      <c r="E21" s="15"/>
      <c r="F21" s="22"/>
      <c r="G21" s="23"/>
      <c r="H21" s="23"/>
      <c r="I21" s="23"/>
      <c r="J21" s="22"/>
      <c r="K21" s="23"/>
      <c r="L21" s="23"/>
    </row>
    <row r="22" spans="1:12" ht="21.75" customHeight="1" x14ac:dyDescent="0.2">
      <c r="A22" s="45" t="s">
        <v>93</v>
      </c>
      <c r="B22" s="53"/>
      <c r="C22" s="54"/>
      <c r="D22" s="16"/>
      <c r="E22" s="15"/>
      <c r="F22" s="24">
        <f>SUM(F19:F20)</f>
        <v>-113187</v>
      </c>
      <c r="G22" s="23"/>
      <c r="H22" s="26">
        <f>SUM(H19:H20)</f>
        <v>-185231</v>
      </c>
      <c r="I22" s="23"/>
      <c r="J22" s="24">
        <f>SUM(J19:J20)</f>
        <v>-103379</v>
      </c>
      <c r="K22" s="23"/>
      <c r="L22" s="26">
        <f>SUM(L19:L20)</f>
        <v>-4048</v>
      </c>
    </row>
    <row r="23" spans="1:12" ht="21.75" customHeight="1" x14ac:dyDescent="0.2">
      <c r="A23" s="45"/>
      <c r="B23" s="45"/>
      <c r="C23" s="54"/>
      <c r="D23" s="16"/>
      <c r="E23" s="15"/>
      <c r="F23" s="22"/>
      <c r="G23" s="23"/>
      <c r="H23" s="23"/>
      <c r="I23" s="23"/>
      <c r="J23" s="22"/>
      <c r="K23" s="23"/>
      <c r="L23" s="23"/>
    </row>
    <row r="24" spans="1:12" ht="21.75" customHeight="1" x14ac:dyDescent="0.2">
      <c r="A24" s="45" t="s">
        <v>94</v>
      </c>
      <c r="B24" s="45"/>
      <c r="C24" s="54"/>
      <c r="D24" s="16"/>
      <c r="E24" s="15"/>
      <c r="F24" s="22">
        <f>SUM(F12,F13,F19,F20)</f>
        <v>76245</v>
      </c>
      <c r="G24" s="23"/>
      <c r="H24" s="23">
        <f>SUM(H12,H13,H19,H20)</f>
        <v>100806</v>
      </c>
      <c r="I24" s="23"/>
      <c r="J24" s="22">
        <f>SUM(J12,J13,J19,J20)</f>
        <v>63843</v>
      </c>
      <c r="K24" s="23"/>
      <c r="L24" s="23">
        <f>SUM(L12,L13,L19,L20)</f>
        <v>2221</v>
      </c>
    </row>
    <row r="25" spans="1:12" ht="21.75" customHeight="1" x14ac:dyDescent="0.2">
      <c r="A25" s="53" t="s">
        <v>95</v>
      </c>
      <c r="B25" s="45"/>
      <c r="C25" s="54"/>
      <c r="D25" s="16"/>
      <c r="E25" s="15"/>
      <c r="F25" s="22">
        <v>0</v>
      </c>
      <c r="G25" s="23"/>
      <c r="H25" s="23">
        <v>0</v>
      </c>
      <c r="I25" s="23"/>
      <c r="J25" s="22">
        <v>0</v>
      </c>
      <c r="K25" s="23"/>
      <c r="L25" s="23">
        <v>44999</v>
      </c>
    </row>
    <row r="26" spans="1:12" ht="21.75" customHeight="1" x14ac:dyDescent="0.2">
      <c r="A26" s="53" t="s">
        <v>96</v>
      </c>
      <c r="B26" s="53"/>
      <c r="C26" s="54"/>
      <c r="D26" s="16">
        <v>14</v>
      </c>
      <c r="E26" s="15"/>
      <c r="F26" s="22">
        <v>18390</v>
      </c>
      <c r="G26" s="23"/>
      <c r="H26" s="23">
        <v>8350</v>
      </c>
      <c r="I26" s="23"/>
      <c r="J26" s="22">
        <v>13235</v>
      </c>
      <c r="K26" s="23"/>
      <c r="L26" s="23">
        <v>9740</v>
      </c>
    </row>
    <row r="27" spans="1:12" ht="21.75" customHeight="1" x14ac:dyDescent="0.2">
      <c r="A27" s="53" t="s">
        <v>97</v>
      </c>
      <c r="B27" s="45"/>
      <c r="C27" s="54"/>
      <c r="D27" s="16"/>
      <c r="E27" s="15"/>
      <c r="F27" s="27">
        <v>-27672</v>
      </c>
      <c r="G27" s="23"/>
      <c r="H27" s="23">
        <v>-37351</v>
      </c>
      <c r="I27" s="23"/>
      <c r="J27" s="22">
        <v>-22619</v>
      </c>
      <c r="K27" s="23"/>
      <c r="L27" s="23">
        <v>-8643</v>
      </c>
    </row>
    <row r="28" spans="1:12" ht="21.75" customHeight="1" x14ac:dyDescent="0.2">
      <c r="A28" s="53" t="s">
        <v>98</v>
      </c>
      <c r="B28" s="53"/>
      <c r="C28" s="54"/>
      <c r="D28" s="16"/>
      <c r="E28" s="15"/>
      <c r="F28" s="27">
        <v>-48988</v>
      </c>
      <c r="G28" s="23"/>
      <c r="H28" s="23">
        <v>-48509</v>
      </c>
      <c r="I28" s="23"/>
      <c r="J28" s="22">
        <v>-23374</v>
      </c>
      <c r="K28" s="23"/>
      <c r="L28" s="23">
        <v>-32637</v>
      </c>
    </row>
    <row r="29" spans="1:12" ht="21.75" customHeight="1" x14ac:dyDescent="0.2">
      <c r="A29" s="53" t="s">
        <v>101</v>
      </c>
      <c r="B29" s="53"/>
      <c r="C29" s="54"/>
      <c r="D29" s="16"/>
      <c r="E29" s="15"/>
      <c r="F29" s="24">
        <v>-8771</v>
      </c>
      <c r="G29" s="23"/>
      <c r="H29" s="26">
        <v>-6302</v>
      </c>
      <c r="I29" s="23"/>
      <c r="J29" s="24">
        <v>-171</v>
      </c>
      <c r="K29" s="23"/>
      <c r="L29" s="26">
        <v>0</v>
      </c>
    </row>
    <row r="30" spans="1:12" ht="6" customHeight="1" x14ac:dyDescent="0.2">
      <c r="A30" s="45"/>
      <c r="B30" s="45"/>
      <c r="C30" s="54"/>
      <c r="D30" s="16"/>
      <c r="E30" s="15"/>
      <c r="F30" s="22"/>
      <c r="G30" s="23"/>
      <c r="H30" s="23"/>
      <c r="I30" s="23"/>
      <c r="J30" s="22"/>
      <c r="K30" s="23"/>
      <c r="L30" s="23"/>
    </row>
    <row r="31" spans="1:12" ht="21.75" customHeight="1" x14ac:dyDescent="0.4">
      <c r="A31" s="45" t="s">
        <v>230</v>
      </c>
      <c r="B31" s="53"/>
      <c r="C31" s="54"/>
      <c r="D31" s="16"/>
      <c r="E31" s="15"/>
      <c r="F31" s="55"/>
      <c r="G31" s="5"/>
      <c r="H31" s="56"/>
      <c r="I31" s="5"/>
      <c r="J31" s="55"/>
      <c r="K31" s="5"/>
      <c r="L31" s="56"/>
    </row>
    <row r="32" spans="1:12" ht="21.75" customHeight="1" x14ac:dyDescent="0.2">
      <c r="A32" s="45"/>
      <c r="B32" s="46" t="s">
        <v>103</v>
      </c>
      <c r="C32" s="54"/>
      <c r="D32" s="16"/>
      <c r="E32" s="15"/>
      <c r="F32" s="22">
        <f>SUM(F24:F29)</f>
        <v>9204</v>
      </c>
      <c r="G32" s="25"/>
      <c r="H32" s="23">
        <f>SUM(H24:H29)</f>
        <v>16994</v>
      </c>
      <c r="I32" s="23"/>
      <c r="J32" s="22">
        <f>SUM(J24:J29)</f>
        <v>30914</v>
      </c>
      <c r="K32" s="23"/>
      <c r="L32" s="23">
        <f>SUM(L24:L29)</f>
        <v>15680</v>
      </c>
    </row>
    <row r="33" spans="1:12" ht="21.75" customHeight="1" x14ac:dyDescent="0.2">
      <c r="A33" s="54" t="s">
        <v>104</v>
      </c>
      <c r="B33" s="46"/>
      <c r="C33" s="54"/>
      <c r="D33" s="16"/>
      <c r="E33" s="15"/>
      <c r="F33" s="28">
        <v>-31691</v>
      </c>
      <c r="G33" s="25"/>
      <c r="H33" s="26">
        <v>-1156</v>
      </c>
      <c r="I33" s="23"/>
      <c r="J33" s="24">
        <v>-33230</v>
      </c>
      <c r="K33" s="23"/>
      <c r="L33" s="26">
        <v>-1610</v>
      </c>
    </row>
    <row r="34" spans="1:12" ht="6" customHeight="1" x14ac:dyDescent="0.2">
      <c r="A34" s="45"/>
      <c r="B34" s="45"/>
      <c r="C34" s="54"/>
      <c r="D34" s="16"/>
      <c r="E34" s="15"/>
      <c r="F34" s="22"/>
      <c r="G34" s="23"/>
      <c r="H34" s="23"/>
      <c r="I34" s="23"/>
      <c r="J34" s="22"/>
      <c r="K34" s="23"/>
      <c r="L34" s="23"/>
    </row>
    <row r="35" spans="1:12" ht="21.75" customHeight="1" x14ac:dyDescent="0.2">
      <c r="A35" s="45" t="s">
        <v>105</v>
      </c>
      <c r="B35" s="45"/>
      <c r="C35" s="54"/>
      <c r="D35" s="16"/>
      <c r="E35" s="15"/>
      <c r="F35" s="22"/>
      <c r="G35" s="23"/>
      <c r="H35" s="23"/>
      <c r="I35" s="23"/>
      <c r="J35" s="22"/>
      <c r="K35" s="23"/>
      <c r="L35" s="23"/>
    </row>
    <row r="36" spans="1:12" ht="21.75" customHeight="1" x14ac:dyDescent="0.2">
      <c r="A36" s="45" t="s">
        <v>106</v>
      </c>
      <c r="B36" s="45"/>
      <c r="C36" s="54"/>
      <c r="D36" s="16"/>
      <c r="E36" s="15"/>
      <c r="F36" s="22">
        <f>SUM(F32:F33)</f>
        <v>-22487</v>
      </c>
      <c r="G36" s="25"/>
      <c r="H36" s="23">
        <f>SUM(H32:H33)</f>
        <v>15838</v>
      </c>
      <c r="I36" s="23"/>
      <c r="J36" s="22">
        <f>SUM(J32:J33)</f>
        <v>-2316</v>
      </c>
      <c r="K36" s="23"/>
      <c r="L36" s="23">
        <f>SUM(L32:L33)</f>
        <v>14070</v>
      </c>
    </row>
    <row r="37" spans="1:12" ht="21.75" customHeight="1" x14ac:dyDescent="0.2">
      <c r="A37" s="53" t="s">
        <v>107</v>
      </c>
      <c r="B37" s="53"/>
      <c r="C37" s="54"/>
      <c r="D37" s="16"/>
      <c r="E37" s="15"/>
      <c r="F37" s="24">
        <v>53</v>
      </c>
      <c r="G37" s="23"/>
      <c r="H37" s="26">
        <v>-6905</v>
      </c>
      <c r="I37" s="23"/>
      <c r="J37" s="24">
        <v>-1836</v>
      </c>
      <c r="K37" s="23"/>
      <c r="L37" s="26">
        <v>-176</v>
      </c>
    </row>
    <row r="38" spans="1:12" ht="6" customHeight="1" x14ac:dyDescent="0.2">
      <c r="A38" s="54"/>
      <c r="B38" s="54"/>
      <c r="C38" s="54"/>
      <c r="D38" s="16"/>
      <c r="E38" s="15"/>
      <c r="F38" s="57"/>
      <c r="G38" s="32"/>
      <c r="H38" s="32"/>
      <c r="I38" s="32"/>
      <c r="J38" s="57"/>
      <c r="K38" s="32"/>
      <c r="L38" s="32"/>
    </row>
    <row r="39" spans="1:12" ht="21.75" customHeight="1" x14ac:dyDescent="0.2">
      <c r="A39" s="45" t="s">
        <v>108</v>
      </c>
      <c r="B39" s="45"/>
      <c r="C39" s="54"/>
      <c r="D39" s="16"/>
      <c r="E39" s="15"/>
      <c r="F39" s="29">
        <f>SUM(F36:F38)</f>
        <v>-22434</v>
      </c>
      <c r="G39" s="30"/>
      <c r="H39" s="31">
        <f>SUM(H36:H38)</f>
        <v>8933</v>
      </c>
      <c r="I39" s="32"/>
      <c r="J39" s="29">
        <f>SUM(J36:J38)</f>
        <v>-4152</v>
      </c>
      <c r="K39" s="32"/>
      <c r="L39" s="31">
        <f>SUM(L36:L38)</f>
        <v>13894</v>
      </c>
    </row>
    <row r="40" spans="1:12" ht="21.75" customHeight="1" x14ac:dyDescent="0.2">
      <c r="A40" s="45"/>
      <c r="B40" s="45"/>
      <c r="C40" s="46"/>
      <c r="D40" s="16"/>
      <c r="E40" s="15"/>
      <c r="F40" s="32"/>
      <c r="G40" s="58"/>
      <c r="H40" s="32"/>
      <c r="I40" s="58"/>
      <c r="J40" s="32"/>
      <c r="K40" s="58"/>
      <c r="L40" s="32"/>
    </row>
    <row r="41" spans="1:12" s="141" customFormat="1" ht="15.75" customHeight="1" x14ac:dyDescent="0.2">
      <c r="A41" s="45"/>
      <c r="B41" s="45"/>
      <c r="C41" s="46"/>
      <c r="D41" s="140"/>
      <c r="E41" s="15"/>
      <c r="F41" s="32"/>
      <c r="G41" s="58"/>
      <c r="H41" s="32"/>
      <c r="I41" s="58"/>
      <c r="J41" s="32"/>
      <c r="K41" s="58"/>
      <c r="L41" s="32"/>
    </row>
    <row r="42" spans="1:12" ht="21.95" customHeight="1" x14ac:dyDescent="0.2">
      <c r="A42" s="59" t="str">
        <f>+_xlfn.SINGLE('2-4'!A53)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60"/>
      <c r="C42" s="60"/>
      <c r="D42" s="34"/>
      <c r="E42" s="37"/>
      <c r="F42" s="61"/>
      <c r="G42" s="37"/>
      <c r="H42" s="61"/>
      <c r="I42" s="37"/>
      <c r="J42" s="61"/>
      <c r="K42" s="61"/>
      <c r="L42" s="61"/>
    </row>
    <row r="43" spans="1:12" ht="21.75" customHeight="1" x14ac:dyDescent="0.2">
      <c r="A43" s="45" t="str">
        <f>A1</f>
        <v>บริษัท เจ้าพระยามหานคร จำกัด (มหาชน)</v>
      </c>
      <c r="B43" s="46"/>
      <c r="C43" s="46"/>
      <c r="D43" s="2"/>
      <c r="E43" s="10"/>
      <c r="F43" s="25"/>
      <c r="G43" s="30"/>
      <c r="H43" s="25"/>
      <c r="I43" s="30"/>
      <c r="J43" s="25"/>
      <c r="K43" s="30"/>
      <c r="L43" s="25"/>
    </row>
    <row r="44" spans="1:12" ht="21.75" customHeight="1" x14ac:dyDescent="0.2">
      <c r="A44" s="46" t="s">
        <v>109</v>
      </c>
      <c r="B44" s="46"/>
      <c r="C44" s="46"/>
      <c r="D44" s="2"/>
      <c r="E44" s="10"/>
      <c r="F44" s="25"/>
      <c r="G44" s="30"/>
      <c r="H44" s="25"/>
      <c r="I44" s="30"/>
      <c r="J44" s="25"/>
      <c r="K44" s="30"/>
      <c r="L44" s="25"/>
    </row>
    <row r="45" spans="1:12" ht="21.75" customHeight="1" x14ac:dyDescent="0.2">
      <c r="A45" s="47" t="str">
        <f>A3</f>
        <v>สำหรับงวดสามเดือนสิ้นสุดวันที่ 30 กันยายน พ.ศ. 2564</v>
      </c>
      <c r="B45" s="47"/>
      <c r="C45" s="47"/>
      <c r="D45" s="7"/>
      <c r="E45" s="48"/>
      <c r="F45" s="49"/>
      <c r="G45" s="50"/>
      <c r="H45" s="49"/>
      <c r="I45" s="50"/>
      <c r="J45" s="49"/>
      <c r="K45" s="50"/>
      <c r="L45" s="49"/>
    </row>
    <row r="46" spans="1:12" ht="21.75" customHeight="1" x14ac:dyDescent="0.2">
      <c r="A46" s="46"/>
      <c r="B46" s="46"/>
      <c r="C46" s="46"/>
      <c r="D46" s="2"/>
      <c r="E46" s="10"/>
      <c r="F46" s="51"/>
      <c r="G46" s="52"/>
      <c r="H46" s="51"/>
      <c r="I46" s="52"/>
      <c r="J46" s="51"/>
      <c r="K46" s="52"/>
      <c r="L46" s="51"/>
    </row>
    <row r="47" spans="1:12" ht="21.75" customHeight="1" x14ac:dyDescent="0.2">
      <c r="A47" s="46"/>
      <c r="B47" s="46"/>
      <c r="C47" s="46"/>
      <c r="D47" s="2"/>
      <c r="E47" s="10"/>
      <c r="F47" s="172" t="s">
        <v>3</v>
      </c>
      <c r="G47" s="171"/>
      <c r="H47" s="171"/>
      <c r="I47" s="4"/>
      <c r="J47" s="172" t="s">
        <v>4</v>
      </c>
      <c r="K47" s="171"/>
      <c r="L47" s="171"/>
    </row>
    <row r="48" spans="1:12" ht="21.75" customHeight="1" x14ac:dyDescent="0.2">
      <c r="A48" s="46"/>
      <c r="B48" s="46"/>
      <c r="C48" s="46"/>
      <c r="D48" s="2"/>
      <c r="E48" s="10"/>
      <c r="F48" s="168" t="s">
        <v>5</v>
      </c>
      <c r="G48" s="169"/>
      <c r="H48" s="169"/>
      <c r="I48" s="4"/>
      <c r="J48" s="168" t="s">
        <v>5</v>
      </c>
      <c r="K48" s="169"/>
      <c r="L48" s="169"/>
    </row>
    <row r="49" spans="1:12" ht="21.75" customHeight="1" x14ac:dyDescent="0.2">
      <c r="A49" s="46"/>
      <c r="B49" s="46"/>
      <c r="C49" s="46"/>
      <c r="D49" s="2"/>
      <c r="E49" s="10"/>
      <c r="F49" s="25" t="s">
        <v>9</v>
      </c>
      <c r="G49" s="25"/>
      <c r="H49" s="25" t="s">
        <v>10</v>
      </c>
      <c r="I49" s="25"/>
      <c r="J49" s="25" t="s">
        <v>9</v>
      </c>
      <c r="K49" s="25"/>
      <c r="L49" s="25" t="s">
        <v>10</v>
      </c>
    </row>
    <row r="50" spans="1:12" ht="21.75" customHeight="1" x14ac:dyDescent="0.2">
      <c r="A50" s="46"/>
      <c r="B50" s="46"/>
      <c r="C50" s="46"/>
      <c r="D50" s="7" t="s">
        <v>11</v>
      </c>
      <c r="E50" s="10"/>
      <c r="F50" s="49" t="s">
        <v>12</v>
      </c>
      <c r="G50" s="12"/>
      <c r="H50" s="49" t="s">
        <v>12</v>
      </c>
      <c r="I50" s="12"/>
      <c r="J50" s="49" t="s">
        <v>12</v>
      </c>
      <c r="K50" s="12"/>
      <c r="L50" s="49" t="s">
        <v>12</v>
      </c>
    </row>
    <row r="51" spans="1:12" ht="21.75" customHeight="1" x14ac:dyDescent="0.2">
      <c r="A51" s="53"/>
      <c r="B51" s="53"/>
      <c r="C51" s="54"/>
      <c r="D51" s="2"/>
      <c r="E51" s="15"/>
      <c r="F51" s="22"/>
      <c r="G51" s="23"/>
      <c r="H51" s="23"/>
      <c r="I51" s="23"/>
      <c r="J51" s="22"/>
      <c r="K51" s="23"/>
      <c r="L51" s="23"/>
    </row>
    <row r="52" spans="1:12" ht="21.75" customHeight="1" x14ac:dyDescent="0.2">
      <c r="A52" s="45" t="s">
        <v>110</v>
      </c>
      <c r="B52" s="54"/>
      <c r="C52" s="54"/>
      <c r="D52" s="15"/>
      <c r="E52" s="15"/>
      <c r="F52" s="57"/>
      <c r="G52" s="32"/>
      <c r="H52" s="32"/>
      <c r="I52" s="32"/>
      <c r="J52" s="57"/>
      <c r="K52" s="32"/>
      <c r="L52" s="32"/>
    </row>
    <row r="53" spans="1:12" ht="21.75" customHeight="1" x14ac:dyDescent="0.4">
      <c r="A53" s="53" t="s">
        <v>111</v>
      </c>
      <c r="B53" s="53"/>
      <c r="C53" s="62"/>
      <c r="D53" s="16"/>
      <c r="E53" s="5"/>
      <c r="F53" s="57">
        <f>F39</f>
        <v>-22434</v>
      </c>
      <c r="G53" s="32"/>
      <c r="H53" s="32">
        <v>8933</v>
      </c>
      <c r="I53" s="32"/>
      <c r="J53" s="57">
        <v>-4152</v>
      </c>
      <c r="K53" s="32"/>
      <c r="L53" s="32">
        <v>13894</v>
      </c>
    </row>
    <row r="54" spans="1:12" ht="21.75" customHeight="1" x14ac:dyDescent="0.4">
      <c r="A54" s="53" t="s">
        <v>112</v>
      </c>
      <c r="B54" s="53"/>
      <c r="C54" s="62"/>
      <c r="D54" s="16"/>
      <c r="E54" s="5"/>
      <c r="F54" s="63">
        <v>0</v>
      </c>
      <c r="G54" s="32"/>
      <c r="H54" s="61">
        <v>0</v>
      </c>
      <c r="I54" s="32"/>
      <c r="J54" s="63">
        <v>0</v>
      </c>
      <c r="K54" s="32"/>
      <c r="L54" s="61">
        <v>0</v>
      </c>
    </row>
    <row r="55" spans="1:12" ht="6" customHeight="1" x14ac:dyDescent="0.4">
      <c r="A55" s="53"/>
      <c r="B55" s="53"/>
      <c r="C55" s="62"/>
      <c r="D55" s="16"/>
      <c r="E55" s="5"/>
      <c r="F55" s="57"/>
      <c r="G55" s="58"/>
      <c r="H55" s="32"/>
      <c r="I55" s="58"/>
      <c r="J55" s="57"/>
      <c r="K55" s="58"/>
      <c r="L55" s="32"/>
    </row>
    <row r="56" spans="1:12" ht="21.75" customHeight="1" x14ac:dyDescent="0.4">
      <c r="A56" s="53"/>
      <c r="B56" s="53"/>
      <c r="C56" s="62"/>
      <c r="D56" s="16"/>
      <c r="E56" s="5"/>
      <c r="F56" s="29">
        <f>SUM(F53:F54)</f>
        <v>-22434</v>
      </c>
      <c r="G56" s="32"/>
      <c r="H56" s="31">
        <f>SUM(H53:H54)</f>
        <v>8933</v>
      </c>
      <c r="I56" s="32"/>
      <c r="J56" s="29">
        <f>SUM(J53:J54)</f>
        <v>-4152</v>
      </c>
      <c r="K56" s="32"/>
      <c r="L56" s="31">
        <f>SUM(L53:L54)</f>
        <v>13894</v>
      </c>
    </row>
    <row r="57" spans="1:12" ht="21.75" customHeight="1" x14ac:dyDescent="0.4">
      <c r="A57" s="53"/>
      <c r="B57" s="53"/>
      <c r="C57" s="62"/>
      <c r="D57" s="16"/>
      <c r="E57" s="5"/>
      <c r="F57" s="57"/>
      <c r="G57" s="58"/>
      <c r="H57" s="32"/>
      <c r="I57" s="58"/>
      <c r="J57" s="57"/>
      <c r="K57" s="58"/>
      <c r="L57" s="32"/>
    </row>
    <row r="58" spans="1:12" ht="21.75" customHeight="1" x14ac:dyDescent="0.4">
      <c r="A58" s="45" t="s">
        <v>113</v>
      </c>
      <c r="B58" s="53"/>
      <c r="C58" s="62"/>
      <c r="D58" s="16"/>
      <c r="E58" s="5"/>
      <c r="F58" s="57"/>
      <c r="G58" s="32"/>
      <c r="H58" s="32"/>
      <c r="I58" s="32"/>
      <c r="J58" s="57"/>
      <c r="K58" s="32"/>
      <c r="L58" s="32"/>
    </row>
    <row r="59" spans="1:12" ht="21.75" customHeight="1" x14ac:dyDescent="0.4">
      <c r="A59" s="53" t="s">
        <v>111</v>
      </c>
      <c r="B59" s="53"/>
      <c r="C59" s="62"/>
      <c r="D59" s="16"/>
      <c r="E59" s="5"/>
      <c r="F59" s="57">
        <f>F39</f>
        <v>-22434</v>
      </c>
      <c r="G59" s="32"/>
      <c r="H59" s="32">
        <v>8933</v>
      </c>
      <c r="I59" s="32"/>
      <c r="J59" s="57">
        <v>-4152</v>
      </c>
      <c r="K59" s="32"/>
      <c r="L59" s="32">
        <v>13894</v>
      </c>
    </row>
    <row r="60" spans="1:12" ht="21.75" customHeight="1" x14ac:dyDescent="0.4">
      <c r="A60" s="53" t="s">
        <v>112</v>
      </c>
      <c r="B60" s="53"/>
      <c r="C60" s="62"/>
      <c r="D60" s="16"/>
      <c r="E60" s="5"/>
      <c r="F60" s="63">
        <v>0</v>
      </c>
      <c r="G60" s="32"/>
      <c r="H60" s="61">
        <v>0</v>
      </c>
      <c r="I60" s="32"/>
      <c r="J60" s="63">
        <v>0</v>
      </c>
      <c r="K60" s="32"/>
      <c r="L60" s="61">
        <v>0</v>
      </c>
    </row>
    <row r="61" spans="1:12" ht="6" customHeight="1" x14ac:dyDescent="0.4">
      <c r="A61" s="53"/>
      <c r="B61" s="53"/>
      <c r="C61" s="62"/>
      <c r="D61" s="16"/>
      <c r="E61" s="5"/>
      <c r="F61" s="57"/>
      <c r="G61" s="58"/>
      <c r="H61" s="32"/>
      <c r="I61" s="58"/>
      <c r="J61" s="57"/>
      <c r="K61" s="58"/>
      <c r="L61" s="32"/>
    </row>
    <row r="62" spans="1:12" ht="21.75" customHeight="1" x14ac:dyDescent="0.4">
      <c r="A62" s="53"/>
      <c r="B62" s="53"/>
      <c r="C62" s="62"/>
      <c r="D62" s="16"/>
      <c r="E62" s="5"/>
      <c r="F62" s="29">
        <f>SUM(F59:F60)</f>
        <v>-22434</v>
      </c>
      <c r="G62" s="32"/>
      <c r="H62" s="31">
        <f>SUM(H59:H60)</f>
        <v>8933</v>
      </c>
      <c r="I62" s="32"/>
      <c r="J62" s="29">
        <f>SUM(J59:J60)</f>
        <v>-4152</v>
      </c>
      <c r="K62" s="32"/>
      <c r="L62" s="31">
        <f>SUM(L59:L60)</f>
        <v>13894</v>
      </c>
    </row>
    <row r="63" spans="1:12" ht="21.75" customHeight="1" x14ac:dyDescent="0.4">
      <c r="A63" s="53"/>
      <c r="B63" s="53"/>
      <c r="C63" s="62"/>
      <c r="D63" s="16"/>
      <c r="E63" s="5"/>
      <c r="F63" s="57"/>
      <c r="G63" s="32"/>
      <c r="H63" s="32"/>
      <c r="I63" s="32"/>
      <c r="J63" s="64"/>
      <c r="K63" s="32"/>
      <c r="L63" s="65"/>
    </row>
    <row r="64" spans="1:12" ht="21.75" customHeight="1" x14ac:dyDescent="0.2">
      <c r="A64" s="45" t="s">
        <v>114</v>
      </c>
      <c r="B64" s="45"/>
      <c r="C64" s="46"/>
      <c r="D64" s="16">
        <v>15</v>
      </c>
      <c r="E64" s="15"/>
      <c r="F64" s="66">
        <f>F59/'9'!E18</f>
        <v>-2.1810842421184341E-2</v>
      </c>
      <c r="G64" s="67"/>
      <c r="H64" s="136">
        <f>H59/'9'!E18</f>
        <v>8.6848647298047484E-3</v>
      </c>
      <c r="I64" s="67"/>
      <c r="J64" s="66">
        <f>J62/'10'!E16</f>
        <v>-4.0366683486118115E-3</v>
      </c>
      <c r="K64" s="67"/>
      <c r="L64" s="136">
        <f>L59/'10'!E16</f>
        <v>1.3508061183914382E-2</v>
      </c>
    </row>
    <row r="65" spans="1:12" ht="21.75" customHeight="1" x14ac:dyDescent="0.2">
      <c r="A65" s="45"/>
      <c r="B65" s="53"/>
      <c r="C65" s="54"/>
      <c r="D65" s="16"/>
      <c r="E65" s="15"/>
      <c r="F65" s="32"/>
      <c r="G65" s="15"/>
      <c r="H65" s="32"/>
      <c r="I65" s="15"/>
      <c r="J65" s="32"/>
      <c r="K65" s="15"/>
      <c r="L65" s="32"/>
    </row>
    <row r="66" spans="1:12" ht="21.75" customHeight="1" x14ac:dyDescent="0.2">
      <c r="A66" s="45"/>
      <c r="B66" s="53"/>
      <c r="C66" s="54"/>
      <c r="D66" s="16"/>
      <c r="E66" s="15"/>
      <c r="F66" s="32"/>
      <c r="G66" s="15"/>
      <c r="H66" s="32"/>
      <c r="I66" s="15"/>
      <c r="J66" s="32"/>
      <c r="K66" s="15"/>
      <c r="L66" s="32"/>
    </row>
    <row r="67" spans="1:12" ht="21.75" customHeight="1" x14ac:dyDescent="0.2">
      <c r="A67" s="45"/>
      <c r="B67" s="53"/>
      <c r="C67" s="54"/>
      <c r="D67" s="16"/>
      <c r="E67" s="15"/>
      <c r="F67" s="32"/>
      <c r="G67" s="15"/>
      <c r="H67" s="32"/>
      <c r="I67" s="15"/>
      <c r="J67" s="32"/>
      <c r="K67" s="15"/>
      <c r="L67" s="32"/>
    </row>
    <row r="68" spans="1:12" ht="21.75" customHeight="1" x14ac:dyDescent="0.2">
      <c r="A68" s="45"/>
      <c r="B68" s="53"/>
      <c r="C68" s="54"/>
      <c r="D68" s="16"/>
      <c r="E68" s="15"/>
      <c r="F68" s="32"/>
      <c r="G68" s="15"/>
      <c r="H68" s="32"/>
      <c r="I68" s="15"/>
      <c r="J68" s="32"/>
      <c r="K68" s="15"/>
      <c r="L68" s="32"/>
    </row>
    <row r="69" spans="1:12" ht="21.75" customHeight="1" x14ac:dyDescent="0.2">
      <c r="A69" s="45"/>
      <c r="B69" s="53"/>
      <c r="C69" s="54"/>
      <c r="D69" s="16"/>
      <c r="E69" s="15"/>
      <c r="F69" s="32"/>
      <c r="G69" s="15"/>
      <c r="H69" s="32"/>
      <c r="I69" s="15"/>
      <c r="J69" s="32"/>
      <c r="K69" s="15"/>
      <c r="L69" s="32"/>
    </row>
    <row r="70" spans="1:12" ht="21.75" customHeight="1" x14ac:dyDescent="0.2">
      <c r="A70" s="45"/>
      <c r="B70" s="53"/>
      <c r="C70" s="54"/>
      <c r="D70" s="16"/>
      <c r="E70" s="15"/>
      <c r="F70" s="32"/>
      <c r="G70" s="15"/>
      <c r="H70" s="32"/>
      <c r="I70" s="15"/>
      <c r="J70" s="32"/>
      <c r="K70" s="15"/>
      <c r="L70" s="32"/>
    </row>
    <row r="71" spans="1:12" ht="21.75" customHeight="1" x14ac:dyDescent="0.2">
      <c r="A71" s="45"/>
      <c r="B71" s="53"/>
      <c r="C71" s="54"/>
      <c r="D71" s="16"/>
      <c r="E71" s="15"/>
      <c r="F71" s="32"/>
      <c r="G71" s="15"/>
      <c r="H71" s="32"/>
      <c r="I71" s="15"/>
      <c r="J71" s="32"/>
      <c r="K71" s="15"/>
      <c r="L71" s="32"/>
    </row>
    <row r="72" spans="1:12" ht="21.75" customHeight="1" x14ac:dyDescent="0.2">
      <c r="A72" s="45"/>
      <c r="B72" s="53"/>
      <c r="C72" s="54"/>
      <c r="D72" s="16"/>
      <c r="E72" s="15"/>
      <c r="F72" s="32"/>
      <c r="G72" s="15"/>
      <c r="H72" s="32"/>
      <c r="I72" s="15"/>
      <c r="J72" s="32"/>
      <c r="K72" s="15"/>
      <c r="L72" s="32"/>
    </row>
    <row r="73" spans="1:12" ht="21.75" customHeight="1" x14ac:dyDescent="0.2">
      <c r="A73" s="45"/>
      <c r="B73" s="53"/>
      <c r="C73" s="54"/>
      <c r="D73" s="16"/>
      <c r="E73" s="15"/>
      <c r="F73" s="32"/>
      <c r="G73" s="15"/>
      <c r="H73" s="32"/>
      <c r="I73" s="15"/>
      <c r="J73" s="32"/>
      <c r="K73" s="15"/>
      <c r="L73" s="32"/>
    </row>
    <row r="74" spans="1:12" ht="21.75" customHeight="1" x14ac:dyDescent="0.2">
      <c r="A74" s="45"/>
      <c r="B74" s="53"/>
      <c r="C74" s="54"/>
      <c r="D74" s="16"/>
      <c r="E74" s="15"/>
      <c r="F74" s="32"/>
      <c r="G74" s="15"/>
      <c r="H74" s="32"/>
      <c r="I74" s="15"/>
      <c r="J74" s="32"/>
      <c r="K74" s="15"/>
      <c r="L74" s="32"/>
    </row>
    <row r="75" spans="1:12" s="149" customFormat="1" ht="21.75" customHeight="1" x14ac:dyDescent="0.2">
      <c r="A75" s="45"/>
      <c r="B75" s="53"/>
      <c r="C75" s="54"/>
      <c r="D75" s="148"/>
      <c r="E75" s="15"/>
      <c r="F75" s="32"/>
      <c r="G75" s="15"/>
      <c r="H75" s="32"/>
      <c r="I75" s="15"/>
      <c r="J75" s="32"/>
      <c r="K75" s="15"/>
      <c r="L75" s="32"/>
    </row>
    <row r="76" spans="1:12" ht="21.75" customHeight="1" x14ac:dyDescent="0.2">
      <c r="A76" s="45"/>
      <c r="B76" s="53"/>
      <c r="C76" s="54"/>
      <c r="D76" s="16"/>
      <c r="E76" s="15"/>
      <c r="F76" s="32"/>
      <c r="G76" s="15"/>
      <c r="H76" s="32"/>
      <c r="I76" s="15"/>
      <c r="J76" s="32"/>
      <c r="K76" s="15"/>
      <c r="L76" s="32"/>
    </row>
    <row r="77" spans="1:12" ht="21.75" customHeight="1" x14ac:dyDescent="0.2">
      <c r="A77" s="45"/>
      <c r="B77" s="53"/>
      <c r="C77" s="54"/>
      <c r="D77" s="16"/>
      <c r="E77" s="15"/>
      <c r="F77" s="32"/>
      <c r="G77" s="15"/>
      <c r="H77" s="32"/>
      <c r="I77" s="15"/>
      <c r="J77" s="32"/>
      <c r="K77" s="15"/>
      <c r="L77" s="32"/>
    </row>
    <row r="78" spans="1:12" ht="21.75" customHeight="1" x14ac:dyDescent="0.2">
      <c r="A78" s="45"/>
      <c r="B78" s="53"/>
      <c r="C78" s="54"/>
      <c r="D78" s="16"/>
      <c r="E78" s="15"/>
      <c r="F78" s="32"/>
      <c r="G78" s="15"/>
      <c r="H78" s="32"/>
      <c r="I78" s="15"/>
      <c r="J78" s="32"/>
      <c r="K78" s="15"/>
      <c r="L78" s="32"/>
    </row>
    <row r="79" spans="1:12" ht="23.25" customHeight="1" x14ac:dyDescent="0.2">
      <c r="A79" s="45"/>
      <c r="B79" s="53"/>
      <c r="C79" s="54"/>
      <c r="D79" s="16"/>
      <c r="E79" s="15"/>
      <c r="F79" s="32"/>
      <c r="G79" s="15"/>
      <c r="H79" s="32"/>
      <c r="I79" s="15"/>
      <c r="J79" s="32"/>
      <c r="K79" s="15"/>
      <c r="L79" s="32"/>
    </row>
    <row r="80" spans="1:12" ht="21.95" customHeight="1" x14ac:dyDescent="0.2">
      <c r="A80" s="59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60"/>
      <c r="C80" s="60"/>
      <c r="D80" s="34"/>
      <c r="E80" s="37"/>
      <c r="F80" s="61"/>
      <c r="G80" s="37"/>
      <c r="H80" s="61"/>
      <c r="I80" s="37"/>
      <c r="J80" s="61"/>
      <c r="K80" s="61"/>
      <c r="L80" s="61"/>
    </row>
  </sheetData>
  <mergeCells count="8">
    <mergeCell ref="F48:H48"/>
    <mergeCell ref="J48:L48"/>
    <mergeCell ref="F5:H5"/>
    <mergeCell ref="J5:L5"/>
    <mergeCell ref="F6:H6"/>
    <mergeCell ref="J6:L6"/>
    <mergeCell ref="F47:H47"/>
    <mergeCell ref="J47:L4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AF1DD"/>
  </sheetPr>
  <dimension ref="A1:L81"/>
  <sheetViews>
    <sheetView zoomScaleNormal="100" zoomScaleSheetLayoutView="85" workbookViewId="0">
      <selection activeCell="C6" sqref="C6"/>
    </sheetView>
  </sheetViews>
  <sheetFormatPr defaultColWidth="12.625" defaultRowHeight="21.75" customHeight="1" x14ac:dyDescent="0.2"/>
  <cols>
    <col min="1" max="2" width="1.375" customWidth="1"/>
    <col min="3" max="3" width="28.75" customWidth="1"/>
    <col min="4" max="4" width="6.75" customWidth="1"/>
    <col min="5" max="5" width="0.625" customWidth="1"/>
    <col min="6" max="6" width="10.25" customWidth="1"/>
    <col min="7" max="7" width="0.625" customWidth="1"/>
    <col min="8" max="8" width="10.25" customWidth="1"/>
    <col min="9" max="9" width="0.625" customWidth="1"/>
    <col min="10" max="10" width="10.25" customWidth="1"/>
    <col min="11" max="11" width="0.625" customWidth="1"/>
    <col min="12" max="12" width="10.25" customWidth="1"/>
  </cols>
  <sheetData>
    <row r="1" spans="1:12" ht="21.75" customHeight="1" x14ac:dyDescent="0.2">
      <c r="A1" s="45" t="str">
        <f>+'2-4'!A1</f>
        <v>บริษัท เจ้าพระยามหานคร จำกัด (มหาชน)</v>
      </c>
      <c r="B1" s="46"/>
      <c r="C1" s="46"/>
      <c r="D1" s="2"/>
      <c r="E1" s="10"/>
      <c r="F1" s="25"/>
      <c r="G1" s="30"/>
      <c r="H1" s="25"/>
      <c r="I1" s="30"/>
      <c r="J1" s="25"/>
      <c r="K1" s="30"/>
      <c r="L1" s="25"/>
    </row>
    <row r="2" spans="1:12" ht="21.75" customHeight="1" x14ac:dyDescent="0.2">
      <c r="A2" s="46" t="s">
        <v>84</v>
      </c>
      <c r="B2" s="46"/>
      <c r="C2" s="46"/>
      <c r="D2" s="2"/>
      <c r="E2" s="10"/>
      <c r="F2" s="25"/>
      <c r="G2" s="30"/>
      <c r="H2" s="25"/>
      <c r="I2" s="30"/>
      <c r="J2" s="25"/>
      <c r="K2" s="30"/>
      <c r="L2" s="25"/>
    </row>
    <row r="3" spans="1:12" ht="21.75" customHeight="1" x14ac:dyDescent="0.2">
      <c r="A3" s="47" t="s">
        <v>115</v>
      </c>
      <c r="B3" s="47"/>
      <c r="C3" s="47"/>
      <c r="D3" s="7"/>
      <c r="E3" s="48"/>
      <c r="F3" s="49"/>
      <c r="G3" s="50"/>
      <c r="H3" s="49"/>
      <c r="I3" s="50"/>
      <c r="J3" s="49"/>
      <c r="K3" s="50"/>
      <c r="L3" s="49"/>
    </row>
    <row r="4" spans="1:12" ht="21.75" customHeight="1" x14ac:dyDescent="0.2">
      <c r="A4" s="46"/>
      <c r="B4" s="46"/>
      <c r="C4" s="46"/>
      <c r="D4" s="2"/>
      <c r="E4" s="10"/>
      <c r="F4" s="51"/>
      <c r="G4" s="52"/>
      <c r="H4" s="51"/>
      <c r="I4" s="52"/>
      <c r="J4" s="51"/>
      <c r="K4" s="52"/>
      <c r="L4" s="51"/>
    </row>
    <row r="5" spans="1:12" ht="21.75" customHeight="1" x14ac:dyDescent="0.2">
      <c r="A5" s="46"/>
      <c r="B5" s="46"/>
      <c r="C5" s="46"/>
      <c r="D5" s="2"/>
      <c r="E5" s="10"/>
      <c r="F5" s="172" t="s">
        <v>3</v>
      </c>
      <c r="G5" s="171"/>
      <c r="H5" s="171"/>
      <c r="I5" s="4"/>
      <c r="J5" s="172" t="s">
        <v>4</v>
      </c>
      <c r="K5" s="171"/>
      <c r="L5" s="171"/>
    </row>
    <row r="6" spans="1:12" ht="21.75" customHeight="1" x14ac:dyDescent="0.2">
      <c r="A6" s="46"/>
      <c r="B6" s="46"/>
      <c r="C6" s="46"/>
      <c r="D6" s="2"/>
      <c r="E6" s="10"/>
      <c r="F6" s="168" t="s">
        <v>5</v>
      </c>
      <c r="G6" s="169"/>
      <c r="H6" s="169"/>
      <c r="I6" s="4"/>
      <c r="J6" s="168" t="s">
        <v>5</v>
      </c>
      <c r="K6" s="169"/>
      <c r="L6" s="169"/>
    </row>
    <row r="7" spans="1:12" ht="21.75" customHeight="1" x14ac:dyDescent="0.2">
      <c r="A7" s="46"/>
      <c r="B7" s="46"/>
      <c r="C7" s="46"/>
      <c r="D7" s="2"/>
      <c r="E7" s="10"/>
      <c r="F7" s="25" t="s">
        <v>9</v>
      </c>
      <c r="G7" s="25"/>
      <c r="H7" s="25" t="s">
        <v>10</v>
      </c>
      <c r="I7" s="25"/>
      <c r="J7" s="25" t="s">
        <v>9</v>
      </c>
      <c r="K7" s="25"/>
      <c r="L7" s="25" t="s">
        <v>10</v>
      </c>
    </row>
    <row r="8" spans="1:12" ht="21.75" customHeight="1" x14ac:dyDescent="0.2">
      <c r="A8" s="46"/>
      <c r="B8" s="46"/>
      <c r="C8" s="46"/>
      <c r="D8" s="7" t="s">
        <v>11</v>
      </c>
      <c r="E8" s="10"/>
      <c r="F8" s="49" t="s">
        <v>12</v>
      </c>
      <c r="G8" s="12"/>
      <c r="H8" s="49" t="s">
        <v>12</v>
      </c>
      <c r="I8" s="12"/>
      <c r="J8" s="49" t="s">
        <v>12</v>
      </c>
      <c r="K8" s="12"/>
      <c r="L8" s="49" t="s">
        <v>12</v>
      </c>
    </row>
    <row r="9" spans="1:12" ht="12" customHeight="1" x14ac:dyDescent="0.2">
      <c r="A9" s="53"/>
      <c r="B9" s="53"/>
      <c r="C9" s="54"/>
      <c r="D9" s="16"/>
      <c r="E9" s="15"/>
      <c r="F9" s="22"/>
      <c r="G9" s="23"/>
      <c r="H9" s="23"/>
      <c r="I9" s="23"/>
      <c r="J9" s="22"/>
      <c r="K9" s="23"/>
      <c r="L9" s="23"/>
    </row>
    <row r="10" spans="1:12" ht="21.75" customHeight="1" x14ac:dyDescent="0.2">
      <c r="A10" s="45" t="s">
        <v>86</v>
      </c>
      <c r="B10" s="53"/>
      <c r="C10" s="54"/>
      <c r="D10" s="16"/>
      <c r="E10" s="15"/>
      <c r="F10" s="22"/>
      <c r="G10" s="23"/>
      <c r="H10" s="23"/>
      <c r="I10" s="23"/>
      <c r="J10" s="22"/>
      <c r="K10" s="23"/>
      <c r="L10" s="23"/>
    </row>
    <row r="11" spans="1:12" ht="6" customHeight="1" x14ac:dyDescent="0.2">
      <c r="A11" s="45"/>
      <c r="B11" s="53"/>
      <c r="C11" s="54"/>
      <c r="D11" s="16"/>
      <c r="E11" s="15"/>
      <c r="F11" s="22"/>
      <c r="G11" s="23"/>
      <c r="H11" s="23"/>
      <c r="I11" s="23"/>
      <c r="J11" s="22"/>
      <c r="K11" s="23"/>
      <c r="L11" s="23"/>
    </row>
    <row r="12" spans="1:12" ht="21.75" customHeight="1" x14ac:dyDescent="0.2">
      <c r="A12" s="53" t="s">
        <v>87</v>
      </c>
      <c r="B12" s="53"/>
      <c r="C12" s="54"/>
      <c r="D12" s="16"/>
      <c r="E12" s="15"/>
      <c r="F12" s="22">
        <v>813454</v>
      </c>
      <c r="G12" s="23"/>
      <c r="H12" s="23">
        <v>679799</v>
      </c>
      <c r="I12" s="23"/>
      <c r="J12" s="22">
        <v>650792</v>
      </c>
      <c r="K12" s="23"/>
      <c r="L12" s="23">
        <v>19194</v>
      </c>
    </row>
    <row r="13" spans="1:12" ht="21.75" customHeight="1" x14ac:dyDescent="0.2">
      <c r="A13" s="53" t="s">
        <v>88</v>
      </c>
      <c r="B13" s="53"/>
      <c r="C13" s="54"/>
      <c r="D13" s="16"/>
      <c r="E13" s="15"/>
      <c r="F13" s="24">
        <v>74650</v>
      </c>
      <c r="G13" s="23"/>
      <c r="H13" s="26">
        <v>98872</v>
      </c>
      <c r="I13" s="23"/>
      <c r="J13" s="24">
        <v>0</v>
      </c>
      <c r="K13" s="23"/>
      <c r="L13" s="26">
        <v>0</v>
      </c>
    </row>
    <row r="14" spans="1:12" ht="6" customHeight="1" x14ac:dyDescent="0.2">
      <c r="A14" s="53"/>
      <c r="B14" s="53"/>
      <c r="C14" s="54"/>
      <c r="D14" s="16"/>
      <c r="E14" s="15"/>
      <c r="F14" s="22"/>
      <c r="G14" s="23"/>
      <c r="H14" s="23"/>
      <c r="I14" s="23"/>
      <c r="J14" s="22"/>
      <c r="K14" s="23"/>
      <c r="L14" s="23"/>
    </row>
    <row r="15" spans="1:12" ht="21.75" customHeight="1" x14ac:dyDescent="0.2">
      <c r="A15" s="45" t="s">
        <v>89</v>
      </c>
      <c r="B15" s="53"/>
      <c r="C15" s="54"/>
      <c r="D15" s="16"/>
      <c r="E15" s="15"/>
      <c r="F15" s="24">
        <f>SUM(F12:F13)</f>
        <v>888104</v>
      </c>
      <c r="G15" s="23"/>
      <c r="H15" s="26">
        <f>SUM(H12:H13)</f>
        <v>778671</v>
      </c>
      <c r="I15" s="23"/>
      <c r="J15" s="24">
        <f>SUM(J12:J13)</f>
        <v>650792</v>
      </c>
      <c r="K15" s="23"/>
      <c r="L15" s="26">
        <f>SUM(L12:L13)</f>
        <v>19194</v>
      </c>
    </row>
    <row r="16" spans="1:12" ht="12" customHeight="1" x14ac:dyDescent="0.2">
      <c r="A16" s="45"/>
      <c r="B16" s="53"/>
      <c r="C16" s="54"/>
      <c r="D16" s="16"/>
      <c r="E16" s="15"/>
      <c r="F16" s="22"/>
      <c r="G16" s="23"/>
      <c r="H16" s="23"/>
      <c r="I16" s="23"/>
      <c r="J16" s="22"/>
      <c r="K16" s="23"/>
      <c r="L16" s="23"/>
    </row>
    <row r="17" spans="1:12" ht="21.75" customHeight="1" x14ac:dyDescent="0.2">
      <c r="A17" s="45" t="s">
        <v>90</v>
      </c>
      <c r="B17" s="53"/>
      <c r="C17" s="54"/>
      <c r="D17" s="16"/>
      <c r="E17" s="15"/>
      <c r="F17" s="22"/>
      <c r="G17" s="23"/>
      <c r="H17" s="23"/>
      <c r="I17" s="23"/>
      <c r="J17" s="22"/>
      <c r="K17" s="23"/>
      <c r="L17" s="23"/>
    </row>
    <row r="18" spans="1:12" ht="6" customHeight="1" x14ac:dyDescent="0.2">
      <c r="A18" s="45"/>
      <c r="B18" s="53"/>
      <c r="C18" s="54"/>
      <c r="D18" s="16"/>
      <c r="E18" s="15"/>
      <c r="F18" s="22"/>
      <c r="G18" s="23"/>
      <c r="H18" s="23"/>
      <c r="I18" s="23"/>
      <c r="J18" s="22"/>
      <c r="K18" s="23"/>
      <c r="L18" s="23"/>
    </row>
    <row r="19" spans="1:12" ht="21.75" customHeight="1" x14ac:dyDescent="0.2">
      <c r="A19" s="53" t="s">
        <v>91</v>
      </c>
      <c r="B19" s="45"/>
      <c r="C19" s="54"/>
      <c r="D19" s="16"/>
      <c r="E19" s="15"/>
      <c r="F19" s="22">
        <v>-474109</v>
      </c>
      <c r="G19" s="23"/>
      <c r="H19" s="23">
        <v>-397747</v>
      </c>
      <c r="I19" s="23"/>
      <c r="J19" s="22">
        <v>-411398</v>
      </c>
      <c r="K19" s="23"/>
      <c r="L19" s="23">
        <v>-12237</v>
      </c>
    </row>
    <row r="20" spans="1:12" ht="21.75" customHeight="1" x14ac:dyDescent="0.2">
      <c r="A20" s="53" t="s">
        <v>92</v>
      </c>
      <c r="B20" s="45"/>
      <c r="C20" s="54"/>
      <c r="D20" s="16"/>
      <c r="E20" s="15"/>
      <c r="F20" s="28">
        <v>-73705</v>
      </c>
      <c r="G20" s="23"/>
      <c r="H20" s="26">
        <v>-98571</v>
      </c>
      <c r="I20" s="23"/>
      <c r="J20" s="24">
        <v>0</v>
      </c>
      <c r="K20" s="23"/>
      <c r="L20" s="26">
        <v>0</v>
      </c>
    </row>
    <row r="21" spans="1:12" ht="6" customHeight="1" x14ac:dyDescent="0.2">
      <c r="A21" s="53"/>
      <c r="B21" s="45"/>
      <c r="C21" s="54"/>
      <c r="D21" s="16"/>
      <c r="E21" s="15"/>
      <c r="F21" s="22"/>
      <c r="G21" s="23"/>
      <c r="H21" s="23"/>
      <c r="I21" s="23"/>
      <c r="J21" s="22"/>
      <c r="K21" s="23"/>
      <c r="L21" s="23"/>
    </row>
    <row r="22" spans="1:12" ht="21.75" customHeight="1" x14ac:dyDescent="0.2">
      <c r="A22" s="45" t="s">
        <v>93</v>
      </c>
      <c r="B22" s="53"/>
      <c r="C22" s="54"/>
      <c r="D22" s="16"/>
      <c r="E22" s="15"/>
      <c r="F22" s="24">
        <f>SUM(F19:F20)</f>
        <v>-547814</v>
      </c>
      <c r="G22" s="23"/>
      <c r="H22" s="26">
        <f>SUM(H19:H20)</f>
        <v>-496318</v>
      </c>
      <c r="I22" s="23"/>
      <c r="J22" s="24">
        <f>SUM(J19:J20)</f>
        <v>-411398</v>
      </c>
      <c r="K22" s="23"/>
      <c r="L22" s="26">
        <f>SUM(L19:L20)</f>
        <v>-12237</v>
      </c>
    </row>
    <row r="23" spans="1:12" ht="12" customHeight="1" x14ac:dyDescent="0.2">
      <c r="A23" s="45"/>
      <c r="B23" s="45"/>
      <c r="C23" s="54"/>
      <c r="D23" s="16"/>
      <c r="E23" s="15"/>
      <c r="F23" s="22"/>
      <c r="G23" s="23"/>
      <c r="H23" s="23"/>
      <c r="I23" s="23"/>
      <c r="J23" s="22"/>
      <c r="K23" s="23"/>
      <c r="L23" s="23"/>
    </row>
    <row r="24" spans="1:12" ht="21.75" customHeight="1" x14ac:dyDescent="0.2">
      <c r="A24" s="45" t="s">
        <v>94</v>
      </c>
      <c r="B24" s="45"/>
      <c r="C24" s="54"/>
      <c r="D24" s="16"/>
      <c r="E24" s="15"/>
      <c r="F24" s="22">
        <f>SUM(F12,F13,F19,F20)</f>
        <v>340290</v>
      </c>
      <c r="G24" s="23"/>
      <c r="H24" s="23">
        <f>SUM(H12,H13,H19,H20)</f>
        <v>282353</v>
      </c>
      <c r="I24" s="23"/>
      <c r="J24" s="22">
        <f>SUM(J12,J13,J19,J20)</f>
        <v>239394</v>
      </c>
      <c r="K24" s="23"/>
      <c r="L24" s="23">
        <f>SUM(L12,L13,L19,L20)</f>
        <v>6957</v>
      </c>
    </row>
    <row r="25" spans="1:12" ht="21.75" customHeight="1" x14ac:dyDescent="0.2">
      <c r="A25" s="53" t="s">
        <v>95</v>
      </c>
      <c r="B25" s="53"/>
      <c r="C25" s="54"/>
      <c r="D25" s="16"/>
      <c r="E25" s="15"/>
      <c r="F25" s="22">
        <v>0</v>
      </c>
      <c r="G25" s="23"/>
      <c r="H25" s="23">
        <v>0</v>
      </c>
      <c r="I25" s="23"/>
      <c r="J25" s="22">
        <v>0</v>
      </c>
      <c r="K25" s="23"/>
      <c r="L25" s="23">
        <v>44999</v>
      </c>
    </row>
    <row r="26" spans="1:12" ht="21.75" customHeight="1" x14ac:dyDescent="0.2">
      <c r="A26" s="53" t="s">
        <v>96</v>
      </c>
      <c r="B26" s="53"/>
      <c r="C26" s="54"/>
      <c r="D26" s="16">
        <v>14</v>
      </c>
      <c r="E26" s="15"/>
      <c r="F26" s="22">
        <v>54556</v>
      </c>
      <c r="G26" s="23"/>
      <c r="H26" s="23">
        <v>30534</v>
      </c>
      <c r="I26" s="23"/>
      <c r="J26" s="22">
        <v>25990</v>
      </c>
      <c r="K26" s="23"/>
      <c r="L26" s="23">
        <v>36838</v>
      </c>
    </row>
    <row r="27" spans="1:12" ht="21.75" customHeight="1" x14ac:dyDescent="0.2">
      <c r="A27" s="53" t="s">
        <v>97</v>
      </c>
      <c r="B27" s="45"/>
      <c r="C27" s="54"/>
      <c r="D27" s="16"/>
      <c r="E27" s="15"/>
      <c r="F27" s="27">
        <v>-114159</v>
      </c>
      <c r="G27" s="23"/>
      <c r="H27" s="23">
        <v>-128461</v>
      </c>
      <c r="I27" s="23"/>
      <c r="J27" s="22">
        <v>-72243</v>
      </c>
      <c r="K27" s="23"/>
      <c r="L27" s="23">
        <v>-44882</v>
      </c>
    </row>
    <row r="28" spans="1:12" ht="21.75" customHeight="1" x14ac:dyDescent="0.2">
      <c r="A28" s="53" t="s">
        <v>98</v>
      </c>
      <c r="B28" s="53"/>
      <c r="C28" s="54"/>
      <c r="D28" s="16"/>
      <c r="E28" s="15"/>
      <c r="F28" s="27">
        <v>-128684</v>
      </c>
      <c r="G28" s="23"/>
      <c r="H28" s="23">
        <v>-129293</v>
      </c>
      <c r="I28" s="23"/>
      <c r="J28" s="22">
        <v>-70200</v>
      </c>
      <c r="K28" s="23"/>
      <c r="L28" s="23">
        <v>-73178</v>
      </c>
    </row>
    <row r="29" spans="1:12" ht="21.75" customHeight="1" x14ac:dyDescent="0.2">
      <c r="A29" s="53" t="s">
        <v>99</v>
      </c>
      <c r="B29" s="53"/>
      <c r="C29" s="54"/>
      <c r="D29" s="16"/>
      <c r="E29" s="15"/>
      <c r="F29" s="22"/>
      <c r="G29" s="23"/>
      <c r="H29" s="23"/>
      <c r="I29" s="23"/>
      <c r="J29" s="22"/>
      <c r="K29" s="23"/>
      <c r="L29" s="23"/>
    </row>
    <row r="30" spans="1:12" ht="21.75" customHeight="1" x14ac:dyDescent="0.2">
      <c r="A30" s="54"/>
      <c r="B30" s="53" t="s">
        <v>100</v>
      </c>
      <c r="C30" s="54"/>
      <c r="D30" s="16"/>
      <c r="E30" s="15"/>
      <c r="F30" s="22">
        <v>5205</v>
      </c>
      <c r="G30" s="23"/>
      <c r="H30" s="23">
        <v>-2579</v>
      </c>
      <c r="I30" s="23"/>
      <c r="J30" s="22">
        <v>0</v>
      </c>
      <c r="K30" s="23"/>
      <c r="L30" s="23">
        <v>108</v>
      </c>
    </row>
    <row r="31" spans="1:12" ht="21.75" customHeight="1" x14ac:dyDescent="0.2">
      <c r="A31" s="53" t="s">
        <v>101</v>
      </c>
      <c r="B31" s="53"/>
      <c r="C31" s="54"/>
      <c r="D31" s="16"/>
      <c r="E31" s="15"/>
      <c r="F31" s="24">
        <v>-31115</v>
      </c>
      <c r="G31" s="23"/>
      <c r="H31" s="26">
        <v>-19858</v>
      </c>
      <c r="I31" s="23"/>
      <c r="J31" s="24">
        <v>-257</v>
      </c>
      <c r="K31" s="23"/>
      <c r="L31" s="26">
        <v>30</v>
      </c>
    </row>
    <row r="32" spans="1:12" ht="6" customHeight="1" x14ac:dyDescent="0.2">
      <c r="A32" s="45"/>
      <c r="B32" s="45"/>
      <c r="C32" s="54"/>
      <c r="D32" s="16"/>
      <c r="E32" s="15"/>
      <c r="F32" s="22"/>
      <c r="G32" s="23"/>
      <c r="H32" s="23"/>
      <c r="I32" s="23"/>
      <c r="J32" s="22"/>
      <c r="K32" s="23"/>
      <c r="L32" s="23"/>
    </row>
    <row r="33" spans="1:12" ht="21.75" customHeight="1" x14ac:dyDescent="0.4">
      <c r="A33" s="45" t="s">
        <v>102</v>
      </c>
      <c r="B33" s="53"/>
      <c r="C33" s="54"/>
      <c r="D33" s="16"/>
      <c r="E33" s="15"/>
      <c r="F33" s="55"/>
      <c r="G33" s="5"/>
      <c r="H33" s="56"/>
      <c r="I33" s="5"/>
      <c r="J33" s="55"/>
      <c r="K33" s="5"/>
      <c r="L33" s="56"/>
    </row>
    <row r="34" spans="1:12" ht="21.75" customHeight="1" x14ac:dyDescent="0.2">
      <c r="A34" s="45"/>
      <c r="B34" s="46" t="s">
        <v>103</v>
      </c>
      <c r="C34" s="54"/>
      <c r="D34" s="16"/>
      <c r="E34" s="15"/>
      <c r="F34" s="22">
        <f>SUM(F24:F31)</f>
        <v>126093</v>
      </c>
      <c r="G34" s="25"/>
      <c r="H34" s="23">
        <f>SUM(H24:H31)</f>
        <v>32696</v>
      </c>
      <c r="I34" s="23"/>
      <c r="J34" s="22">
        <f>SUM(J24:J31)</f>
        <v>122684</v>
      </c>
      <c r="K34" s="23"/>
      <c r="L34" s="23">
        <f>SUM(L24:L31)</f>
        <v>-29128</v>
      </c>
    </row>
    <row r="35" spans="1:12" ht="21.75" customHeight="1" x14ac:dyDescent="0.2">
      <c r="A35" s="54" t="s">
        <v>104</v>
      </c>
      <c r="B35" s="46"/>
      <c r="C35" s="54"/>
      <c r="D35" s="16"/>
      <c r="E35" s="15"/>
      <c r="F35" s="28">
        <v>-67600</v>
      </c>
      <c r="G35" s="25"/>
      <c r="H35" s="26">
        <v>-10610</v>
      </c>
      <c r="I35" s="23"/>
      <c r="J35" s="24">
        <v>-65079</v>
      </c>
      <c r="K35" s="23"/>
      <c r="L35" s="26">
        <v>-12957</v>
      </c>
    </row>
    <row r="36" spans="1:12" ht="6" customHeight="1" x14ac:dyDescent="0.2">
      <c r="A36" s="45"/>
      <c r="B36" s="45"/>
      <c r="C36" s="54"/>
      <c r="D36" s="16"/>
      <c r="E36" s="15"/>
      <c r="F36" s="22"/>
      <c r="G36" s="23"/>
      <c r="H36" s="23"/>
      <c r="I36" s="23"/>
      <c r="J36" s="22"/>
      <c r="K36" s="23"/>
      <c r="L36" s="23"/>
    </row>
    <row r="37" spans="1:12" ht="21.75" customHeight="1" x14ac:dyDescent="0.2">
      <c r="A37" s="45" t="s">
        <v>116</v>
      </c>
      <c r="B37" s="45"/>
      <c r="C37" s="54"/>
      <c r="D37" s="16"/>
      <c r="E37" s="15"/>
      <c r="F37" s="22"/>
      <c r="G37" s="23"/>
      <c r="H37" s="23"/>
      <c r="I37" s="23"/>
      <c r="J37" s="22"/>
      <c r="K37" s="23"/>
      <c r="L37" s="23"/>
    </row>
    <row r="38" spans="1:12" ht="21.75" customHeight="1" x14ac:dyDescent="0.2">
      <c r="A38" s="54"/>
      <c r="B38" s="45" t="s">
        <v>117</v>
      </c>
      <c r="C38" s="54"/>
      <c r="D38" s="16"/>
      <c r="E38" s="15"/>
      <c r="F38" s="22">
        <f>SUM(F34:F35)</f>
        <v>58493</v>
      </c>
      <c r="G38" s="25"/>
      <c r="H38" s="23">
        <f>SUM(H34:H35)</f>
        <v>22086</v>
      </c>
      <c r="I38" s="23"/>
      <c r="J38" s="22">
        <f>SUM(J34:J35)</f>
        <v>57605</v>
      </c>
      <c r="K38" s="23"/>
      <c r="L38" s="23">
        <f>SUM(L34:L35)</f>
        <v>-42085</v>
      </c>
    </row>
    <row r="39" spans="1:12" ht="21.75" customHeight="1" x14ac:dyDescent="0.2">
      <c r="A39" s="53" t="s">
        <v>107</v>
      </c>
      <c r="B39" s="53"/>
      <c r="C39" s="54"/>
      <c r="D39" s="16"/>
      <c r="E39" s="15"/>
      <c r="F39" s="24">
        <v>-1990</v>
      </c>
      <c r="G39" s="23"/>
      <c r="H39" s="26">
        <v>-13747</v>
      </c>
      <c r="I39" s="23"/>
      <c r="J39" s="24">
        <v>-1287</v>
      </c>
      <c r="K39" s="23"/>
      <c r="L39" s="26">
        <v>490</v>
      </c>
    </row>
    <row r="40" spans="1:12" ht="6" customHeight="1" x14ac:dyDescent="0.2">
      <c r="A40" s="54"/>
      <c r="B40" s="54"/>
      <c r="C40" s="54"/>
      <c r="D40" s="16"/>
      <c r="E40" s="15"/>
      <c r="F40" s="57"/>
      <c r="G40" s="32"/>
      <c r="H40" s="32"/>
      <c r="I40" s="32"/>
      <c r="J40" s="57"/>
      <c r="K40" s="32"/>
      <c r="L40" s="32"/>
    </row>
    <row r="41" spans="1:12" ht="21.75" customHeight="1" x14ac:dyDescent="0.2">
      <c r="A41" s="45" t="s">
        <v>108</v>
      </c>
      <c r="B41" s="45"/>
      <c r="C41" s="54"/>
      <c r="D41" s="16"/>
      <c r="E41" s="15"/>
      <c r="F41" s="29">
        <f>SUM(F38:F40)</f>
        <v>56503</v>
      </c>
      <c r="G41" s="30"/>
      <c r="H41" s="31">
        <f>SUM(H38:H40)</f>
        <v>8339</v>
      </c>
      <c r="I41" s="32"/>
      <c r="J41" s="29">
        <f>SUM(J38:J40)</f>
        <v>56318</v>
      </c>
      <c r="K41" s="32"/>
      <c r="L41" s="31">
        <f>SUM(L38:L40)</f>
        <v>-41595</v>
      </c>
    </row>
    <row r="42" spans="1:12" ht="21.75" customHeight="1" x14ac:dyDescent="0.2">
      <c r="A42" s="45"/>
      <c r="B42" s="45"/>
      <c r="C42" s="46"/>
      <c r="D42" s="16"/>
      <c r="E42" s="15"/>
      <c r="F42" s="32"/>
      <c r="G42" s="58"/>
      <c r="H42" s="32"/>
      <c r="I42" s="58"/>
      <c r="J42" s="32"/>
      <c r="K42" s="58"/>
      <c r="L42" s="32"/>
    </row>
    <row r="43" spans="1:12" ht="21.95" customHeight="1" x14ac:dyDescent="0.2">
      <c r="A43" s="59" t="str">
        <f ca="1">IFERROR(__xludf.DUMMYFUNCTION("+SINGLE('2-4'!A53)"),"หมายเหตุประกอบข้อมูลทางการเงินระหว่างกาลแบบย่อเป็นส่วนหนึ่งของข้อมูลทางการเงินระหว่างกาลนี้"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60"/>
      <c r="C43" s="60"/>
      <c r="D43" s="34"/>
      <c r="E43" s="37"/>
      <c r="F43" s="61"/>
      <c r="G43" s="37"/>
      <c r="H43" s="61"/>
      <c r="I43" s="37"/>
      <c r="J43" s="61"/>
      <c r="K43" s="61"/>
      <c r="L43" s="61"/>
    </row>
    <row r="44" spans="1:12" ht="21.75" customHeight="1" x14ac:dyDescent="0.2">
      <c r="A44" s="45" t="str">
        <f>A1</f>
        <v>บริษัท เจ้าพระยามหานคร จำกัด (มหาชน)</v>
      </c>
      <c r="B44" s="46"/>
      <c r="C44" s="46"/>
      <c r="D44" s="2"/>
      <c r="E44" s="10"/>
      <c r="F44" s="25"/>
      <c r="G44" s="30"/>
      <c r="H44" s="25"/>
      <c r="I44" s="30"/>
      <c r="J44" s="25"/>
      <c r="K44" s="30"/>
      <c r="L44" s="25"/>
    </row>
    <row r="45" spans="1:12" ht="21.75" customHeight="1" x14ac:dyDescent="0.2">
      <c r="A45" s="46" t="s">
        <v>118</v>
      </c>
      <c r="B45" s="46"/>
      <c r="C45" s="46"/>
      <c r="D45" s="2"/>
      <c r="E45" s="10"/>
      <c r="F45" s="25"/>
      <c r="G45" s="30"/>
      <c r="H45" s="25"/>
      <c r="I45" s="30"/>
      <c r="J45" s="25"/>
      <c r="K45" s="30"/>
      <c r="L45" s="25"/>
    </row>
    <row r="46" spans="1:12" ht="21.75" customHeight="1" x14ac:dyDescent="0.2">
      <c r="A46" s="47" t="str">
        <f>A3</f>
        <v>สำหรับงวดเก้าเดือนสิ้นสุดวันที่ 30 กันยายน พ.ศ. 2564</v>
      </c>
      <c r="B46" s="47"/>
      <c r="C46" s="47"/>
      <c r="D46" s="7"/>
      <c r="E46" s="48"/>
      <c r="F46" s="49"/>
      <c r="G46" s="50"/>
      <c r="H46" s="49"/>
      <c r="I46" s="50"/>
      <c r="J46" s="49"/>
      <c r="K46" s="50"/>
      <c r="L46" s="49"/>
    </row>
    <row r="47" spans="1:12" ht="21.75" customHeight="1" x14ac:dyDescent="0.2">
      <c r="A47" s="46"/>
      <c r="B47" s="46"/>
      <c r="C47" s="46"/>
      <c r="D47" s="2"/>
      <c r="E47" s="10"/>
      <c r="F47" s="51"/>
      <c r="G47" s="52"/>
      <c r="H47" s="51"/>
      <c r="I47" s="52"/>
      <c r="J47" s="51"/>
      <c r="K47" s="52"/>
      <c r="L47" s="51"/>
    </row>
    <row r="48" spans="1:12" ht="21.75" customHeight="1" x14ac:dyDescent="0.2">
      <c r="A48" s="46"/>
      <c r="B48" s="46"/>
      <c r="C48" s="46"/>
      <c r="D48" s="2"/>
      <c r="E48" s="10"/>
      <c r="F48" s="172" t="s">
        <v>3</v>
      </c>
      <c r="G48" s="171"/>
      <c r="H48" s="171"/>
      <c r="I48" s="4"/>
      <c r="J48" s="172" t="s">
        <v>4</v>
      </c>
      <c r="K48" s="171"/>
      <c r="L48" s="171"/>
    </row>
    <row r="49" spans="1:12" ht="21.75" customHeight="1" x14ac:dyDescent="0.2">
      <c r="A49" s="46"/>
      <c r="B49" s="46"/>
      <c r="C49" s="46"/>
      <c r="D49" s="2"/>
      <c r="E49" s="10"/>
      <c r="F49" s="168" t="s">
        <v>5</v>
      </c>
      <c r="G49" s="169"/>
      <c r="H49" s="169"/>
      <c r="I49" s="4"/>
      <c r="J49" s="168" t="s">
        <v>5</v>
      </c>
      <c r="K49" s="169"/>
      <c r="L49" s="169"/>
    </row>
    <row r="50" spans="1:12" ht="21.75" customHeight="1" x14ac:dyDescent="0.2">
      <c r="A50" s="46"/>
      <c r="B50" s="46"/>
      <c r="C50" s="46"/>
      <c r="D50" s="2"/>
      <c r="E50" s="10"/>
      <c r="F50" s="25" t="s">
        <v>9</v>
      </c>
      <c r="G50" s="25"/>
      <c r="H50" s="25" t="s">
        <v>10</v>
      </c>
      <c r="I50" s="25"/>
      <c r="J50" s="25" t="s">
        <v>9</v>
      </c>
      <c r="K50" s="25"/>
      <c r="L50" s="25" t="s">
        <v>10</v>
      </c>
    </row>
    <row r="51" spans="1:12" ht="21.75" customHeight="1" x14ac:dyDescent="0.2">
      <c r="A51" s="46"/>
      <c r="B51" s="46"/>
      <c r="C51" s="46"/>
      <c r="D51" s="7" t="s">
        <v>11</v>
      </c>
      <c r="E51" s="10"/>
      <c r="F51" s="49" t="s">
        <v>12</v>
      </c>
      <c r="G51" s="12"/>
      <c r="H51" s="49" t="s">
        <v>12</v>
      </c>
      <c r="I51" s="12"/>
      <c r="J51" s="49" t="s">
        <v>12</v>
      </c>
      <c r="K51" s="12"/>
      <c r="L51" s="49" t="s">
        <v>12</v>
      </c>
    </row>
    <row r="52" spans="1:12" ht="21.75" customHeight="1" x14ac:dyDescent="0.2">
      <c r="A52" s="53"/>
      <c r="B52" s="53"/>
      <c r="C52" s="54"/>
      <c r="D52" s="2"/>
      <c r="E52" s="15"/>
      <c r="F52" s="22"/>
      <c r="G52" s="23"/>
      <c r="H52" s="23"/>
      <c r="I52" s="23"/>
      <c r="J52" s="22"/>
      <c r="K52" s="23"/>
      <c r="L52" s="23"/>
    </row>
    <row r="53" spans="1:12" ht="21.75" customHeight="1" x14ac:dyDescent="0.2">
      <c r="A53" s="45" t="s">
        <v>110</v>
      </c>
      <c r="B53" s="54"/>
      <c r="C53" s="54"/>
      <c r="D53" s="15"/>
      <c r="E53" s="15"/>
      <c r="F53" s="57"/>
      <c r="G53" s="32"/>
      <c r="H53" s="32"/>
      <c r="I53" s="32"/>
      <c r="J53" s="57"/>
      <c r="K53" s="32"/>
      <c r="L53" s="32"/>
    </row>
    <row r="54" spans="1:12" ht="21.75" customHeight="1" x14ac:dyDescent="0.4">
      <c r="A54" s="53" t="s">
        <v>111</v>
      </c>
      <c r="B54" s="53"/>
      <c r="C54" s="62"/>
      <c r="D54" s="16"/>
      <c r="E54" s="5"/>
      <c r="F54" s="57">
        <f>F41</f>
        <v>56503</v>
      </c>
      <c r="G54" s="32"/>
      <c r="H54" s="32">
        <v>8339</v>
      </c>
      <c r="I54" s="32"/>
      <c r="J54" s="57">
        <f>J41</f>
        <v>56318</v>
      </c>
      <c r="K54" s="32"/>
      <c r="L54" s="32">
        <v>-41595</v>
      </c>
    </row>
    <row r="55" spans="1:12" ht="21.75" customHeight="1" x14ac:dyDescent="0.4">
      <c r="A55" s="53" t="s">
        <v>112</v>
      </c>
      <c r="B55" s="53"/>
      <c r="C55" s="62"/>
      <c r="D55" s="16"/>
      <c r="E55" s="5"/>
      <c r="F55" s="63">
        <v>0</v>
      </c>
      <c r="G55" s="32"/>
      <c r="H55" s="61">
        <v>0</v>
      </c>
      <c r="I55" s="32"/>
      <c r="J55" s="63">
        <v>0</v>
      </c>
      <c r="K55" s="32"/>
      <c r="L55" s="61">
        <v>0</v>
      </c>
    </row>
    <row r="56" spans="1:12" ht="6" customHeight="1" x14ac:dyDescent="0.4">
      <c r="A56" s="53"/>
      <c r="B56" s="53"/>
      <c r="C56" s="62"/>
      <c r="D56" s="16"/>
      <c r="E56" s="5"/>
      <c r="F56" s="57"/>
      <c r="G56" s="58"/>
      <c r="H56" s="32"/>
      <c r="I56" s="58"/>
      <c r="J56" s="57"/>
      <c r="K56" s="58"/>
      <c r="L56" s="32"/>
    </row>
    <row r="57" spans="1:12" ht="21.75" customHeight="1" x14ac:dyDescent="0.4">
      <c r="A57" s="53"/>
      <c r="B57" s="53"/>
      <c r="C57" s="62"/>
      <c r="D57" s="16"/>
      <c r="E57" s="5"/>
      <c r="F57" s="29">
        <f>SUM(F54:F55)</f>
        <v>56503</v>
      </c>
      <c r="G57" s="32"/>
      <c r="H57" s="31">
        <f>SUM(H54:H55)</f>
        <v>8339</v>
      </c>
      <c r="I57" s="32"/>
      <c r="J57" s="29">
        <f>SUM(J54:J55)</f>
        <v>56318</v>
      </c>
      <c r="K57" s="32"/>
      <c r="L57" s="31">
        <f>SUM(L54:L55)</f>
        <v>-41595</v>
      </c>
    </row>
    <row r="58" spans="1:12" ht="21.75" customHeight="1" x14ac:dyDescent="0.4">
      <c r="A58" s="53"/>
      <c r="B58" s="53"/>
      <c r="C58" s="62"/>
      <c r="D58" s="16"/>
      <c r="E58" s="5"/>
      <c r="F58" s="57"/>
      <c r="G58" s="58"/>
      <c r="H58" s="32"/>
      <c r="I58" s="58"/>
      <c r="J58" s="57"/>
      <c r="K58" s="58"/>
      <c r="L58" s="32"/>
    </row>
    <row r="59" spans="1:12" ht="21.75" customHeight="1" x14ac:dyDescent="0.4">
      <c r="A59" s="45" t="s">
        <v>113</v>
      </c>
      <c r="B59" s="53"/>
      <c r="C59" s="62"/>
      <c r="D59" s="16"/>
      <c r="E59" s="5"/>
      <c r="F59" s="57"/>
      <c r="G59" s="32"/>
      <c r="H59" s="32"/>
      <c r="I59" s="32"/>
      <c r="J59" s="57"/>
      <c r="K59" s="32"/>
      <c r="L59" s="32"/>
    </row>
    <row r="60" spans="1:12" ht="21.75" customHeight="1" x14ac:dyDescent="0.4">
      <c r="A60" s="53" t="s">
        <v>111</v>
      </c>
      <c r="B60" s="53"/>
      <c r="C60" s="62"/>
      <c r="D60" s="16"/>
      <c r="E60" s="5"/>
      <c r="F60" s="57">
        <f>F41</f>
        <v>56503</v>
      </c>
      <c r="G60" s="32"/>
      <c r="H60" s="32">
        <v>8339</v>
      </c>
      <c r="I60" s="32"/>
      <c r="J60" s="57">
        <f>J41</f>
        <v>56318</v>
      </c>
      <c r="K60" s="32"/>
      <c r="L60" s="32">
        <v>-41595</v>
      </c>
    </row>
    <row r="61" spans="1:12" ht="21.75" customHeight="1" x14ac:dyDescent="0.4">
      <c r="A61" s="53" t="s">
        <v>112</v>
      </c>
      <c r="B61" s="53"/>
      <c r="C61" s="62"/>
      <c r="D61" s="16"/>
      <c r="E61" s="5"/>
      <c r="F61" s="63">
        <v>0</v>
      </c>
      <c r="G61" s="32"/>
      <c r="H61" s="61">
        <v>0</v>
      </c>
      <c r="I61" s="32"/>
      <c r="J61" s="63">
        <v>0</v>
      </c>
      <c r="K61" s="32"/>
      <c r="L61" s="61">
        <v>0</v>
      </c>
    </row>
    <row r="62" spans="1:12" ht="6" customHeight="1" x14ac:dyDescent="0.4">
      <c r="A62" s="53"/>
      <c r="B62" s="53"/>
      <c r="C62" s="62"/>
      <c r="D62" s="16"/>
      <c r="E62" s="5"/>
      <c r="F62" s="57"/>
      <c r="G62" s="58"/>
      <c r="H62" s="32"/>
      <c r="I62" s="58"/>
      <c r="J62" s="57"/>
      <c r="K62" s="58"/>
      <c r="L62" s="32"/>
    </row>
    <row r="63" spans="1:12" ht="21.75" customHeight="1" x14ac:dyDescent="0.4">
      <c r="A63" s="53"/>
      <c r="B63" s="53"/>
      <c r="C63" s="62"/>
      <c r="D63" s="16"/>
      <c r="E63" s="5"/>
      <c r="F63" s="29">
        <f>SUM(F60:F61)</f>
        <v>56503</v>
      </c>
      <c r="G63" s="32"/>
      <c r="H63" s="31">
        <f>SUM(H60:H61)</f>
        <v>8339</v>
      </c>
      <c r="I63" s="32"/>
      <c r="J63" s="29">
        <f>SUM(J60:J61)</f>
        <v>56318</v>
      </c>
      <c r="K63" s="32"/>
      <c r="L63" s="31">
        <f>SUM(L60:L61)</f>
        <v>-41595</v>
      </c>
    </row>
    <row r="64" spans="1:12" ht="21.75" customHeight="1" x14ac:dyDescent="0.4">
      <c r="A64" s="53"/>
      <c r="B64" s="53"/>
      <c r="C64" s="62"/>
      <c r="D64" s="16"/>
      <c r="E64" s="5"/>
      <c r="F64" s="57"/>
      <c r="G64" s="32"/>
      <c r="H64" s="32"/>
      <c r="I64" s="32"/>
      <c r="J64" s="64"/>
      <c r="K64" s="32"/>
      <c r="L64" s="65"/>
    </row>
    <row r="65" spans="1:12" ht="21.75" customHeight="1" x14ac:dyDescent="0.2">
      <c r="A65" s="45" t="s">
        <v>114</v>
      </c>
      <c r="B65" s="45"/>
      <c r="C65" s="46"/>
      <c r="D65" s="16">
        <v>15</v>
      </c>
      <c r="E65" s="15"/>
      <c r="F65" s="66">
        <f>F63/'9'!E18</f>
        <v>5.4933495111178517E-2</v>
      </c>
      <c r="G65" s="67"/>
      <c r="H65" s="136">
        <f>H60/'9'!E18</f>
        <v>8.1073644891796488E-3</v>
      </c>
      <c r="I65" s="67"/>
      <c r="J65" s="66">
        <f>J63/'10'!E16</f>
        <v>5.4753633925125243E-2</v>
      </c>
      <c r="K65" s="67"/>
      <c r="L65" s="136">
        <f>L60/'10'!E16</f>
        <v>-4.0439600183166745E-2</v>
      </c>
    </row>
    <row r="66" spans="1:12" ht="21.75" customHeight="1" x14ac:dyDescent="0.2">
      <c r="A66" s="45"/>
      <c r="B66" s="53"/>
      <c r="C66" s="54"/>
      <c r="D66" s="16"/>
      <c r="E66" s="15"/>
      <c r="F66" s="67"/>
      <c r="G66" s="67"/>
      <c r="H66" s="67"/>
      <c r="I66" s="67"/>
      <c r="J66" s="67"/>
      <c r="K66" s="67"/>
      <c r="L66" s="67"/>
    </row>
    <row r="67" spans="1:12" ht="21.75" customHeight="1" x14ac:dyDescent="0.2">
      <c r="A67" s="45"/>
      <c r="B67" s="53"/>
      <c r="C67" s="54"/>
      <c r="D67" s="16"/>
      <c r="E67" s="15"/>
      <c r="F67" s="32"/>
      <c r="G67" s="15"/>
      <c r="H67" s="32"/>
      <c r="I67" s="15"/>
      <c r="J67" s="32"/>
      <c r="K67" s="15"/>
      <c r="L67" s="32"/>
    </row>
    <row r="68" spans="1:12" ht="21.75" customHeight="1" x14ac:dyDescent="0.2">
      <c r="A68" s="45"/>
      <c r="B68" s="53"/>
      <c r="C68" s="54"/>
      <c r="D68" s="16"/>
      <c r="E68" s="15"/>
      <c r="F68" s="32"/>
      <c r="G68" s="15"/>
      <c r="H68" s="32"/>
      <c r="I68" s="15"/>
      <c r="J68" s="32"/>
      <c r="K68" s="15"/>
      <c r="L68" s="32"/>
    </row>
    <row r="69" spans="1:12" ht="21.75" customHeight="1" x14ac:dyDescent="0.2">
      <c r="A69" s="45"/>
      <c r="B69" s="53"/>
      <c r="C69" s="54"/>
      <c r="D69" s="16"/>
      <c r="E69" s="15"/>
      <c r="F69" s="32"/>
      <c r="G69" s="15"/>
      <c r="H69" s="32"/>
      <c r="I69" s="15"/>
      <c r="J69" s="32"/>
      <c r="K69" s="15"/>
      <c r="L69" s="32"/>
    </row>
    <row r="70" spans="1:12" ht="21.75" customHeight="1" x14ac:dyDescent="0.2">
      <c r="A70" s="45"/>
      <c r="B70" s="53"/>
      <c r="C70" s="54"/>
      <c r="D70" s="16"/>
      <c r="E70" s="15"/>
      <c r="F70" s="32"/>
      <c r="G70" s="15"/>
      <c r="H70" s="32"/>
      <c r="I70" s="15"/>
      <c r="J70" s="32"/>
      <c r="K70" s="15"/>
      <c r="L70" s="32"/>
    </row>
    <row r="71" spans="1:12" ht="21.75" customHeight="1" x14ac:dyDescent="0.2">
      <c r="A71" s="45"/>
      <c r="B71" s="53"/>
      <c r="C71" s="54"/>
      <c r="D71" s="16"/>
      <c r="E71" s="15"/>
      <c r="F71" s="32"/>
      <c r="G71" s="15"/>
      <c r="H71" s="32"/>
      <c r="I71" s="15"/>
      <c r="J71" s="32"/>
      <c r="K71" s="15"/>
      <c r="L71" s="32"/>
    </row>
    <row r="72" spans="1:12" ht="21.75" customHeight="1" x14ac:dyDescent="0.2">
      <c r="A72" s="45"/>
      <c r="B72" s="53"/>
      <c r="C72" s="54"/>
      <c r="D72" s="16"/>
      <c r="E72" s="15"/>
      <c r="F72" s="32"/>
      <c r="G72" s="15"/>
      <c r="H72" s="32"/>
      <c r="I72" s="15"/>
      <c r="J72" s="32"/>
      <c r="K72" s="15"/>
      <c r="L72" s="32"/>
    </row>
    <row r="73" spans="1:12" ht="21.75" customHeight="1" x14ac:dyDescent="0.2">
      <c r="A73" s="45"/>
      <c r="B73" s="53"/>
      <c r="C73" s="54"/>
      <c r="D73" s="16"/>
      <c r="E73" s="15"/>
      <c r="F73" s="32"/>
      <c r="G73" s="15"/>
      <c r="H73" s="32"/>
      <c r="I73" s="15"/>
      <c r="J73" s="32"/>
      <c r="K73" s="15"/>
      <c r="L73" s="32"/>
    </row>
    <row r="74" spans="1:12" ht="21.75" customHeight="1" x14ac:dyDescent="0.2">
      <c r="A74" s="45"/>
      <c r="B74" s="53"/>
      <c r="C74" s="54"/>
      <c r="D74" s="16"/>
      <c r="E74" s="15"/>
      <c r="F74" s="32"/>
      <c r="G74" s="15"/>
      <c r="H74" s="32"/>
      <c r="I74" s="15"/>
      <c r="J74" s="32"/>
      <c r="K74" s="15"/>
      <c r="L74" s="32"/>
    </row>
    <row r="75" spans="1:12" ht="21.75" customHeight="1" x14ac:dyDescent="0.2">
      <c r="A75" s="45"/>
      <c r="B75" s="53"/>
      <c r="C75" s="54"/>
      <c r="D75" s="16"/>
      <c r="E75" s="15"/>
      <c r="F75" s="32"/>
      <c r="G75" s="15"/>
      <c r="H75" s="32"/>
      <c r="I75" s="15"/>
      <c r="J75" s="32"/>
      <c r="K75" s="15"/>
      <c r="L75" s="32"/>
    </row>
    <row r="76" spans="1:12" ht="21.75" customHeight="1" x14ac:dyDescent="0.2">
      <c r="A76" s="45"/>
      <c r="B76" s="53"/>
      <c r="C76" s="54"/>
      <c r="D76" s="16"/>
      <c r="E76" s="15"/>
      <c r="F76" s="32"/>
      <c r="G76" s="15"/>
      <c r="H76" s="32"/>
      <c r="I76" s="15"/>
      <c r="J76" s="32"/>
      <c r="K76" s="15"/>
      <c r="L76" s="32"/>
    </row>
    <row r="77" spans="1:12" ht="21.75" customHeight="1" x14ac:dyDescent="0.2">
      <c r="A77" s="45"/>
      <c r="B77" s="53"/>
      <c r="C77" s="54"/>
      <c r="D77" s="16"/>
      <c r="E77" s="15"/>
      <c r="F77" s="32"/>
      <c r="G77" s="15"/>
      <c r="H77" s="32"/>
      <c r="I77" s="15"/>
      <c r="J77" s="32"/>
      <c r="K77" s="15"/>
      <c r="L77" s="32"/>
    </row>
    <row r="78" spans="1:12" ht="21.75" customHeight="1" x14ac:dyDescent="0.2">
      <c r="A78" s="45"/>
      <c r="B78" s="53"/>
      <c r="C78" s="54"/>
      <c r="D78" s="16"/>
      <c r="E78" s="15"/>
      <c r="F78" s="32"/>
      <c r="G78" s="15"/>
      <c r="H78" s="32"/>
      <c r="I78" s="15"/>
      <c r="J78" s="32"/>
      <c r="K78" s="15"/>
      <c r="L78" s="32"/>
    </row>
    <row r="79" spans="1:12" ht="21.75" customHeight="1" x14ac:dyDescent="0.2">
      <c r="A79" s="45"/>
      <c r="B79" s="53"/>
      <c r="C79" s="54"/>
      <c r="D79" s="16"/>
      <c r="E79" s="15"/>
      <c r="F79" s="32"/>
      <c r="G79" s="15"/>
      <c r="H79" s="32"/>
      <c r="I79" s="15"/>
      <c r="J79" s="32"/>
      <c r="K79" s="15"/>
      <c r="L79" s="32"/>
    </row>
    <row r="80" spans="1:12" ht="21.75" customHeight="1" x14ac:dyDescent="0.2">
      <c r="A80" s="45"/>
      <c r="B80" s="53"/>
      <c r="C80" s="54"/>
      <c r="D80" s="16"/>
      <c r="E80" s="15"/>
      <c r="F80" s="32"/>
      <c r="G80" s="15"/>
      <c r="H80" s="32"/>
      <c r="I80" s="15"/>
      <c r="J80" s="32"/>
      <c r="K80" s="15"/>
      <c r="L80" s="32"/>
    </row>
    <row r="81" spans="1:12" ht="21.95" customHeight="1" x14ac:dyDescent="0.2">
      <c r="A81" s="59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60"/>
      <c r="C81" s="60"/>
      <c r="D81" s="34"/>
      <c r="E81" s="37"/>
      <c r="F81" s="61"/>
      <c r="G81" s="37"/>
      <c r="H81" s="61"/>
      <c r="I81" s="37"/>
      <c r="J81" s="61"/>
      <c r="K81" s="61"/>
      <c r="L81" s="61"/>
    </row>
  </sheetData>
  <mergeCells count="8">
    <mergeCell ref="F49:H49"/>
    <mergeCell ref="J49:L49"/>
    <mergeCell ref="F5:H5"/>
    <mergeCell ref="J5:L5"/>
    <mergeCell ref="F6:H6"/>
    <mergeCell ref="J6:L6"/>
    <mergeCell ref="F48:H48"/>
    <mergeCell ref="J48:L4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AF1DD"/>
  </sheetPr>
  <dimension ref="A1:O30"/>
  <sheetViews>
    <sheetView zoomScaleNormal="100" zoomScaleSheetLayoutView="115" workbookViewId="0">
      <selection activeCell="B9" sqref="B9"/>
    </sheetView>
  </sheetViews>
  <sheetFormatPr defaultColWidth="12.625" defaultRowHeight="21.75" customHeight="1" x14ac:dyDescent="0.2"/>
  <cols>
    <col min="1" max="1" width="1.125" customWidth="1"/>
    <col min="2" max="2" width="39.875" customWidth="1"/>
    <col min="3" max="3" width="6.75" customWidth="1"/>
    <col min="4" max="4" width="0.75" customWidth="1"/>
    <col min="5" max="5" width="11.125" customWidth="1"/>
    <col min="6" max="6" width="0.75" customWidth="1"/>
    <col min="7" max="7" width="11.125" customWidth="1"/>
    <col min="8" max="8" width="0.75" customWidth="1"/>
    <col min="9" max="9" width="11.125" customWidth="1"/>
    <col min="10" max="10" width="0.75" customWidth="1"/>
    <col min="11" max="11" width="11.125" customWidth="1"/>
    <col min="12" max="12" width="0.75" customWidth="1"/>
    <col min="13" max="13" width="12.875" customWidth="1"/>
    <col min="14" max="14" width="0.75" customWidth="1"/>
    <col min="15" max="15" width="11.125" customWidth="1"/>
  </cols>
  <sheetData>
    <row r="1" spans="1:15" ht="21.75" customHeight="1" x14ac:dyDescent="0.2">
      <c r="A1" s="1" t="s">
        <v>0</v>
      </c>
      <c r="B1" s="1"/>
      <c r="C1" s="1"/>
      <c r="D1" s="1"/>
      <c r="E1" s="68"/>
      <c r="F1" s="69"/>
      <c r="G1" s="68"/>
      <c r="H1" s="69"/>
      <c r="I1" s="70"/>
      <c r="J1" s="71"/>
      <c r="K1" s="70"/>
      <c r="L1" s="71"/>
      <c r="M1" s="70"/>
      <c r="N1" s="71"/>
      <c r="O1" s="70"/>
    </row>
    <row r="2" spans="1:15" ht="21.75" customHeight="1" x14ac:dyDescent="0.2">
      <c r="A2" s="10" t="s">
        <v>119</v>
      </c>
      <c r="B2" s="10"/>
      <c r="C2" s="10"/>
      <c r="D2" s="10"/>
      <c r="E2" s="10"/>
      <c r="F2" s="10"/>
      <c r="G2" s="72"/>
      <c r="H2" s="73"/>
      <c r="I2" s="70"/>
      <c r="J2" s="71"/>
      <c r="K2" s="70"/>
      <c r="L2" s="71"/>
      <c r="M2" s="70"/>
      <c r="N2" s="71"/>
      <c r="O2" s="70"/>
    </row>
    <row r="3" spans="1:15" ht="21.75" customHeight="1" x14ac:dyDescent="0.2">
      <c r="A3" s="74" t="str">
        <f>+'7-8 (9M)'!A3</f>
        <v>สำหรับงวดเก้าเดือนสิ้นสุดวันที่ 30 กันยายน พ.ศ. 2564</v>
      </c>
      <c r="B3" s="74"/>
      <c r="C3" s="74"/>
      <c r="D3" s="74"/>
      <c r="E3" s="75"/>
      <c r="F3" s="76"/>
      <c r="G3" s="75"/>
      <c r="H3" s="76"/>
      <c r="I3" s="77"/>
      <c r="J3" s="78"/>
      <c r="K3" s="77"/>
      <c r="L3" s="78"/>
      <c r="M3" s="77"/>
      <c r="N3" s="78"/>
      <c r="O3" s="77"/>
    </row>
    <row r="4" spans="1:15" ht="20.100000000000001" customHeight="1" x14ac:dyDescent="0.2">
      <c r="A4" s="73"/>
      <c r="B4" s="73"/>
      <c r="C4" s="73"/>
      <c r="D4" s="73"/>
      <c r="E4" s="68"/>
      <c r="F4" s="69"/>
      <c r="G4" s="68"/>
      <c r="H4" s="69"/>
      <c r="I4" s="70"/>
      <c r="J4" s="71"/>
      <c r="K4" s="70"/>
      <c r="L4" s="71"/>
      <c r="M4" s="70"/>
      <c r="N4" s="71"/>
      <c r="O4" s="70"/>
    </row>
    <row r="5" spans="1:15" ht="20.100000000000001" customHeight="1" x14ac:dyDescent="0.2">
      <c r="A5" s="73"/>
      <c r="B5" s="73"/>
      <c r="C5" s="73"/>
      <c r="D5" s="73"/>
      <c r="E5" s="173" t="s">
        <v>120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 ht="20.100000000000001" customHeight="1" x14ac:dyDescent="0.4">
      <c r="A6" s="73"/>
      <c r="B6" s="73"/>
      <c r="C6" s="73"/>
      <c r="D6" s="73"/>
      <c r="E6" s="174"/>
      <c r="F6" s="171"/>
      <c r="G6" s="171"/>
      <c r="H6" s="171"/>
      <c r="I6" s="171"/>
      <c r="J6" s="171"/>
      <c r="K6" s="171"/>
      <c r="L6" s="80"/>
      <c r="M6" s="81" t="s">
        <v>121</v>
      </c>
      <c r="N6" s="80"/>
      <c r="O6" s="81"/>
    </row>
    <row r="7" spans="1:15" ht="20.100000000000001" customHeight="1" x14ac:dyDescent="0.2">
      <c r="A7" s="73"/>
      <c r="B7" s="73"/>
      <c r="C7" s="73"/>
      <c r="D7" s="73"/>
      <c r="E7" s="173" t="s">
        <v>68</v>
      </c>
      <c r="F7" s="169"/>
      <c r="G7" s="169"/>
      <c r="H7" s="169"/>
      <c r="I7" s="169"/>
      <c r="J7" s="169"/>
      <c r="K7" s="169"/>
      <c r="L7" s="80"/>
      <c r="M7" s="82" t="s">
        <v>122</v>
      </c>
      <c r="N7" s="30"/>
      <c r="O7" s="81"/>
    </row>
    <row r="8" spans="1:15" ht="20.100000000000001" customHeight="1" x14ac:dyDescent="0.4">
      <c r="A8" s="15"/>
      <c r="B8" s="15"/>
      <c r="C8" s="15"/>
      <c r="D8" s="15"/>
      <c r="E8" s="83"/>
      <c r="F8" s="3"/>
      <c r="G8" s="84"/>
      <c r="H8" s="3"/>
      <c r="I8" s="173" t="s">
        <v>78</v>
      </c>
      <c r="J8" s="169"/>
      <c r="K8" s="169"/>
      <c r="L8" s="3"/>
      <c r="M8" s="85" t="s">
        <v>123</v>
      </c>
      <c r="N8" s="3"/>
      <c r="O8" s="84"/>
    </row>
    <row r="9" spans="1:15" ht="20.100000000000001" customHeight="1" x14ac:dyDescent="0.4">
      <c r="A9" s="15"/>
      <c r="B9" s="15"/>
      <c r="C9" s="15"/>
      <c r="D9" s="15"/>
      <c r="E9" s="85" t="s">
        <v>70</v>
      </c>
      <c r="F9" s="3"/>
      <c r="G9" s="84"/>
      <c r="H9" s="3"/>
      <c r="I9" s="85" t="s">
        <v>124</v>
      </c>
      <c r="J9" s="86"/>
      <c r="K9" s="85"/>
      <c r="L9" s="86"/>
      <c r="M9" s="85" t="s">
        <v>125</v>
      </c>
      <c r="N9" s="86"/>
      <c r="O9" s="83"/>
    </row>
    <row r="10" spans="1:15" ht="20.100000000000001" customHeight="1" x14ac:dyDescent="0.2">
      <c r="A10" s="15"/>
      <c r="B10" s="15"/>
      <c r="C10" s="15"/>
      <c r="D10" s="15"/>
      <c r="E10" s="85" t="s">
        <v>126</v>
      </c>
      <c r="F10" s="3"/>
      <c r="G10" s="85" t="s">
        <v>127</v>
      </c>
      <c r="H10" s="3"/>
      <c r="I10" s="85" t="s">
        <v>128</v>
      </c>
      <c r="J10" s="86"/>
      <c r="K10" s="85"/>
      <c r="L10" s="86"/>
      <c r="M10" s="85" t="s">
        <v>129</v>
      </c>
      <c r="N10" s="86"/>
      <c r="O10" s="85" t="s">
        <v>130</v>
      </c>
    </row>
    <row r="11" spans="1:15" ht="20.100000000000001" customHeight="1" x14ac:dyDescent="0.2">
      <c r="A11" s="15"/>
      <c r="B11" s="15"/>
      <c r="C11" s="7" t="s">
        <v>11</v>
      </c>
      <c r="D11" s="15"/>
      <c r="E11" s="87" t="s">
        <v>131</v>
      </c>
      <c r="F11" s="3"/>
      <c r="G11" s="87" t="s">
        <v>132</v>
      </c>
      <c r="H11" s="3"/>
      <c r="I11" s="87" t="s">
        <v>133</v>
      </c>
      <c r="J11" s="86"/>
      <c r="K11" s="88" t="s">
        <v>80</v>
      </c>
      <c r="L11" s="86"/>
      <c r="M11" s="87" t="s">
        <v>134</v>
      </c>
      <c r="N11" s="86"/>
      <c r="O11" s="87" t="s">
        <v>135</v>
      </c>
    </row>
    <row r="12" spans="1:15" ht="6" customHeight="1" x14ac:dyDescent="0.2">
      <c r="A12" s="10"/>
      <c r="B12" s="10"/>
      <c r="C12" s="15"/>
      <c r="D12" s="10"/>
      <c r="E12" s="89"/>
      <c r="F12" s="15"/>
      <c r="G12" s="89"/>
      <c r="H12" s="71"/>
      <c r="I12" s="90"/>
      <c r="J12" s="69"/>
      <c r="K12" s="89"/>
      <c r="L12" s="69"/>
      <c r="M12" s="90"/>
      <c r="N12" s="69"/>
      <c r="O12" s="90"/>
    </row>
    <row r="13" spans="1:15" ht="20.100000000000001" customHeight="1" x14ac:dyDescent="0.2">
      <c r="A13" s="10" t="s">
        <v>136</v>
      </c>
      <c r="B13" s="15"/>
      <c r="C13" s="15"/>
      <c r="D13" s="15"/>
      <c r="E13" s="22">
        <v>1000000</v>
      </c>
      <c r="F13" s="32"/>
      <c r="G13" s="22">
        <v>467900</v>
      </c>
      <c r="H13" s="32"/>
      <c r="I13" s="22">
        <v>100000</v>
      </c>
      <c r="J13" s="23"/>
      <c r="K13" s="22">
        <v>1098517</v>
      </c>
      <c r="L13" s="23"/>
      <c r="M13" s="22">
        <v>-23637</v>
      </c>
      <c r="N13" s="23"/>
      <c r="O13" s="22">
        <f t="shared" ref="O13:O16" si="0">SUM(E13:N13)</f>
        <v>2642780</v>
      </c>
    </row>
    <row r="14" spans="1:15" ht="20.100000000000001" customHeight="1" x14ac:dyDescent="0.2">
      <c r="A14" s="15" t="s">
        <v>137</v>
      </c>
      <c r="B14" s="15"/>
      <c r="C14" s="16">
        <v>16</v>
      </c>
      <c r="D14" s="15"/>
      <c r="E14" s="22">
        <v>28571</v>
      </c>
      <c r="F14" s="32"/>
      <c r="G14" s="22">
        <v>0</v>
      </c>
      <c r="H14" s="32"/>
      <c r="I14" s="22">
        <v>0</v>
      </c>
      <c r="J14" s="23"/>
      <c r="K14" s="22">
        <v>0</v>
      </c>
      <c r="L14" s="23"/>
      <c r="M14" s="22">
        <v>0</v>
      </c>
      <c r="N14" s="23"/>
      <c r="O14" s="22">
        <f t="shared" si="0"/>
        <v>28571</v>
      </c>
    </row>
    <row r="15" spans="1:15" ht="20.100000000000001" customHeight="1" x14ac:dyDescent="0.2">
      <c r="A15" s="15" t="s">
        <v>138</v>
      </c>
      <c r="B15" s="15"/>
      <c r="C15" s="16">
        <v>16</v>
      </c>
      <c r="D15" s="15"/>
      <c r="E15" s="22">
        <v>0</v>
      </c>
      <c r="F15" s="32"/>
      <c r="G15" s="22">
        <v>0</v>
      </c>
      <c r="H15" s="32"/>
      <c r="I15" s="22">
        <v>0</v>
      </c>
      <c r="J15" s="23"/>
      <c r="K15" s="22">
        <v>-31811</v>
      </c>
      <c r="L15" s="23"/>
      <c r="M15" s="22">
        <v>0</v>
      </c>
      <c r="N15" s="23"/>
      <c r="O15" s="22">
        <f t="shared" si="0"/>
        <v>-31811</v>
      </c>
    </row>
    <row r="16" spans="1:15" ht="20.100000000000001" customHeight="1" x14ac:dyDescent="0.2">
      <c r="A16" s="15" t="s">
        <v>139</v>
      </c>
      <c r="B16" s="15"/>
      <c r="C16" s="15"/>
      <c r="D16" s="15"/>
      <c r="E16" s="24">
        <v>0</v>
      </c>
      <c r="F16" s="32"/>
      <c r="G16" s="24">
        <v>0</v>
      </c>
      <c r="H16" s="32"/>
      <c r="I16" s="24">
        <v>0</v>
      </c>
      <c r="J16" s="23"/>
      <c r="K16" s="24">
        <f>'7-8 (9M)'!F41</f>
        <v>56503</v>
      </c>
      <c r="L16" s="23"/>
      <c r="M16" s="24">
        <v>0</v>
      </c>
      <c r="N16" s="23"/>
      <c r="O16" s="24">
        <f t="shared" si="0"/>
        <v>56503</v>
      </c>
    </row>
    <row r="17" spans="1:15" ht="6" customHeight="1" x14ac:dyDescent="0.2">
      <c r="A17" s="15"/>
      <c r="B17" s="15"/>
      <c r="C17" s="15"/>
      <c r="D17" s="15"/>
      <c r="E17" s="22"/>
      <c r="F17" s="32"/>
      <c r="G17" s="22"/>
      <c r="H17" s="32"/>
      <c r="I17" s="57"/>
      <c r="J17" s="23"/>
      <c r="K17" s="22"/>
      <c r="L17" s="23"/>
      <c r="M17" s="57"/>
      <c r="N17" s="23"/>
      <c r="O17" s="57"/>
    </row>
    <row r="18" spans="1:15" ht="20.100000000000001" customHeight="1" x14ac:dyDescent="0.2">
      <c r="A18" s="10" t="s">
        <v>140</v>
      </c>
      <c r="B18" s="15"/>
      <c r="C18" s="15"/>
      <c r="D18" s="15"/>
      <c r="E18" s="91">
        <f>SUM(E13:E16)</f>
        <v>1028571</v>
      </c>
      <c r="F18" s="32"/>
      <c r="G18" s="91">
        <f>SUM(G13:G16)</f>
        <v>467900</v>
      </c>
      <c r="H18" s="32"/>
      <c r="I18" s="91">
        <f>SUM(I13:I16)</f>
        <v>100000</v>
      </c>
      <c r="J18" s="23"/>
      <c r="K18" s="91">
        <f>SUM(K13:K16)</f>
        <v>1123209</v>
      </c>
      <c r="L18" s="23"/>
      <c r="M18" s="91">
        <f>SUM(M13:M16)</f>
        <v>-23637</v>
      </c>
      <c r="N18" s="23"/>
      <c r="O18" s="91">
        <f>SUM(O13:O16)</f>
        <v>2696043</v>
      </c>
    </row>
    <row r="19" spans="1:15" ht="18" customHeight="1" x14ac:dyDescent="0.2">
      <c r="A19" s="15"/>
      <c r="B19" s="15"/>
      <c r="C19" s="15"/>
      <c r="D19" s="15"/>
      <c r="E19" s="32"/>
      <c r="F19" s="32"/>
      <c r="G19" s="32"/>
      <c r="H19" s="32"/>
      <c r="I19" s="32"/>
      <c r="J19" s="23"/>
      <c r="K19" s="32"/>
      <c r="L19" s="23"/>
      <c r="M19" s="32"/>
      <c r="N19" s="23"/>
      <c r="O19" s="23"/>
    </row>
    <row r="20" spans="1:15" ht="20.100000000000001" customHeight="1" x14ac:dyDescent="0.2">
      <c r="A20" s="10" t="s">
        <v>141</v>
      </c>
      <c r="B20" s="15"/>
      <c r="C20" s="15"/>
      <c r="D20" s="15"/>
      <c r="E20" s="23"/>
      <c r="F20" s="32"/>
      <c r="G20" s="23"/>
      <c r="H20" s="32"/>
      <c r="I20" s="32"/>
      <c r="J20" s="23"/>
      <c r="K20" s="23"/>
      <c r="L20" s="23"/>
      <c r="M20" s="32"/>
      <c r="N20" s="23"/>
      <c r="O20" s="32"/>
    </row>
    <row r="21" spans="1:15" ht="20.100000000000001" customHeight="1" x14ac:dyDescent="0.2">
      <c r="A21" s="10"/>
      <c r="B21" s="10" t="s">
        <v>142</v>
      </c>
      <c r="C21" s="15"/>
      <c r="D21" s="10"/>
      <c r="E21" s="23">
        <v>1000000</v>
      </c>
      <c r="F21" s="32"/>
      <c r="G21" s="23">
        <v>467900</v>
      </c>
      <c r="H21" s="32"/>
      <c r="I21" s="23">
        <v>100000</v>
      </c>
      <c r="J21" s="23"/>
      <c r="K21" s="23">
        <v>1066132</v>
      </c>
      <c r="L21" s="23"/>
      <c r="M21" s="23">
        <v>-23637</v>
      </c>
      <c r="N21" s="23"/>
      <c r="O21" s="23">
        <f t="shared" ref="O21:O22" si="1">SUM(E21:N21)</f>
        <v>2610395</v>
      </c>
    </row>
    <row r="22" spans="1:15" ht="20.100000000000001" customHeight="1" x14ac:dyDescent="0.2">
      <c r="A22" s="15" t="s">
        <v>143</v>
      </c>
      <c r="B22" s="15"/>
      <c r="C22" s="16"/>
      <c r="D22" s="15"/>
      <c r="E22" s="26">
        <v>0</v>
      </c>
      <c r="F22" s="32"/>
      <c r="G22" s="26" t="s">
        <v>31</v>
      </c>
      <c r="H22" s="32"/>
      <c r="I22" s="26" t="s">
        <v>31</v>
      </c>
      <c r="J22" s="23"/>
      <c r="K22" s="26">
        <v>-1695</v>
      </c>
      <c r="L22" s="23"/>
      <c r="M22" s="26" t="s">
        <v>31</v>
      </c>
      <c r="N22" s="23"/>
      <c r="O22" s="26">
        <f t="shared" si="1"/>
        <v>-1695</v>
      </c>
    </row>
    <row r="23" spans="1:15" ht="6" customHeight="1" x14ac:dyDescent="0.2">
      <c r="A23" s="15"/>
      <c r="B23" s="15"/>
      <c r="C23" s="15"/>
      <c r="D23" s="15"/>
      <c r="E23" s="23"/>
      <c r="F23" s="32"/>
      <c r="G23" s="23"/>
      <c r="H23" s="32"/>
      <c r="I23" s="32"/>
      <c r="J23" s="23"/>
      <c r="K23" s="23"/>
      <c r="L23" s="23"/>
      <c r="M23" s="32"/>
      <c r="N23" s="23"/>
      <c r="O23" s="32"/>
    </row>
    <row r="24" spans="1:15" ht="20.100000000000001" customHeight="1" x14ac:dyDescent="0.2">
      <c r="A24" s="10" t="s">
        <v>144</v>
      </c>
      <c r="B24" s="15"/>
      <c r="C24" s="15"/>
      <c r="D24" s="15"/>
      <c r="E24" s="23">
        <f>SUM(E21:E22)</f>
        <v>1000000</v>
      </c>
      <c r="F24" s="32"/>
      <c r="G24" s="23">
        <f>SUM(G21:G22)</f>
        <v>467900</v>
      </c>
      <c r="H24" s="32"/>
      <c r="I24" s="23">
        <f>SUM(I21:I22)</f>
        <v>100000</v>
      </c>
      <c r="J24" s="23"/>
      <c r="K24" s="23">
        <f>SUM(K21:K22)</f>
        <v>1064437</v>
      </c>
      <c r="L24" s="23"/>
      <c r="M24" s="23">
        <f>SUM(M21:M22)</f>
        <v>-23637</v>
      </c>
      <c r="N24" s="23"/>
      <c r="O24" s="23">
        <f t="shared" ref="O24:O26" si="2">SUM(E24:N24)</f>
        <v>2608700</v>
      </c>
    </row>
    <row r="25" spans="1:15" ht="20.100000000000001" customHeight="1" x14ac:dyDescent="0.2">
      <c r="A25" s="15" t="s">
        <v>138</v>
      </c>
      <c r="B25" s="15"/>
      <c r="C25" s="15"/>
      <c r="D25" s="15"/>
      <c r="E25" s="23">
        <v>0</v>
      </c>
      <c r="F25" s="32"/>
      <c r="G25" s="23">
        <v>0</v>
      </c>
      <c r="H25" s="32"/>
      <c r="I25" s="23">
        <v>0</v>
      </c>
      <c r="J25" s="23"/>
      <c r="K25" s="23">
        <v>-25001</v>
      </c>
      <c r="L25" s="23"/>
      <c r="M25" s="23">
        <v>0</v>
      </c>
      <c r="N25" s="23"/>
      <c r="O25" s="23">
        <f t="shared" si="2"/>
        <v>-25001</v>
      </c>
    </row>
    <row r="26" spans="1:15" ht="20.100000000000001" customHeight="1" x14ac:dyDescent="0.2">
      <c r="A26" s="15" t="s">
        <v>139</v>
      </c>
      <c r="B26" s="15"/>
      <c r="C26" s="15"/>
      <c r="D26" s="15"/>
      <c r="E26" s="26">
        <v>0</v>
      </c>
      <c r="F26" s="32"/>
      <c r="G26" s="26">
        <v>0</v>
      </c>
      <c r="H26" s="32"/>
      <c r="I26" s="26">
        <v>0</v>
      </c>
      <c r="J26" s="23"/>
      <c r="K26" s="26">
        <v>8339</v>
      </c>
      <c r="L26" s="23"/>
      <c r="M26" s="26">
        <v>0</v>
      </c>
      <c r="N26" s="23"/>
      <c r="O26" s="26">
        <f t="shared" si="2"/>
        <v>8339</v>
      </c>
    </row>
    <row r="27" spans="1:15" ht="6" customHeight="1" x14ac:dyDescent="0.2">
      <c r="A27" s="15"/>
      <c r="B27" s="15"/>
      <c r="C27" s="15"/>
      <c r="D27" s="15"/>
      <c r="E27" s="23"/>
      <c r="F27" s="32"/>
      <c r="G27" s="23"/>
      <c r="H27" s="32"/>
      <c r="I27" s="32"/>
      <c r="J27" s="23"/>
      <c r="K27" s="23"/>
      <c r="L27" s="23"/>
      <c r="M27" s="32"/>
      <c r="N27" s="23"/>
      <c r="O27" s="32"/>
    </row>
    <row r="28" spans="1:15" ht="20.100000000000001" customHeight="1" x14ac:dyDescent="0.2">
      <c r="A28" s="10" t="s">
        <v>146</v>
      </c>
      <c r="B28" s="15"/>
      <c r="C28" s="15"/>
      <c r="D28" s="15"/>
      <c r="E28" s="92">
        <f>SUM(E24:E26)</f>
        <v>1000000</v>
      </c>
      <c r="F28" s="32"/>
      <c r="G28" s="92">
        <f>SUM(G24:G26)</f>
        <v>467900</v>
      </c>
      <c r="H28" s="32"/>
      <c r="I28" s="92">
        <f>SUM(I24:I26)</f>
        <v>100000</v>
      </c>
      <c r="J28" s="23"/>
      <c r="K28" s="92">
        <f>SUM(K24:K26)</f>
        <v>1047775</v>
      </c>
      <c r="L28" s="23"/>
      <c r="M28" s="92">
        <f>SUM(M24:M26)</f>
        <v>-23637</v>
      </c>
      <c r="N28" s="23"/>
      <c r="O28" s="92">
        <f>SUM(O24:O26)</f>
        <v>2592038</v>
      </c>
    </row>
    <row r="29" spans="1:15" s="139" customFormat="1" ht="6.75" customHeight="1" x14ac:dyDescent="0.2">
      <c r="A29" s="10"/>
      <c r="B29" s="15"/>
      <c r="C29" s="15"/>
      <c r="D29" s="15"/>
      <c r="E29" s="142"/>
      <c r="F29" s="32"/>
      <c r="G29" s="142"/>
      <c r="H29" s="32"/>
      <c r="I29" s="142"/>
      <c r="J29" s="23"/>
      <c r="K29" s="142"/>
      <c r="L29" s="23"/>
      <c r="M29" s="142"/>
      <c r="N29" s="23"/>
      <c r="O29" s="142"/>
    </row>
    <row r="30" spans="1:15" ht="21.95" customHeight="1" x14ac:dyDescent="0.2">
      <c r="A30" s="37" t="s">
        <v>44</v>
      </c>
      <c r="B30" s="37"/>
      <c r="C30" s="37"/>
      <c r="D30" s="37"/>
      <c r="E30" s="77"/>
      <c r="F30" s="78"/>
      <c r="G30" s="77"/>
      <c r="H30" s="78"/>
      <c r="I30" s="77"/>
      <c r="J30" s="78"/>
      <c r="K30" s="77"/>
      <c r="L30" s="78"/>
      <c r="M30" s="77"/>
      <c r="N30" s="78"/>
      <c r="O30" s="77"/>
    </row>
  </sheetData>
  <mergeCells count="4">
    <mergeCell ref="E5:O5"/>
    <mergeCell ref="E6:K6"/>
    <mergeCell ref="E7:K7"/>
    <mergeCell ref="I8:K8"/>
  </mergeCells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AF1DD"/>
  </sheetPr>
  <dimension ref="A1:M26"/>
  <sheetViews>
    <sheetView topLeftCell="A16" zoomScaleNormal="100" zoomScaleSheetLayoutView="115" workbookViewId="0">
      <selection activeCell="M26" sqref="M26"/>
    </sheetView>
  </sheetViews>
  <sheetFormatPr defaultColWidth="12.625" defaultRowHeight="21.75" customHeight="1" x14ac:dyDescent="0.2"/>
  <cols>
    <col min="1" max="1" width="1.375" customWidth="1"/>
    <col min="2" max="2" width="47.75" customWidth="1"/>
    <col min="3" max="3" width="7.25" customWidth="1"/>
    <col min="4" max="4" width="0.75" customWidth="1"/>
    <col min="5" max="5" width="11.25" customWidth="1"/>
    <col min="6" max="6" width="0.75" customWidth="1"/>
    <col min="7" max="7" width="12" customWidth="1"/>
    <col min="8" max="8" width="0.75" customWidth="1"/>
    <col min="9" max="9" width="12.125" customWidth="1"/>
    <col min="10" max="10" width="0.75" customWidth="1"/>
    <col min="11" max="11" width="12.375" customWidth="1"/>
    <col min="12" max="12" width="0.75" customWidth="1"/>
    <col min="13" max="13" width="12.875" customWidth="1"/>
  </cols>
  <sheetData>
    <row r="1" spans="1:13" ht="21.75" customHeight="1" x14ac:dyDescent="0.2">
      <c r="A1" s="1" t="s">
        <v>0</v>
      </c>
      <c r="B1" s="1"/>
      <c r="C1" s="1"/>
      <c r="D1" s="80"/>
      <c r="E1" s="23"/>
      <c r="F1" s="23"/>
      <c r="G1" s="23"/>
      <c r="H1" s="23"/>
      <c r="I1" s="32"/>
      <c r="J1" s="32"/>
      <c r="K1" s="32"/>
      <c r="L1" s="32"/>
      <c r="M1" s="32"/>
    </row>
    <row r="2" spans="1:13" ht="21.75" customHeight="1" x14ac:dyDescent="0.2">
      <c r="A2" s="175" t="s">
        <v>147</v>
      </c>
      <c r="B2" s="171"/>
      <c r="C2" s="171"/>
      <c r="D2" s="171"/>
      <c r="E2" s="171"/>
      <c r="F2" s="171"/>
      <c r="G2" s="93"/>
      <c r="H2" s="73"/>
      <c r="I2" s="32"/>
      <c r="J2" s="32"/>
      <c r="K2" s="32"/>
      <c r="L2" s="32"/>
      <c r="M2" s="32"/>
    </row>
    <row r="3" spans="1:13" ht="21.75" customHeight="1" x14ac:dyDescent="0.2">
      <c r="A3" s="74" t="str">
        <f>+'7-8 (9M)'!A3</f>
        <v>สำหรับงวดเก้าเดือนสิ้นสุดวันที่ 30 กันยายน พ.ศ. 2564</v>
      </c>
      <c r="B3" s="74"/>
      <c r="C3" s="74"/>
      <c r="D3" s="79"/>
      <c r="E3" s="26"/>
      <c r="F3" s="26"/>
      <c r="G3" s="26"/>
      <c r="H3" s="26"/>
      <c r="I3" s="61"/>
      <c r="J3" s="61"/>
      <c r="K3" s="61"/>
      <c r="L3" s="61"/>
      <c r="M3" s="61"/>
    </row>
    <row r="4" spans="1:13" ht="21.75" customHeight="1" x14ac:dyDescent="0.2">
      <c r="A4" s="73"/>
      <c r="B4" s="73"/>
      <c r="C4" s="73"/>
      <c r="D4" s="80"/>
      <c r="E4" s="23"/>
      <c r="F4" s="23"/>
      <c r="G4" s="23"/>
      <c r="H4" s="23"/>
      <c r="I4" s="32"/>
      <c r="J4" s="32"/>
      <c r="K4" s="32"/>
      <c r="L4" s="32"/>
      <c r="M4" s="32"/>
    </row>
    <row r="5" spans="1:13" ht="21.75" customHeight="1" x14ac:dyDescent="0.2">
      <c r="A5" s="73"/>
      <c r="B5" s="73"/>
      <c r="C5" s="73"/>
      <c r="D5" s="80"/>
      <c r="E5" s="173" t="s">
        <v>148</v>
      </c>
      <c r="F5" s="169"/>
      <c r="G5" s="169"/>
      <c r="H5" s="169"/>
      <c r="I5" s="169"/>
      <c r="J5" s="169"/>
      <c r="K5" s="169"/>
      <c r="L5" s="169"/>
      <c r="M5" s="169"/>
    </row>
    <row r="6" spans="1:13" ht="21.75" customHeight="1" x14ac:dyDescent="0.2">
      <c r="A6" s="15"/>
      <c r="B6" s="15"/>
      <c r="C6" s="15"/>
      <c r="D6" s="80"/>
      <c r="E6" s="32"/>
      <c r="F6" s="15"/>
      <c r="G6" s="32"/>
      <c r="H6" s="15"/>
      <c r="I6" s="173" t="s">
        <v>78</v>
      </c>
      <c r="J6" s="169"/>
      <c r="K6" s="169"/>
      <c r="L6" s="69"/>
      <c r="M6" s="94"/>
    </row>
    <row r="7" spans="1:13" ht="21.75" customHeight="1" x14ac:dyDescent="0.2">
      <c r="A7" s="15"/>
      <c r="B7" s="15"/>
      <c r="C7" s="15"/>
      <c r="D7" s="80"/>
      <c r="E7" s="25" t="s">
        <v>70</v>
      </c>
      <c r="F7" s="95"/>
      <c r="G7" s="25"/>
      <c r="H7" s="95"/>
      <c r="I7" s="25" t="s">
        <v>149</v>
      </c>
      <c r="J7" s="15"/>
      <c r="K7" s="32"/>
      <c r="L7" s="95"/>
      <c r="M7" s="25"/>
    </row>
    <row r="8" spans="1:13" ht="21.75" customHeight="1" x14ac:dyDescent="0.2">
      <c r="A8" s="15"/>
      <c r="B8" s="15"/>
      <c r="C8" s="15"/>
      <c r="D8" s="80"/>
      <c r="E8" s="25" t="s">
        <v>126</v>
      </c>
      <c r="F8" s="95"/>
      <c r="G8" s="25" t="s">
        <v>127</v>
      </c>
      <c r="H8" s="95"/>
      <c r="I8" s="25" t="s">
        <v>128</v>
      </c>
      <c r="J8" s="25"/>
      <c r="K8" s="25"/>
      <c r="L8" s="96"/>
      <c r="M8" s="25" t="s">
        <v>130</v>
      </c>
    </row>
    <row r="9" spans="1:13" ht="21.75" customHeight="1" x14ac:dyDescent="0.2">
      <c r="A9" s="15"/>
      <c r="B9" s="15"/>
      <c r="C9" s="7" t="s">
        <v>11</v>
      </c>
      <c r="D9" s="80"/>
      <c r="E9" s="49" t="s">
        <v>131</v>
      </c>
      <c r="F9" s="95"/>
      <c r="G9" s="97" t="s">
        <v>132</v>
      </c>
      <c r="H9" s="86"/>
      <c r="I9" s="49" t="s">
        <v>133</v>
      </c>
      <c r="J9" s="25"/>
      <c r="K9" s="49" t="s">
        <v>80</v>
      </c>
      <c r="L9" s="96"/>
      <c r="M9" s="49" t="s">
        <v>135</v>
      </c>
    </row>
    <row r="10" spans="1:13" ht="21.75" customHeight="1" x14ac:dyDescent="0.2">
      <c r="A10" s="15"/>
      <c r="B10" s="15"/>
      <c r="C10" s="15"/>
      <c r="D10" s="15"/>
      <c r="E10" s="22"/>
      <c r="F10" s="15"/>
      <c r="G10" s="22"/>
      <c r="H10" s="71"/>
      <c r="I10" s="57"/>
      <c r="J10" s="69"/>
      <c r="K10" s="22"/>
      <c r="L10" s="69"/>
      <c r="M10" s="57"/>
    </row>
    <row r="11" spans="1:13" ht="21.75" customHeight="1" x14ac:dyDescent="0.2">
      <c r="A11" s="10" t="s">
        <v>136</v>
      </c>
      <c r="B11" s="15"/>
      <c r="C11" s="15"/>
      <c r="D11" s="15"/>
      <c r="E11" s="22">
        <v>1000000</v>
      </c>
      <c r="F11" s="15"/>
      <c r="G11" s="22">
        <v>467900</v>
      </c>
      <c r="H11" s="71"/>
      <c r="I11" s="22">
        <v>100000</v>
      </c>
      <c r="J11" s="23"/>
      <c r="K11" s="22">
        <v>673910</v>
      </c>
      <c r="L11" s="69"/>
      <c r="M11" s="22">
        <f t="shared" ref="M11:M14" si="0">SUM(E11:L11)</f>
        <v>2241810</v>
      </c>
    </row>
    <row r="12" spans="1:13" ht="21.75" customHeight="1" x14ac:dyDescent="0.2">
      <c r="A12" s="15" t="s">
        <v>137</v>
      </c>
      <c r="B12" s="15"/>
      <c r="C12" s="16">
        <v>16</v>
      </c>
      <c r="D12" s="15"/>
      <c r="E12" s="22">
        <v>28571</v>
      </c>
      <c r="F12" s="15"/>
      <c r="G12" s="22">
        <v>0</v>
      </c>
      <c r="H12" s="71"/>
      <c r="I12" s="22">
        <v>0</v>
      </c>
      <c r="J12" s="23"/>
      <c r="K12" s="22">
        <v>0</v>
      </c>
      <c r="L12" s="69"/>
      <c r="M12" s="22">
        <f t="shared" si="0"/>
        <v>28571</v>
      </c>
    </row>
    <row r="13" spans="1:13" ht="21.75" customHeight="1" x14ac:dyDescent="0.2">
      <c r="A13" s="15" t="s">
        <v>138</v>
      </c>
      <c r="B13" s="15"/>
      <c r="C13" s="16">
        <v>16</v>
      </c>
      <c r="D13" s="15"/>
      <c r="E13" s="22">
        <v>0</v>
      </c>
      <c r="F13" s="15"/>
      <c r="G13" s="22">
        <v>0</v>
      </c>
      <c r="H13" s="71"/>
      <c r="I13" s="22">
        <v>0</v>
      </c>
      <c r="J13" s="23"/>
      <c r="K13" s="22">
        <v>-31811</v>
      </c>
      <c r="L13" s="69"/>
      <c r="M13" s="22">
        <f t="shared" si="0"/>
        <v>-31811</v>
      </c>
    </row>
    <row r="14" spans="1:13" ht="21.75" customHeight="1" x14ac:dyDescent="0.2">
      <c r="A14" s="15" t="s">
        <v>139</v>
      </c>
      <c r="B14" s="15"/>
      <c r="C14" s="15"/>
      <c r="D14" s="15"/>
      <c r="E14" s="24">
        <v>0</v>
      </c>
      <c r="F14" s="15"/>
      <c r="G14" s="24">
        <v>0</v>
      </c>
      <c r="H14" s="71"/>
      <c r="I14" s="24">
        <v>0</v>
      </c>
      <c r="J14" s="23"/>
      <c r="K14" s="24">
        <f>'7-8 (9M)'!J41</f>
        <v>56318</v>
      </c>
      <c r="L14" s="69"/>
      <c r="M14" s="24">
        <f t="shared" si="0"/>
        <v>56318</v>
      </c>
    </row>
    <row r="15" spans="1:13" ht="6" customHeight="1" x14ac:dyDescent="0.2">
      <c r="A15" s="15"/>
      <c r="B15" s="15"/>
      <c r="C15" s="15"/>
      <c r="D15" s="15"/>
      <c r="E15" s="22"/>
      <c r="F15" s="15"/>
      <c r="G15" s="22"/>
      <c r="H15" s="71"/>
      <c r="I15" s="57"/>
      <c r="J15" s="69"/>
      <c r="K15" s="22"/>
      <c r="L15" s="69"/>
      <c r="M15" s="57"/>
    </row>
    <row r="16" spans="1:13" ht="21.75" customHeight="1" x14ac:dyDescent="0.2">
      <c r="A16" s="10" t="s">
        <v>140</v>
      </c>
      <c r="B16" s="15"/>
      <c r="C16" s="15"/>
      <c r="D16" s="15"/>
      <c r="E16" s="91">
        <f>SUM(E11:E15)</f>
        <v>1028571</v>
      </c>
      <c r="F16" s="15"/>
      <c r="G16" s="91">
        <f>SUM(G11:G15)</f>
        <v>467900</v>
      </c>
      <c r="H16" s="71"/>
      <c r="I16" s="91">
        <f>SUM(I11:I15)</f>
        <v>100000</v>
      </c>
      <c r="J16" s="23"/>
      <c r="K16" s="91">
        <f>SUM(K11:K15)</f>
        <v>698417</v>
      </c>
      <c r="L16" s="69"/>
      <c r="M16" s="91">
        <f>SUM(M11:M15)</f>
        <v>2294888</v>
      </c>
    </row>
    <row r="17" spans="1:13" ht="21.75" customHeight="1" x14ac:dyDescent="0.2">
      <c r="A17" s="15"/>
      <c r="B17" s="15"/>
      <c r="C17" s="15"/>
      <c r="D17" s="98"/>
      <c r="E17" s="23"/>
      <c r="F17" s="32"/>
      <c r="G17" s="23"/>
      <c r="H17" s="32"/>
      <c r="I17" s="32"/>
      <c r="J17" s="23"/>
      <c r="K17" s="23"/>
      <c r="L17" s="23"/>
      <c r="M17" s="32"/>
    </row>
    <row r="18" spans="1:13" ht="21.75" customHeight="1" x14ac:dyDescent="0.2">
      <c r="A18" s="10" t="s">
        <v>141</v>
      </c>
      <c r="B18" s="10"/>
      <c r="C18" s="10"/>
      <c r="D18" s="98"/>
      <c r="E18" s="23">
        <v>1000000</v>
      </c>
      <c r="F18" s="23"/>
      <c r="G18" s="23">
        <v>467900</v>
      </c>
      <c r="H18" s="23"/>
      <c r="I18" s="23">
        <v>100000</v>
      </c>
      <c r="J18" s="23"/>
      <c r="K18" s="23">
        <v>676414</v>
      </c>
      <c r="L18" s="23"/>
      <c r="M18" s="32">
        <f t="shared" ref="M18:M20" si="1">SUM(E18:L18)</f>
        <v>2244314</v>
      </c>
    </row>
    <row r="19" spans="1:13" ht="21.75" customHeight="1" x14ac:dyDescent="0.2">
      <c r="A19" s="15" t="s">
        <v>138</v>
      </c>
      <c r="B19" s="10"/>
      <c r="C19" s="10"/>
      <c r="D19" s="98"/>
      <c r="E19" s="23">
        <v>0</v>
      </c>
      <c r="F19" s="23"/>
      <c r="G19" s="23">
        <v>0</v>
      </c>
      <c r="H19" s="23"/>
      <c r="I19" s="23">
        <v>0</v>
      </c>
      <c r="J19" s="23"/>
      <c r="K19" s="23">
        <v>-25000</v>
      </c>
      <c r="L19" s="23"/>
      <c r="M19" s="32">
        <f t="shared" si="1"/>
        <v>-25000</v>
      </c>
    </row>
    <row r="20" spans="1:13" ht="21.75" customHeight="1" x14ac:dyDescent="0.2">
      <c r="A20" s="15" t="s">
        <v>145</v>
      </c>
      <c r="B20" s="10"/>
      <c r="C20" s="10"/>
      <c r="D20" s="98"/>
      <c r="E20" s="61">
        <v>0</v>
      </c>
      <c r="F20" s="32"/>
      <c r="G20" s="61">
        <v>0</v>
      </c>
      <c r="H20" s="32"/>
      <c r="I20" s="61">
        <v>0</v>
      </c>
      <c r="J20" s="32"/>
      <c r="K20" s="61">
        <v>-41595</v>
      </c>
      <c r="L20" s="32"/>
      <c r="M20" s="61">
        <f t="shared" si="1"/>
        <v>-41595</v>
      </c>
    </row>
    <row r="21" spans="1:13" ht="6" customHeight="1" x14ac:dyDescent="0.2">
      <c r="A21" s="15"/>
      <c r="B21" s="10"/>
      <c r="C21" s="10"/>
      <c r="D21" s="98"/>
      <c r="E21" s="32"/>
      <c r="F21" s="32"/>
      <c r="G21" s="32"/>
      <c r="H21" s="32"/>
      <c r="I21" s="32"/>
      <c r="J21" s="32"/>
      <c r="K21" s="32"/>
      <c r="L21" s="32"/>
      <c r="M21" s="32"/>
    </row>
    <row r="22" spans="1:13" ht="21.75" customHeight="1" x14ac:dyDescent="0.2">
      <c r="A22" s="10" t="s">
        <v>146</v>
      </c>
      <c r="B22" s="10"/>
      <c r="C22" s="10"/>
      <c r="D22" s="98"/>
      <c r="E22" s="31">
        <f>+E20+E18</f>
        <v>1000000</v>
      </c>
      <c r="F22" s="32"/>
      <c r="G22" s="31">
        <f>+G20+G18</f>
        <v>467900</v>
      </c>
      <c r="H22" s="32"/>
      <c r="I22" s="31">
        <f>+I20+I18</f>
        <v>100000</v>
      </c>
      <c r="J22" s="32"/>
      <c r="K22" s="31">
        <f>SUM(K18:K20)</f>
        <v>609819</v>
      </c>
      <c r="L22" s="32"/>
      <c r="M22" s="31">
        <f>SUM(M18:M20)</f>
        <v>2177719</v>
      </c>
    </row>
    <row r="23" spans="1:13" ht="21.75" customHeight="1" x14ac:dyDescent="0.2">
      <c r="A23" s="10"/>
      <c r="B23" s="10"/>
      <c r="C23" s="10"/>
      <c r="D23" s="98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21.75" customHeight="1" x14ac:dyDescent="0.2">
      <c r="A24" s="10"/>
      <c r="B24" s="10"/>
      <c r="C24" s="10"/>
      <c r="D24" s="98"/>
      <c r="E24" s="32"/>
      <c r="F24" s="32"/>
      <c r="G24" s="32"/>
      <c r="H24" s="32"/>
      <c r="I24" s="32"/>
      <c r="J24" s="32"/>
      <c r="K24" s="32"/>
      <c r="L24" s="32"/>
      <c r="M24" s="32"/>
    </row>
    <row r="25" spans="1:13" ht="23.25" customHeight="1" x14ac:dyDescent="0.2">
      <c r="A25" s="10"/>
      <c r="B25" s="10"/>
      <c r="C25" s="10"/>
      <c r="D25" s="98"/>
      <c r="E25" s="32"/>
      <c r="F25" s="32"/>
      <c r="G25" s="32"/>
      <c r="H25" s="32"/>
      <c r="I25" s="32"/>
      <c r="J25" s="32"/>
      <c r="K25" s="32"/>
      <c r="L25" s="32"/>
      <c r="M25" s="32"/>
    </row>
    <row r="26" spans="1:13" ht="21.95" customHeight="1" x14ac:dyDescent="0.2">
      <c r="A26" s="37" t="s">
        <v>44</v>
      </c>
      <c r="B26" s="37"/>
      <c r="C26" s="37"/>
      <c r="D26" s="99"/>
      <c r="E26" s="61"/>
      <c r="F26" s="61"/>
      <c r="G26" s="61"/>
      <c r="H26" s="61"/>
      <c r="I26" s="61"/>
      <c r="J26" s="61"/>
      <c r="K26" s="61"/>
      <c r="L26" s="61"/>
      <c r="M26" s="61"/>
    </row>
  </sheetData>
  <mergeCells count="3">
    <mergeCell ref="A2:F2"/>
    <mergeCell ref="E5:M5"/>
    <mergeCell ref="I6:K6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N141"/>
  <sheetViews>
    <sheetView tabSelected="1" zoomScaleNormal="100" zoomScaleSheetLayoutView="115" workbookViewId="0">
      <selection activeCell="B1" sqref="B1"/>
    </sheetView>
  </sheetViews>
  <sheetFormatPr defaultColWidth="12.625" defaultRowHeight="21.75" customHeight="1" x14ac:dyDescent="0.2"/>
  <cols>
    <col min="1" max="3" width="1.125" customWidth="1"/>
    <col min="4" max="4" width="8.125" customWidth="1"/>
    <col min="5" max="5" width="30.125" customWidth="1"/>
    <col min="6" max="6" width="6.75" customWidth="1"/>
    <col min="7" max="7" width="0.75" customWidth="1"/>
    <col min="8" max="8" width="9.875" customWidth="1"/>
    <col min="9" max="9" width="0.75" customWidth="1"/>
    <col min="10" max="10" width="9.875" customWidth="1"/>
    <col min="11" max="11" width="0.75" customWidth="1"/>
    <col min="12" max="12" width="9.875" customWidth="1"/>
    <col min="13" max="13" width="0.75" customWidth="1"/>
    <col min="14" max="14" width="9.875" customWidth="1"/>
  </cols>
  <sheetData>
    <row r="1" spans="1:14" ht="21.75" customHeight="1" x14ac:dyDescent="0.2">
      <c r="A1" s="45" t="s">
        <v>0</v>
      </c>
      <c r="B1" s="46"/>
      <c r="C1" s="46"/>
      <c r="D1" s="46"/>
      <c r="E1" s="46"/>
      <c r="F1" s="10"/>
      <c r="G1" s="10"/>
      <c r="H1" s="100"/>
      <c r="I1" s="25"/>
      <c r="J1" s="84"/>
      <c r="K1" s="25"/>
      <c r="L1" s="84"/>
      <c r="M1" s="25"/>
      <c r="N1" s="84"/>
    </row>
    <row r="2" spans="1:14" ht="21.75" customHeight="1" x14ac:dyDescent="0.2">
      <c r="A2" s="46" t="s">
        <v>150</v>
      </c>
      <c r="B2" s="46"/>
      <c r="C2" s="46"/>
      <c r="D2" s="46"/>
      <c r="E2" s="46"/>
      <c r="F2" s="10"/>
      <c r="G2" s="10"/>
      <c r="H2" s="100"/>
      <c r="I2" s="25"/>
      <c r="J2" s="84"/>
      <c r="K2" s="25"/>
      <c r="L2" s="84"/>
      <c r="M2" s="25"/>
      <c r="N2" s="84"/>
    </row>
    <row r="3" spans="1:14" ht="21.75" customHeight="1" x14ac:dyDescent="0.2">
      <c r="A3" s="47" t="s">
        <v>115</v>
      </c>
      <c r="B3" s="47"/>
      <c r="C3" s="47"/>
      <c r="D3" s="47"/>
      <c r="E3" s="47"/>
      <c r="F3" s="48"/>
      <c r="G3" s="48"/>
      <c r="H3" s="101"/>
      <c r="I3" s="49"/>
      <c r="J3" s="88"/>
      <c r="K3" s="49"/>
      <c r="L3" s="88"/>
      <c r="M3" s="49"/>
      <c r="N3" s="88"/>
    </row>
    <row r="4" spans="1:14" ht="20.100000000000001" customHeight="1" x14ac:dyDescent="0.2">
      <c r="A4" s="46"/>
      <c r="B4" s="46"/>
      <c r="C4" s="46"/>
      <c r="D4" s="46"/>
      <c r="E4" s="46"/>
      <c r="F4" s="10"/>
      <c r="G4" s="10"/>
      <c r="H4" s="30"/>
      <c r="I4" s="154"/>
      <c r="J4" s="154"/>
      <c r="K4" s="94"/>
      <c r="L4" s="30"/>
      <c r="M4" s="154"/>
      <c r="N4" s="154"/>
    </row>
    <row r="5" spans="1:14" ht="20.100000000000001" customHeight="1" x14ac:dyDescent="0.2">
      <c r="A5" s="46"/>
      <c r="B5" s="46"/>
      <c r="C5" s="46"/>
      <c r="D5" s="46"/>
      <c r="E5" s="46"/>
      <c r="F5" s="10"/>
      <c r="G5" s="10"/>
      <c r="H5" s="176" t="s">
        <v>3</v>
      </c>
      <c r="I5" s="171"/>
      <c r="J5" s="171"/>
      <c r="K5" s="94"/>
      <c r="L5" s="176" t="s">
        <v>4</v>
      </c>
      <c r="M5" s="171"/>
      <c r="N5" s="171"/>
    </row>
    <row r="6" spans="1:14" ht="20.100000000000001" customHeight="1" x14ac:dyDescent="0.2">
      <c r="A6" s="46"/>
      <c r="B6" s="46"/>
      <c r="C6" s="46"/>
      <c r="D6" s="46"/>
      <c r="E6" s="46"/>
      <c r="F6" s="10"/>
      <c r="G6" s="10"/>
      <c r="H6" s="177" t="s">
        <v>5</v>
      </c>
      <c r="I6" s="169"/>
      <c r="J6" s="169"/>
      <c r="K6" s="25"/>
      <c r="L6" s="177" t="s">
        <v>5</v>
      </c>
      <c r="M6" s="169"/>
      <c r="N6" s="169"/>
    </row>
    <row r="7" spans="1:14" ht="20.100000000000001" customHeight="1" x14ac:dyDescent="0.2">
      <c r="A7" s="46"/>
      <c r="B7" s="46"/>
      <c r="C7" s="46"/>
      <c r="D7" s="46"/>
      <c r="E7" s="46"/>
      <c r="F7" s="10"/>
      <c r="G7" s="10"/>
      <c r="H7" s="100" t="s">
        <v>9</v>
      </c>
      <c r="I7" s="25"/>
      <c r="J7" s="84" t="s">
        <v>10</v>
      </c>
      <c r="K7" s="25"/>
      <c r="L7" s="84" t="s">
        <v>9</v>
      </c>
      <c r="M7" s="25"/>
      <c r="N7" s="84" t="s">
        <v>10</v>
      </c>
    </row>
    <row r="8" spans="1:14" ht="20.100000000000001" customHeight="1" x14ac:dyDescent="0.2">
      <c r="A8" s="46"/>
      <c r="B8" s="46"/>
      <c r="C8" s="46"/>
      <c r="D8" s="46"/>
      <c r="E8" s="46"/>
      <c r="F8" s="7" t="s">
        <v>11</v>
      </c>
      <c r="G8" s="10"/>
      <c r="H8" s="101" t="s">
        <v>12</v>
      </c>
      <c r="I8" s="12"/>
      <c r="J8" s="88" t="s">
        <v>12</v>
      </c>
      <c r="K8" s="12"/>
      <c r="L8" s="88" t="s">
        <v>12</v>
      </c>
      <c r="M8" s="12"/>
      <c r="N8" s="88" t="s">
        <v>12</v>
      </c>
    </row>
    <row r="9" spans="1:14" ht="20.100000000000001" customHeight="1" x14ac:dyDescent="0.2">
      <c r="A9" s="178" t="s">
        <v>151</v>
      </c>
      <c r="B9" s="171"/>
      <c r="C9" s="171"/>
      <c r="D9" s="171"/>
      <c r="E9" s="171"/>
      <c r="F9" s="103"/>
      <c r="G9" s="103"/>
      <c r="H9" s="89"/>
      <c r="I9" s="23"/>
      <c r="J9" s="68"/>
      <c r="K9" s="23"/>
      <c r="L9" s="89"/>
      <c r="M9" s="23"/>
      <c r="N9" s="68"/>
    </row>
    <row r="10" spans="1:14" ht="20.100000000000001" customHeight="1" x14ac:dyDescent="0.2">
      <c r="A10" s="179" t="s">
        <v>152</v>
      </c>
      <c r="B10" s="171"/>
      <c r="C10" s="171"/>
      <c r="D10" s="171"/>
      <c r="E10" s="171"/>
      <c r="F10" s="104"/>
      <c r="G10" s="23"/>
      <c r="H10" s="22">
        <f>'7-8 (9M)'!F38</f>
        <v>58493</v>
      </c>
      <c r="I10" s="23"/>
      <c r="J10" s="23">
        <v>22086</v>
      </c>
      <c r="K10" s="23"/>
      <c r="L10" s="22">
        <f>'7-8 (9M)'!J38</f>
        <v>57605</v>
      </c>
      <c r="M10" s="23"/>
      <c r="N10" s="23">
        <v>-42085</v>
      </c>
    </row>
    <row r="11" spans="1:14" ht="20.100000000000001" customHeight="1" x14ac:dyDescent="0.2">
      <c r="A11" s="180" t="s">
        <v>153</v>
      </c>
      <c r="B11" s="171"/>
      <c r="C11" s="171"/>
      <c r="D11" s="171"/>
      <c r="E11" s="171"/>
      <c r="F11" s="104"/>
      <c r="G11" s="23"/>
      <c r="H11" s="22"/>
      <c r="I11" s="23"/>
      <c r="J11" s="23"/>
      <c r="K11" s="23"/>
      <c r="L11" s="22"/>
      <c r="M11" s="23"/>
      <c r="N11" s="23"/>
    </row>
    <row r="12" spans="1:14" ht="20.100000000000001" customHeight="1" x14ac:dyDescent="0.2">
      <c r="A12" s="106"/>
      <c r="B12" s="107" t="s">
        <v>154</v>
      </c>
      <c r="C12" s="107"/>
      <c r="D12" s="107"/>
      <c r="E12" s="107"/>
      <c r="F12" s="104"/>
      <c r="G12" s="23"/>
      <c r="H12" s="22">
        <v>24083</v>
      </c>
      <c r="I12" s="23"/>
      <c r="J12" s="23">
        <v>15690</v>
      </c>
      <c r="K12" s="23"/>
      <c r="L12" s="22">
        <v>9041</v>
      </c>
      <c r="M12" s="23"/>
      <c r="N12" s="23">
        <v>9951</v>
      </c>
    </row>
    <row r="13" spans="1:14" ht="20.100000000000001" customHeight="1" x14ac:dyDescent="0.2">
      <c r="A13" s="106"/>
      <c r="B13" s="107" t="s">
        <v>155</v>
      </c>
      <c r="C13" s="107"/>
      <c r="D13" s="107"/>
      <c r="E13" s="107"/>
      <c r="F13" s="104"/>
      <c r="G13" s="23"/>
      <c r="H13" s="22">
        <v>-158</v>
      </c>
      <c r="I13" s="23"/>
      <c r="J13" s="23">
        <v>-123</v>
      </c>
      <c r="K13" s="23"/>
      <c r="L13" s="22">
        <v>0</v>
      </c>
      <c r="M13" s="23"/>
      <c r="N13" s="23">
        <v>0</v>
      </c>
    </row>
    <row r="14" spans="1:14" ht="20.100000000000001" customHeight="1" x14ac:dyDescent="0.2">
      <c r="A14" s="106"/>
      <c r="B14" s="106" t="s">
        <v>156</v>
      </c>
      <c r="C14" s="106"/>
      <c r="D14" s="106"/>
      <c r="E14" s="106"/>
      <c r="F14" s="104"/>
      <c r="G14" s="23"/>
      <c r="H14" s="22">
        <v>-5205</v>
      </c>
      <c r="I14" s="23"/>
      <c r="J14" s="23">
        <v>2579</v>
      </c>
      <c r="K14" s="23"/>
      <c r="L14" s="22">
        <v>0</v>
      </c>
      <c r="M14" s="23"/>
      <c r="N14" s="23">
        <v>-108</v>
      </c>
    </row>
    <row r="15" spans="1:14" ht="20.100000000000001" customHeight="1" x14ac:dyDescent="0.2">
      <c r="A15" s="106"/>
      <c r="B15" s="106" t="s">
        <v>157</v>
      </c>
      <c r="C15" s="106"/>
      <c r="D15" s="106"/>
      <c r="E15" s="106"/>
      <c r="F15" s="104"/>
      <c r="G15" s="23"/>
      <c r="H15" s="22"/>
      <c r="I15" s="23"/>
      <c r="J15" s="23"/>
      <c r="K15" s="23"/>
      <c r="L15" s="22"/>
      <c r="M15" s="23"/>
      <c r="N15" s="23"/>
    </row>
    <row r="16" spans="1:14" ht="20.100000000000001" customHeight="1" x14ac:dyDescent="0.2">
      <c r="A16" s="106"/>
      <c r="B16" s="106"/>
      <c r="C16" s="106" t="s">
        <v>158</v>
      </c>
      <c r="D16" s="106"/>
      <c r="E16" s="106"/>
      <c r="F16" s="104"/>
      <c r="G16" s="23"/>
      <c r="H16" s="22">
        <v>1366</v>
      </c>
      <c r="I16" s="23"/>
      <c r="J16" s="23">
        <v>1461</v>
      </c>
      <c r="K16" s="23"/>
      <c r="L16" s="22">
        <v>1366</v>
      </c>
      <c r="M16" s="23"/>
      <c r="N16" s="23">
        <v>1461</v>
      </c>
    </row>
    <row r="17" spans="1:14" ht="20.100000000000001" customHeight="1" x14ac:dyDescent="0.2">
      <c r="A17" s="106"/>
      <c r="B17" s="106" t="s">
        <v>159</v>
      </c>
      <c r="C17" s="106"/>
      <c r="D17" s="106"/>
      <c r="E17" s="106"/>
      <c r="F17" s="104"/>
      <c r="G17" s="23"/>
      <c r="H17" s="22">
        <v>0</v>
      </c>
      <c r="I17" s="23"/>
      <c r="J17" s="23">
        <v>0</v>
      </c>
      <c r="K17" s="23"/>
      <c r="L17" s="22">
        <v>0</v>
      </c>
      <c r="M17" s="23"/>
      <c r="N17" s="23">
        <v>34480</v>
      </c>
    </row>
    <row r="18" spans="1:14" ht="20.100000000000001" customHeight="1" x14ac:dyDescent="0.2">
      <c r="A18" s="106"/>
      <c r="B18" s="181" t="s">
        <v>160</v>
      </c>
      <c r="C18" s="171"/>
      <c r="D18" s="171"/>
      <c r="E18" s="171"/>
      <c r="F18" s="104"/>
      <c r="G18" s="23"/>
      <c r="H18" s="22">
        <v>-1759</v>
      </c>
      <c r="I18" s="23"/>
      <c r="J18" s="23">
        <v>-4259</v>
      </c>
      <c r="K18" s="23"/>
      <c r="L18" s="22">
        <v>-382</v>
      </c>
      <c r="M18" s="23"/>
      <c r="N18" s="23">
        <v>-2562</v>
      </c>
    </row>
    <row r="19" spans="1:14" ht="20.100000000000001" customHeight="1" x14ac:dyDescent="0.2">
      <c r="A19" s="106"/>
      <c r="B19" s="106" t="s">
        <v>161</v>
      </c>
      <c r="C19" s="106"/>
      <c r="D19" s="106"/>
      <c r="E19" s="106"/>
      <c r="F19" s="104"/>
      <c r="G19" s="23"/>
      <c r="H19" s="22">
        <v>1406</v>
      </c>
      <c r="I19" s="23"/>
      <c r="J19" s="23">
        <v>2354</v>
      </c>
      <c r="K19" s="23"/>
      <c r="L19" s="22">
        <v>599</v>
      </c>
      <c r="M19" s="23"/>
      <c r="N19" s="23">
        <v>998</v>
      </c>
    </row>
    <row r="20" spans="1:14" ht="20.100000000000001" customHeight="1" x14ac:dyDescent="0.2">
      <c r="A20" s="106"/>
      <c r="B20" s="106" t="s">
        <v>162</v>
      </c>
      <c r="C20" s="106"/>
      <c r="D20" s="106"/>
      <c r="E20" s="106"/>
      <c r="F20" s="104">
        <v>14</v>
      </c>
      <c r="G20" s="23"/>
      <c r="H20" s="22">
        <v>-4302</v>
      </c>
      <c r="I20" s="23"/>
      <c r="J20" s="23">
        <v>-841</v>
      </c>
      <c r="K20" s="23"/>
      <c r="L20" s="22">
        <v>-1810</v>
      </c>
      <c r="M20" s="23"/>
      <c r="N20" s="23">
        <v>-384</v>
      </c>
    </row>
    <row r="21" spans="1:14" ht="20.100000000000001" customHeight="1" x14ac:dyDescent="0.2">
      <c r="A21" s="54"/>
      <c r="B21" s="54" t="s">
        <v>163</v>
      </c>
      <c r="C21" s="54"/>
      <c r="D21" s="106"/>
      <c r="E21" s="106"/>
      <c r="F21" s="104"/>
      <c r="G21" s="23"/>
      <c r="H21" s="22">
        <v>0</v>
      </c>
      <c r="I21" s="23"/>
      <c r="J21" s="23">
        <v>0</v>
      </c>
      <c r="K21" s="23"/>
      <c r="L21" s="22">
        <v>0</v>
      </c>
      <c r="M21" s="23"/>
      <c r="N21" s="23">
        <v>4528</v>
      </c>
    </row>
    <row r="22" spans="1:14" ht="20.100000000000001" customHeight="1" x14ac:dyDescent="0.2">
      <c r="A22" s="106"/>
      <c r="B22" s="182" t="s">
        <v>164</v>
      </c>
      <c r="C22" s="171"/>
      <c r="D22" s="171"/>
      <c r="E22" s="171"/>
      <c r="F22" s="104">
        <v>14</v>
      </c>
      <c r="G22" s="23"/>
      <c r="H22" s="27">
        <v>-164</v>
      </c>
      <c r="I22" s="23"/>
      <c r="J22" s="23">
        <v>-317</v>
      </c>
      <c r="K22" s="23"/>
      <c r="L22" s="22">
        <v>-19145</v>
      </c>
      <c r="M22" s="23"/>
      <c r="N22" s="23">
        <v>-35290</v>
      </c>
    </row>
    <row r="23" spans="1:14" ht="20.100000000000001" customHeight="1" x14ac:dyDescent="0.2">
      <c r="A23" s="54"/>
      <c r="B23" s="108" t="s">
        <v>165</v>
      </c>
      <c r="C23" s="108"/>
      <c r="D23" s="107"/>
      <c r="E23" s="107"/>
      <c r="F23" s="104"/>
      <c r="G23" s="23"/>
      <c r="H23" s="27">
        <v>0</v>
      </c>
      <c r="I23" s="23"/>
      <c r="J23" s="23">
        <v>0</v>
      </c>
      <c r="K23" s="23"/>
      <c r="L23" s="22">
        <v>0</v>
      </c>
      <c r="M23" s="23"/>
      <c r="N23" s="23">
        <v>-44999</v>
      </c>
    </row>
    <row r="24" spans="1:14" ht="20.100000000000001" customHeight="1" x14ac:dyDescent="0.2">
      <c r="A24" s="106"/>
      <c r="B24" s="107" t="s">
        <v>166</v>
      </c>
      <c r="C24" s="107"/>
      <c r="D24" s="107"/>
      <c r="E24" s="107"/>
      <c r="F24" s="104"/>
      <c r="G24" s="23"/>
      <c r="H24" s="27">
        <v>54145</v>
      </c>
      <c r="I24" s="23"/>
      <c r="J24" s="23">
        <v>-2277</v>
      </c>
      <c r="K24" s="23"/>
      <c r="L24" s="22">
        <v>36053</v>
      </c>
      <c r="M24" s="23"/>
      <c r="N24" s="23">
        <v>3932</v>
      </c>
    </row>
    <row r="25" spans="1:14" ht="20.100000000000001" customHeight="1" x14ac:dyDescent="0.2">
      <c r="A25" s="105"/>
      <c r="B25" s="107" t="s">
        <v>167</v>
      </c>
      <c r="C25" s="105"/>
      <c r="D25" s="105"/>
      <c r="E25" s="105"/>
      <c r="F25" s="104"/>
      <c r="G25" s="23"/>
      <c r="H25" s="24">
        <v>13455</v>
      </c>
      <c r="I25" s="23"/>
      <c r="J25" s="26">
        <v>12887</v>
      </c>
      <c r="K25" s="23"/>
      <c r="L25" s="24">
        <v>29026</v>
      </c>
      <c r="M25" s="23"/>
      <c r="N25" s="26">
        <v>9025</v>
      </c>
    </row>
    <row r="26" spans="1:14" ht="6" customHeight="1" x14ac:dyDescent="0.2">
      <c r="A26" s="105"/>
      <c r="B26" s="105"/>
      <c r="C26" s="105"/>
      <c r="D26" s="105"/>
      <c r="E26" s="105"/>
      <c r="F26" s="104"/>
      <c r="G26" s="23"/>
      <c r="H26" s="89"/>
      <c r="I26" s="23"/>
      <c r="J26" s="23"/>
      <c r="K26" s="23"/>
      <c r="L26" s="89"/>
      <c r="M26" s="23"/>
      <c r="N26" s="23"/>
    </row>
    <row r="27" spans="1:14" ht="20.100000000000001" customHeight="1" x14ac:dyDescent="0.2">
      <c r="A27" s="109" t="s">
        <v>168</v>
      </c>
      <c r="B27" s="110"/>
      <c r="C27" s="105"/>
      <c r="D27" s="105"/>
      <c r="E27" s="105"/>
      <c r="F27" s="104"/>
      <c r="G27" s="23"/>
      <c r="H27" s="22">
        <f>SUM(H10:H25)</f>
        <v>141360</v>
      </c>
      <c r="I27" s="23"/>
      <c r="J27" s="23">
        <f>SUM(J10:J25)</f>
        <v>49240</v>
      </c>
      <c r="K27" s="23"/>
      <c r="L27" s="22">
        <f>SUM(L10:L25)</f>
        <v>112353</v>
      </c>
      <c r="M27" s="23"/>
      <c r="N27" s="23">
        <f>SUM(N10:N25)</f>
        <v>-61053</v>
      </c>
    </row>
    <row r="28" spans="1:14" ht="6" customHeight="1" x14ac:dyDescent="0.2">
      <c r="A28" s="109"/>
      <c r="B28" s="109"/>
      <c r="C28" s="109"/>
      <c r="D28" s="109"/>
      <c r="E28" s="110"/>
      <c r="F28" s="111"/>
      <c r="G28" s="111"/>
      <c r="H28" s="22"/>
      <c r="I28" s="23"/>
      <c r="J28" s="23"/>
      <c r="K28" s="23"/>
      <c r="L28" s="22"/>
      <c r="M28" s="23"/>
      <c r="N28" s="23"/>
    </row>
    <row r="29" spans="1:14" ht="20.100000000000001" customHeight="1" x14ac:dyDescent="0.2">
      <c r="A29" s="183" t="s">
        <v>169</v>
      </c>
      <c r="B29" s="171"/>
      <c r="C29" s="171"/>
      <c r="D29" s="171"/>
      <c r="E29" s="171"/>
      <c r="F29" s="104"/>
      <c r="G29" s="23"/>
      <c r="H29" s="22"/>
      <c r="I29" s="23"/>
      <c r="J29" s="23"/>
      <c r="K29" s="23"/>
      <c r="L29" s="22"/>
      <c r="M29" s="23"/>
      <c r="N29" s="23"/>
    </row>
    <row r="30" spans="1:14" ht="20.100000000000001" customHeight="1" x14ac:dyDescent="0.2">
      <c r="A30" s="106"/>
      <c r="B30" s="107" t="s">
        <v>170</v>
      </c>
      <c r="C30" s="106"/>
      <c r="D30" s="106"/>
      <c r="E30" s="106"/>
      <c r="F30" s="104"/>
      <c r="G30" s="23"/>
      <c r="H30" s="22">
        <v>-23087</v>
      </c>
      <c r="I30" s="23"/>
      <c r="J30" s="23">
        <v>12670</v>
      </c>
      <c r="K30" s="23"/>
      <c r="L30" s="22">
        <v>15962</v>
      </c>
      <c r="M30" s="23"/>
      <c r="N30" s="23">
        <v>7838</v>
      </c>
    </row>
    <row r="31" spans="1:14" ht="20.100000000000001" customHeight="1" x14ac:dyDescent="0.2">
      <c r="A31" s="106"/>
      <c r="B31" s="107" t="s">
        <v>171</v>
      </c>
      <c r="C31" s="106"/>
      <c r="D31" s="106"/>
      <c r="E31" s="106"/>
      <c r="F31" s="104"/>
      <c r="G31" s="23"/>
      <c r="H31" s="22">
        <v>303235</v>
      </c>
      <c r="I31" s="23"/>
      <c r="J31" s="23">
        <v>-168805</v>
      </c>
      <c r="K31" s="23"/>
      <c r="L31" s="22">
        <v>269601</v>
      </c>
      <c r="M31" s="23"/>
      <c r="N31" s="23">
        <v>-603983</v>
      </c>
    </row>
    <row r="32" spans="1:14" ht="20.100000000000001" customHeight="1" x14ac:dyDescent="0.2">
      <c r="A32" s="106"/>
      <c r="B32" s="107" t="s">
        <v>172</v>
      </c>
      <c r="C32" s="106"/>
      <c r="D32" s="106"/>
      <c r="E32" s="106"/>
      <c r="F32" s="104"/>
      <c r="G32" s="23"/>
      <c r="H32" s="22">
        <v>5624</v>
      </c>
      <c r="I32" s="23"/>
      <c r="J32" s="23">
        <v>8082</v>
      </c>
      <c r="K32" s="23"/>
      <c r="L32" s="22">
        <v>17129</v>
      </c>
      <c r="M32" s="23"/>
      <c r="N32" s="23">
        <v>1766</v>
      </c>
    </row>
    <row r="33" spans="1:14" ht="20.100000000000001" customHeight="1" x14ac:dyDescent="0.2">
      <c r="A33" s="106"/>
      <c r="B33" s="107" t="s">
        <v>173</v>
      </c>
      <c r="C33" s="106"/>
      <c r="D33" s="106"/>
      <c r="E33" s="106"/>
      <c r="F33" s="104"/>
      <c r="G33" s="23"/>
      <c r="H33" s="22">
        <v>-46939</v>
      </c>
      <c r="I33" s="23"/>
      <c r="J33" s="23">
        <v>-34654</v>
      </c>
      <c r="K33" s="23"/>
      <c r="L33" s="22">
        <v>395</v>
      </c>
      <c r="M33" s="23"/>
      <c r="N33" s="23">
        <v>5441</v>
      </c>
    </row>
    <row r="34" spans="1:14" ht="20.100000000000001" customHeight="1" x14ac:dyDescent="0.2">
      <c r="A34" s="106"/>
      <c r="B34" s="107" t="s">
        <v>174</v>
      </c>
      <c r="C34" s="106"/>
      <c r="D34" s="106"/>
      <c r="E34" s="106"/>
      <c r="F34" s="104"/>
      <c r="G34" s="23"/>
      <c r="H34" s="22">
        <v>-51120</v>
      </c>
      <c r="I34" s="23"/>
      <c r="J34" s="23">
        <v>-16590</v>
      </c>
      <c r="K34" s="23"/>
      <c r="L34" s="22">
        <v>-126492</v>
      </c>
      <c r="M34" s="23"/>
      <c r="N34" s="23">
        <v>3776</v>
      </c>
    </row>
    <row r="35" spans="1:14" s="146" customFormat="1" ht="20.100000000000001" customHeight="1" x14ac:dyDescent="0.2">
      <c r="A35" s="147"/>
      <c r="B35" s="137" t="s">
        <v>234</v>
      </c>
      <c r="C35" s="147"/>
      <c r="D35" s="147"/>
      <c r="E35" s="147"/>
      <c r="F35" s="32"/>
      <c r="G35" s="23"/>
      <c r="H35" s="27">
        <v>-701</v>
      </c>
      <c r="I35" s="142"/>
      <c r="J35" s="142" t="s">
        <v>31</v>
      </c>
      <c r="K35" s="142"/>
      <c r="L35" s="27">
        <v>-486</v>
      </c>
      <c r="M35" s="142"/>
      <c r="N35" s="142" t="s">
        <v>31</v>
      </c>
    </row>
    <row r="36" spans="1:14" s="143" customFormat="1" ht="20.100000000000001" customHeight="1" x14ac:dyDescent="0.2">
      <c r="A36" s="144"/>
      <c r="B36" s="137" t="s">
        <v>175</v>
      </c>
      <c r="C36" s="144"/>
      <c r="D36" s="144"/>
      <c r="E36" s="144"/>
      <c r="F36" s="32"/>
      <c r="G36" s="23"/>
      <c r="H36" s="150">
        <v>-6887</v>
      </c>
      <c r="I36" s="23"/>
      <c r="J36" s="151">
        <v>228</v>
      </c>
      <c r="K36" s="23"/>
      <c r="L36" s="150">
        <v>-847</v>
      </c>
      <c r="M36" s="23"/>
      <c r="N36" s="151">
        <v>-5700</v>
      </c>
    </row>
    <row r="37" spans="1:14" ht="6" customHeight="1" x14ac:dyDescent="0.2">
      <c r="A37" s="105"/>
      <c r="B37" s="105"/>
      <c r="C37" s="106"/>
      <c r="D37" s="106"/>
      <c r="E37" s="106"/>
      <c r="F37" s="104"/>
      <c r="G37" s="23"/>
      <c r="H37" s="89"/>
      <c r="I37" s="23"/>
      <c r="J37" s="23"/>
      <c r="K37" s="23"/>
      <c r="L37" s="89"/>
      <c r="M37" s="23"/>
      <c r="N37" s="23"/>
    </row>
    <row r="38" spans="1:14" ht="20.100000000000001" customHeight="1" x14ac:dyDescent="0.2">
      <c r="A38" s="107" t="s">
        <v>176</v>
      </c>
      <c r="B38" s="106"/>
      <c r="C38" s="106"/>
      <c r="D38" s="106"/>
      <c r="E38" s="106"/>
      <c r="F38" s="104"/>
      <c r="G38" s="23"/>
      <c r="H38" s="22">
        <f>SUM(H27:H36)</f>
        <v>321485</v>
      </c>
      <c r="I38" s="23"/>
      <c r="J38" s="23">
        <f>SUM(J27:J36)</f>
        <v>-149829</v>
      </c>
      <c r="K38" s="23"/>
      <c r="L38" s="27">
        <f>SUM(L27:L36)</f>
        <v>287615</v>
      </c>
      <c r="M38" s="23"/>
      <c r="N38" s="23">
        <f>SUM(N27:N36)</f>
        <v>-651915</v>
      </c>
    </row>
    <row r="39" spans="1:14" ht="20.100000000000001" customHeight="1" x14ac:dyDescent="0.2">
      <c r="A39" s="106"/>
      <c r="B39" s="107" t="s">
        <v>177</v>
      </c>
      <c r="C39" s="106"/>
      <c r="D39" s="106"/>
      <c r="E39" s="106"/>
      <c r="F39" s="32"/>
      <c r="G39" s="23"/>
      <c r="H39" s="22">
        <v>-121824</v>
      </c>
      <c r="I39" s="23"/>
      <c r="J39" s="23">
        <v>-113632</v>
      </c>
      <c r="K39" s="23"/>
      <c r="L39" s="22">
        <v>-104728</v>
      </c>
      <c r="M39" s="23"/>
      <c r="N39" s="23">
        <v>-98889</v>
      </c>
    </row>
    <row r="40" spans="1:14" ht="20.100000000000001" customHeight="1" x14ac:dyDescent="0.2">
      <c r="A40" s="106"/>
      <c r="B40" s="107" t="s">
        <v>178</v>
      </c>
      <c r="C40" s="106"/>
      <c r="D40" s="106"/>
      <c r="E40" s="106"/>
      <c r="F40" s="32"/>
      <c r="G40" s="23"/>
      <c r="H40" s="22">
        <v>9930</v>
      </c>
      <c r="I40" s="23"/>
      <c r="J40" s="23">
        <v>0</v>
      </c>
      <c r="K40" s="23"/>
      <c r="L40" s="22">
        <v>0</v>
      </c>
      <c r="M40" s="23"/>
      <c r="N40" s="23">
        <v>0</v>
      </c>
    </row>
    <row r="41" spans="1:14" ht="20.100000000000001" customHeight="1" x14ac:dyDescent="0.2">
      <c r="A41" s="106"/>
      <c r="B41" s="107" t="s">
        <v>179</v>
      </c>
      <c r="C41" s="106"/>
      <c r="D41" s="106"/>
      <c r="E41" s="106"/>
      <c r="F41" s="32"/>
      <c r="G41" s="23"/>
      <c r="H41" s="24">
        <v>-27910</v>
      </c>
      <c r="I41" s="23"/>
      <c r="J41" s="26">
        <f>-28743+60</f>
        <v>-28683</v>
      </c>
      <c r="K41" s="23"/>
      <c r="L41" s="24">
        <v>-9032</v>
      </c>
      <c r="M41" s="23"/>
      <c r="N41" s="26">
        <v>-983</v>
      </c>
    </row>
    <row r="42" spans="1:14" ht="6" customHeight="1" x14ac:dyDescent="0.2">
      <c r="A42" s="105"/>
      <c r="B42" s="105"/>
      <c r="C42" s="106"/>
      <c r="D42" s="106"/>
      <c r="E42" s="106"/>
      <c r="F42" s="32"/>
      <c r="G42" s="23"/>
      <c r="H42" s="89"/>
      <c r="I42" s="23"/>
      <c r="J42" s="23"/>
      <c r="K42" s="23"/>
      <c r="L42" s="89"/>
      <c r="M42" s="23"/>
      <c r="N42" s="23"/>
    </row>
    <row r="43" spans="1:14" ht="20.100000000000001" customHeight="1" x14ac:dyDescent="0.2">
      <c r="A43" s="109" t="s">
        <v>180</v>
      </c>
      <c r="B43" s="109"/>
      <c r="C43" s="109"/>
      <c r="D43" s="109"/>
      <c r="E43" s="110"/>
      <c r="F43" s="111"/>
      <c r="G43" s="111"/>
      <c r="H43" s="24">
        <f>SUM(H38:H41)</f>
        <v>181681</v>
      </c>
      <c r="I43" s="23"/>
      <c r="J43" s="26">
        <f>SUM(J38:J41)</f>
        <v>-292144</v>
      </c>
      <c r="K43" s="23"/>
      <c r="L43" s="24">
        <f>SUM(L38:L41)</f>
        <v>173855</v>
      </c>
      <c r="M43" s="23"/>
      <c r="N43" s="26">
        <f>SUM(N38:N41)</f>
        <v>-751787</v>
      </c>
    </row>
    <row r="44" spans="1:14" s="145" customFormat="1" ht="20.100000000000001" customHeight="1" x14ac:dyDescent="0.2">
      <c r="H44"/>
    </row>
    <row r="45" spans="1:14" s="149" customFormat="1" ht="20.100000000000001" customHeight="1" x14ac:dyDescent="0.2">
      <c r="H45"/>
    </row>
    <row r="46" spans="1:14" s="149" customFormat="1" ht="14.25" customHeight="1" x14ac:dyDescent="0.2"/>
    <row r="47" spans="1:14" ht="21.95" customHeight="1" x14ac:dyDescent="0.2">
      <c r="A47" s="184" t="s">
        <v>44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</row>
    <row r="48" spans="1:14" ht="21.75" customHeight="1" x14ac:dyDescent="0.2">
      <c r="A48" s="109" t="s">
        <v>0</v>
      </c>
      <c r="B48" s="109"/>
      <c r="C48" s="109"/>
      <c r="D48" s="109"/>
      <c r="E48" s="109"/>
      <c r="F48" s="30"/>
      <c r="G48" s="30"/>
      <c r="H48" s="100"/>
      <c r="I48" s="25"/>
      <c r="J48" s="25"/>
      <c r="K48" s="25"/>
      <c r="L48" s="84"/>
      <c r="M48" s="25"/>
      <c r="N48" s="25"/>
    </row>
    <row r="49" spans="1:14" ht="21.75" customHeight="1" x14ac:dyDescent="0.2">
      <c r="A49" s="109" t="s">
        <v>181</v>
      </c>
      <c r="B49" s="109"/>
      <c r="C49" s="109"/>
      <c r="D49" s="109"/>
      <c r="E49" s="109"/>
      <c r="F49" s="30"/>
      <c r="G49" s="30"/>
      <c r="H49" s="100"/>
      <c r="I49" s="25"/>
      <c r="J49" s="25"/>
      <c r="K49" s="25"/>
      <c r="L49" s="84"/>
      <c r="M49" s="25"/>
      <c r="N49" s="25"/>
    </row>
    <row r="50" spans="1:14" ht="21.75" customHeight="1" x14ac:dyDescent="0.2">
      <c r="A50" s="112" t="str">
        <f>+A3</f>
        <v>สำหรับงวดเก้าเดือนสิ้นสุดวันที่ 30 กันยายน พ.ศ. 2564</v>
      </c>
      <c r="B50" s="112"/>
      <c r="C50" s="112"/>
      <c r="D50" s="112"/>
      <c r="E50" s="112"/>
      <c r="F50" s="50"/>
      <c r="G50" s="50"/>
      <c r="H50" s="101"/>
      <c r="I50" s="49"/>
      <c r="J50" s="49"/>
      <c r="K50" s="49"/>
      <c r="L50" s="88"/>
      <c r="M50" s="49"/>
      <c r="N50" s="49"/>
    </row>
    <row r="51" spans="1:14" ht="15" customHeight="1" x14ac:dyDescent="0.2">
      <c r="A51" s="109"/>
      <c r="B51" s="109"/>
      <c r="C51" s="109"/>
      <c r="D51" s="109"/>
      <c r="E51" s="109"/>
      <c r="F51" s="30"/>
      <c r="G51" s="30"/>
      <c r="H51" s="100"/>
      <c r="I51" s="25"/>
      <c r="J51" s="25"/>
      <c r="K51" s="25"/>
      <c r="L51" s="84"/>
      <c r="M51" s="25"/>
      <c r="N51" s="25"/>
    </row>
    <row r="52" spans="1:14" ht="18.2" customHeight="1" x14ac:dyDescent="0.2">
      <c r="A52" s="109"/>
      <c r="B52" s="109"/>
      <c r="C52" s="109"/>
      <c r="D52" s="109"/>
      <c r="E52" s="109"/>
      <c r="F52" s="30"/>
      <c r="G52" s="30"/>
      <c r="H52" s="176" t="s">
        <v>3</v>
      </c>
      <c r="I52" s="171"/>
      <c r="J52" s="171"/>
      <c r="K52" s="94"/>
      <c r="L52" s="176" t="s">
        <v>4</v>
      </c>
      <c r="M52" s="171"/>
      <c r="N52" s="171"/>
    </row>
    <row r="53" spans="1:14" ht="18.2" customHeight="1" x14ac:dyDescent="0.2">
      <c r="A53" s="109"/>
      <c r="B53" s="109"/>
      <c r="C53" s="109"/>
      <c r="D53" s="109"/>
      <c r="E53" s="109"/>
      <c r="F53" s="30"/>
      <c r="G53" s="30"/>
      <c r="H53" s="177" t="s">
        <v>5</v>
      </c>
      <c r="I53" s="169"/>
      <c r="J53" s="169"/>
      <c r="K53" s="25"/>
      <c r="L53" s="177" t="s">
        <v>5</v>
      </c>
      <c r="M53" s="169"/>
      <c r="N53" s="169"/>
    </row>
    <row r="54" spans="1:14" ht="18.2" customHeight="1" x14ac:dyDescent="0.2">
      <c r="A54" s="109"/>
      <c r="B54" s="109"/>
      <c r="C54" s="109"/>
      <c r="D54" s="109"/>
      <c r="E54" s="109"/>
      <c r="F54" s="30"/>
      <c r="G54" s="30"/>
      <c r="H54" s="100" t="s">
        <v>9</v>
      </c>
      <c r="I54" s="25"/>
      <c r="J54" s="25" t="s">
        <v>10</v>
      </c>
      <c r="K54" s="25"/>
      <c r="L54" s="84" t="s">
        <v>9</v>
      </c>
      <c r="M54" s="25"/>
      <c r="N54" s="25" t="s">
        <v>10</v>
      </c>
    </row>
    <row r="55" spans="1:14" ht="18.2" customHeight="1" x14ac:dyDescent="0.2">
      <c r="A55" s="109"/>
      <c r="B55" s="109"/>
      <c r="C55" s="109"/>
      <c r="D55" s="109"/>
      <c r="E55" s="109"/>
      <c r="F55" s="102" t="s">
        <v>11</v>
      </c>
      <c r="G55" s="30"/>
      <c r="H55" s="101" t="s">
        <v>12</v>
      </c>
      <c r="I55" s="25"/>
      <c r="J55" s="49" t="s">
        <v>12</v>
      </c>
      <c r="K55" s="25"/>
      <c r="L55" s="88" t="s">
        <v>12</v>
      </c>
      <c r="M55" s="25"/>
      <c r="N55" s="49" t="s">
        <v>12</v>
      </c>
    </row>
    <row r="56" spans="1:14" ht="18.2" customHeight="1" x14ac:dyDescent="0.2">
      <c r="A56" s="110" t="s">
        <v>182</v>
      </c>
      <c r="B56" s="107"/>
      <c r="C56" s="106"/>
      <c r="D56" s="106"/>
      <c r="E56" s="106"/>
      <c r="F56" s="32"/>
      <c r="G56" s="32"/>
      <c r="H56" s="89"/>
      <c r="I56" s="23"/>
      <c r="J56" s="23"/>
      <c r="K56" s="23"/>
      <c r="L56" s="89"/>
      <c r="M56" s="23"/>
      <c r="N56" s="23"/>
    </row>
    <row r="57" spans="1:14" ht="18.2" customHeight="1" x14ac:dyDescent="0.2">
      <c r="A57" s="113" t="s">
        <v>164</v>
      </c>
      <c r="B57" s="113"/>
      <c r="C57" s="114"/>
      <c r="D57" s="114"/>
      <c r="E57" s="114"/>
      <c r="F57" s="94"/>
      <c r="G57" s="115"/>
      <c r="H57" s="22">
        <v>163</v>
      </c>
      <c r="I57" s="115"/>
      <c r="J57" s="115">
        <v>317</v>
      </c>
      <c r="K57" s="115"/>
      <c r="L57" s="22">
        <v>14345</v>
      </c>
      <c r="M57" s="115"/>
      <c r="N57" s="115">
        <v>18773</v>
      </c>
    </row>
    <row r="58" spans="1:14" ht="18.2" customHeight="1" x14ac:dyDescent="0.2">
      <c r="A58" s="116" t="s">
        <v>165</v>
      </c>
      <c r="B58" s="113"/>
      <c r="C58" s="114"/>
      <c r="D58" s="114"/>
      <c r="E58" s="114"/>
      <c r="F58" s="94"/>
      <c r="G58" s="115"/>
      <c r="H58" s="22">
        <v>0</v>
      </c>
      <c r="I58" s="115"/>
      <c r="J58" s="115">
        <v>0</v>
      </c>
      <c r="K58" s="115"/>
      <c r="L58" s="22">
        <v>0</v>
      </c>
      <c r="M58" s="115"/>
      <c r="N58" s="115">
        <v>44999</v>
      </c>
    </row>
    <row r="59" spans="1:14" ht="18.2" customHeight="1" x14ac:dyDescent="0.2">
      <c r="A59" s="113" t="s">
        <v>183</v>
      </c>
      <c r="B59" s="113"/>
      <c r="C59" s="114"/>
      <c r="D59" s="114"/>
      <c r="E59" s="114"/>
      <c r="F59" s="104"/>
      <c r="G59" s="115"/>
      <c r="H59" s="117">
        <v>6482</v>
      </c>
      <c r="I59" s="115"/>
      <c r="J59" s="115">
        <v>15248</v>
      </c>
      <c r="K59" s="115"/>
      <c r="L59" s="22">
        <v>1039</v>
      </c>
      <c r="M59" s="115"/>
      <c r="N59" s="115">
        <v>21281</v>
      </c>
    </row>
    <row r="60" spans="1:14" ht="18.2" customHeight="1" x14ac:dyDescent="0.2">
      <c r="A60" s="113" t="s">
        <v>184</v>
      </c>
      <c r="B60" s="113"/>
      <c r="C60" s="114"/>
      <c r="D60" s="114"/>
      <c r="E60" s="114"/>
      <c r="F60" s="104" t="s">
        <v>19</v>
      </c>
      <c r="G60" s="115"/>
      <c r="H60" s="22">
        <v>0</v>
      </c>
      <c r="I60" s="115"/>
      <c r="J60" s="115">
        <v>0</v>
      </c>
      <c r="K60" s="115"/>
      <c r="L60" s="22">
        <v>121393</v>
      </c>
      <c r="M60" s="115"/>
      <c r="N60" s="115">
        <v>290500</v>
      </c>
    </row>
    <row r="61" spans="1:14" ht="18.2" customHeight="1" x14ac:dyDescent="0.2">
      <c r="A61" s="107" t="s">
        <v>185</v>
      </c>
      <c r="B61" s="113"/>
      <c r="C61" s="114"/>
      <c r="D61" s="114"/>
      <c r="E61" s="114"/>
      <c r="F61" s="104"/>
      <c r="G61" s="115"/>
      <c r="H61" s="22">
        <v>0</v>
      </c>
      <c r="I61" s="115"/>
      <c r="J61" s="115">
        <v>0</v>
      </c>
      <c r="K61" s="115"/>
      <c r="L61" s="22">
        <v>0</v>
      </c>
      <c r="M61" s="115"/>
      <c r="N61" s="115">
        <v>104037</v>
      </c>
    </row>
    <row r="62" spans="1:14" ht="18.2" customHeight="1" x14ac:dyDescent="0.2">
      <c r="A62" s="113" t="s">
        <v>186</v>
      </c>
      <c r="B62" s="113"/>
      <c r="C62" s="114"/>
      <c r="D62" s="114"/>
      <c r="E62" s="114"/>
      <c r="F62" s="104" t="s">
        <v>19</v>
      </c>
      <c r="G62" s="23"/>
      <c r="H62" s="22">
        <v>0</v>
      </c>
      <c r="I62" s="23"/>
      <c r="J62" s="23">
        <v>0</v>
      </c>
      <c r="K62" s="115"/>
      <c r="L62" s="22">
        <v>-356167</v>
      </c>
      <c r="M62" s="115"/>
      <c r="N62" s="115">
        <v>-127700</v>
      </c>
    </row>
    <row r="63" spans="1:14" ht="18.2" customHeight="1" x14ac:dyDescent="0.2">
      <c r="A63" s="107" t="s">
        <v>187</v>
      </c>
      <c r="B63" s="113"/>
      <c r="C63" s="114"/>
      <c r="D63" s="114"/>
      <c r="E63" s="114"/>
      <c r="F63" s="104"/>
      <c r="G63" s="23"/>
      <c r="H63" s="22">
        <v>0</v>
      </c>
      <c r="I63" s="23"/>
      <c r="J63" s="23">
        <v>0</v>
      </c>
      <c r="K63" s="115"/>
      <c r="L63" s="22">
        <v>0</v>
      </c>
      <c r="M63" s="115"/>
      <c r="N63" s="115">
        <v>-40000</v>
      </c>
    </row>
    <row r="64" spans="1:14" ht="18.2" customHeight="1" x14ac:dyDescent="0.2">
      <c r="A64" s="107" t="s">
        <v>188</v>
      </c>
      <c r="B64" s="113"/>
      <c r="C64" s="114"/>
      <c r="D64" s="114"/>
      <c r="E64" s="114"/>
      <c r="F64" s="104"/>
      <c r="G64" s="23"/>
      <c r="H64" s="22"/>
      <c r="I64" s="23"/>
      <c r="J64" s="23"/>
      <c r="K64" s="115"/>
      <c r="L64" s="22"/>
      <c r="M64" s="115"/>
      <c r="N64" s="115"/>
    </row>
    <row r="65" spans="1:14" ht="18.2" customHeight="1" x14ac:dyDescent="0.2">
      <c r="A65" s="113"/>
      <c r="B65" s="113" t="s">
        <v>189</v>
      </c>
      <c r="C65" s="113"/>
      <c r="D65" s="113"/>
      <c r="E65" s="114"/>
      <c r="F65" s="104"/>
      <c r="G65" s="115"/>
      <c r="H65" s="22">
        <v>0</v>
      </c>
      <c r="I65" s="115"/>
      <c r="J65" s="115">
        <v>-109120</v>
      </c>
      <c r="K65" s="115"/>
      <c r="L65" s="22">
        <v>0</v>
      </c>
      <c r="M65" s="115"/>
      <c r="N65" s="115">
        <v>-109120</v>
      </c>
    </row>
    <row r="66" spans="1:14" ht="18.2" customHeight="1" x14ac:dyDescent="0.2">
      <c r="A66" s="113" t="s">
        <v>190</v>
      </c>
      <c r="B66" s="113"/>
      <c r="C66" s="113"/>
      <c r="D66" s="113"/>
      <c r="E66" s="114"/>
      <c r="F66" s="104">
        <v>10</v>
      </c>
      <c r="G66" s="115"/>
      <c r="H66" s="22">
        <v>0</v>
      </c>
      <c r="I66" s="115"/>
      <c r="J66" s="115">
        <v>0</v>
      </c>
      <c r="K66" s="115"/>
      <c r="L66" s="22">
        <v>-12749</v>
      </c>
      <c r="M66" s="115"/>
      <c r="N66" s="115">
        <v>0</v>
      </c>
    </row>
    <row r="67" spans="1:14" s="143" customFormat="1" ht="18.2" customHeight="1" x14ac:dyDescent="0.2">
      <c r="A67" s="113" t="s">
        <v>233</v>
      </c>
      <c r="B67" s="113"/>
      <c r="C67" s="113"/>
      <c r="D67" s="113"/>
      <c r="E67" s="114"/>
      <c r="F67" s="104"/>
      <c r="G67" s="115"/>
      <c r="H67" s="27">
        <v>251</v>
      </c>
      <c r="I67" s="115"/>
      <c r="J67" s="115">
        <v>0</v>
      </c>
      <c r="K67" s="115"/>
      <c r="L67" s="27">
        <v>0</v>
      </c>
      <c r="M67" s="115"/>
      <c r="N67" s="115">
        <v>0</v>
      </c>
    </row>
    <row r="68" spans="1:14" ht="18.2" customHeight="1" x14ac:dyDescent="0.2">
      <c r="A68" s="116" t="s">
        <v>191</v>
      </c>
      <c r="B68" s="113"/>
      <c r="C68" s="113"/>
      <c r="D68" s="113"/>
      <c r="E68" s="114"/>
      <c r="F68" s="104"/>
      <c r="G68" s="115"/>
      <c r="H68" s="22">
        <v>191</v>
      </c>
      <c r="I68" s="115"/>
      <c r="J68" s="115">
        <v>169</v>
      </c>
      <c r="K68" s="115"/>
      <c r="L68" s="22">
        <v>0</v>
      </c>
      <c r="M68" s="115"/>
      <c r="N68" s="115">
        <v>0</v>
      </c>
    </row>
    <row r="69" spans="1:14" ht="18.2" customHeight="1" x14ac:dyDescent="0.2">
      <c r="A69" s="113" t="s">
        <v>192</v>
      </c>
      <c r="B69" s="113"/>
      <c r="C69" s="114"/>
      <c r="D69" s="114"/>
      <c r="E69" s="114"/>
      <c r="F69" s="104"/>
      <c r="G69" s="115"/>
      <c r="H69" s="22">
        <v>-13199</v>
      </c>
      <c r="I69" s="115"/>
      <c r="J69" s="115">
        <v>-26206</v>
      </c>
      <c r="K69" s="115"/>
      <c r="L69" s="22">
        <v>-310</v>
      </c>
      <c r="M69" s="115"/>
      <c r="N69" s="115">
        <v>-11133</v>
      </c>
    </row>
    <row r="70" spans="1:14" ht="18.2" customHeight="1" x14ac:dyDescent="0.2">
      <c r="A70" s="113" t="s">
        <v>193</v>
      </c>
      <c r="B70" s="113"/>
      <c r="C70" s="114"/>
      <c r="D70" s="114"/>
      <c r="E70" s="114"/>
      <c r="F70" s="104"/>
      <c r="G70" s="115"/>
      <c r="H70" s="24">
        <v>-13</v>
      </c>
      <c r="I70" s="115"/>
      <c r="J70" s="118">
        <v>-17</v>
      </c>
      <c r="K70" s="115"/>
      <c r="L70" s="24">
        <v>0</v>
      </c>
      <c r="M70" s="115"/>
      <c r="N70" s="26">
        <v>0</v>
      </c>
    </row>
    <row r="71" spans="1:14" ht="5.0999999999999996" customHeight="1" x14ac:dyDescent="0.2">
      <c r="A71" s="114"/>
      <c r="B71" s="114"/>
      <c r="C71" s="114"/>
      <c r="D71" s="114"/>
      <c r="E71" s="114"/>
      <c r="F71" s="104"/>
      <c r="G71" s="115"/>
      <c r="H71" s="119"/>
      <c r="I71" s="115"/>
      <c r="J71" s="115"/>
      <c r="K71" s="115"/>
      <c r="L71" s="119"/>
      <c r="M71" s="115"/>
      <c r="N71" s="115"/>
    </row>
    <row r="72" spans="1:14" ht="18.2" customHeight="1" x14ac:dyDescent="0.2">
      <c r="A72" s="120" t="s">
        <v>194</v>
      </c>
      <c r="B72" s="113"/>
      <c r="C72" s="114"/>
      <c r="D72" s="114"/>
      <c r="E72" s="114"/>
      <c r="F72" s="104"/>
      <c r="G72" s="115"/>
      <c r="H72" s="121">
        <f>SUM(H57:H70)</f>
        <v>-6125</v>
      </c>
      <c r="I72" s="115"/>
      <c r="J72" s="118">
        <f>SUM(J57:J71)</f>
        <v>-119609</v>
      </c>
      <c r="K72" s="115"/>
      <c r="L72" s="121">
        <f>SUM(L57:L71)</f>
        <v>-232449</v>
      </c>
      <c r="M72" s="115"/>
      <c r="N72" s="118">
        <f>SUM(N57:N71)</f>
        <v>191637</v>
      </c>
    </row>
    <row r="73" spans="1:14" ht="9.9499999999999993" customHeight="1" x14ac:dyDescent="0.2">
      <c r="A73" s="122"/>
      <c r="B73" s="122"/>
      <c r="C73" s="114"/>
      <c r="D73" s="114"/>
      <c r="E73" s="114"/>
      <c r="F73" s="104"/>
      <c r="G73" s="115"/>
      <c r="H73" s="119"/>
      <c r="I73" s="115"/>
      <c r="J73" s="115"/>
      <c r="K73" s="115"/>
      <c r="L73" s="119"/>
      <c r="M73" s="115"/>
      <c r="N73" s="115"/>
    </row>
    <row r="74" spans="1:14" ht="18.2" customHeight="1" x14ac:dyDescent="0.2">
      <c r="A74" s="120" t="s">
        <v>195</v>
      </c>
      <c r="B74" s="120"/>
      <c r="C74" s="114"/>
      <c r="D74" s="114"/>
      <c r="E74" s="114"/>
      <c r="F74" s="104"/>
      <c r="G74" s="115"/>
      <c r="H74" s="119"/>
      <c r="I74" s="115"/>
      <c r="J74" s="115"/>
      <c r="K74" s="115"/>
      <c r="L74" s="119"/>
      <c r="M74" s="115"/>
      <c r="N74" s="115"/>
    </row>
    <row r="75" spans="1:14" ht="18.2" customHeight="1" x14ac:dyDescent="0.2">
      <c r="A75" s="113" t="s">
        <v>196</v>
      </c>
      <c r="B75" s="113"/>
      <c r="C75" s="114"/>
      <c r="D75" s="114"/>
      <c r="E75" s="114"/>
      <c r="F75" s="104"/>
      <c r="G75" s="115"/>
      <c r="H75" s="119"/>
      <c r="I75" s="115"/>
      <c r="J75" s="115"/>
      <c r="K75" s="115"/>
      <c r="L75" s="119"/>
      <c r="M75" s="115"/>
      <c r="N75" s="115"/>
    </row>
    <row r="76" spans="1:14" ht="18.2" customHeight="1" x14ac:dyDescent="0.2">
      <c r="A76" s="113"/>
      <c r="B76" s="113" t="s">
        <v>197</v>
      </c>
      <c r="C76" s="114"/>
      <c r="D76" s="114"/>
      <c r="E76" s="114"/>
      <c r="F76" s="104"/>
      <c r="G76" s="115"/>
      <c r="H76" s="22">
        <v>397700</v>
      </c>
      <c r="I76" s="115"/>
      <c r="J76" s="115">
        <v>0</v>
      </c>
      <c r="K76" s="115"/>
      <c r="L76" s="22">
        <v>195000</v>
      </c>
      <c r="M76" s="115"/>
      <c r="N76" s="115">
        <v>0</v>
      </c>
    </row>
    <row r="77" spans="1:14" ht="18.2" customHeight="1" x14ac:dyDescent="0.2">
      <c r="A77" s="113" t="s">
        <v>196</v>
      </c>
      <c r="B77" s="113"/>
      <c r="C77" s="114"/>
      <c r="D77" s="114"/>
      <c r="E77" s="114"/>
      <c r="F77" s="104"/>
      <c r="G77" s="115"/>
      <c r="H77" s="22"/>
      <c r="I77" s="115"/>
      <c r="J77" s="115"/>
      <c r="K77" s="115"/>
      <c r="L77" s="22"/>
      <c r="M77" s="115"/>
      <c r="N77" s="115"/>
    </row>
    <row r="78" spans="1:14" ht="18.2" customHeight="1" x14ac:dyDescent="0.2">
      <c r="A78" s="113"/>
      <c r="B78" s="113" t="s">
        <v>198</v>
      </c>
      <c r="C78" s="114"/>
      <c r="D78" s="114"/>
      <c r="E78" s="114"/>
      <c r="F78" s="104"/>
      <c r="G78" s="115"/>
      <c r="H78" s="22">
        <v>-732660</v>
      </c>
      <c r="I78" s="115"/>
      <c r="J78" s="115">
        <v>-92379</v>
      </c>
      <c r="K78" s="115"/>
      <c r="L78" s="22">
        <v>-395641</v>
      </c>
      <c r="M78" s="115"/>
      <c r="N78" s="115">
        <v>-28303</v>
      </c>
    </row>
    <row r="79" spans="1:14" ht="18.2" customHeight="1" x14ac:dyDescent="0.2">
      <c r="A79" s="113" t="s">
        <v>199</v>
      </c>
      <c r="B79" s="113"/>
      <c r="C79" s="114"/>
      <c r="D79" s="114"/>
      <c r="E79" s="114"/>
      <c r="F79" s="104" t="s">
        <v>200</v>
      </c>
      <c r="G79" s="115"/>
      <c r="H79" s="22">
        <v>0</v>
      </c>
      <c r="I79" s="115"/>
      <c r="J79" s="115">
        <v>0</v>
      </c>
      <c r="K79" s="115"/>
      <c r="L79" s="22">
        <v>40000</v>
      </c>
      <c r="M79" s="115"/>
      <c r="N79" s="115">
        <v>0</v>
      </c>
    </row>
    <row r="80" spans="1:14" ht="18.2" customHeight="1" x14ac:dyDescent="0.2">
      <c r="A80" s="113" t="s">
        <v>201</v>
      </c>
      <c r="B80" s="113"/>
      <c r="C80" s="114"/>
      <c r="D80" s="114"/>
      <c r="E80" s="114"/>
      <c r="F80" s="104" t="s">
        <v>200</v>
      </c>
      <c r="G80" s="115"/>
      <c r="H80" s="22">
        <v>0</v>
      </c>
      <c r="I80" s="115"/>
      <c r="J80" s="115">
        <v>0</v>
      </c>
      <c r="K80" s="115"/>
      <c r="L80" s="22">
        <v>-41500</v>
      </c>
      <c r="M80" s="115"/>
      <c r="N80" s="115">
        <v>0</v>
      </c>
    </row>
    <row r="81" spans="1:14" ht="18.2" customHeight="1" x14ac:dyDescent="0.2">
      <c r="A81" s="113" t="s">
        <v>202</v>
      </c>
      <c r="B81" s="113"/>
      <c r="C81" s="114"/>
      <c r="D81" s="114"/>
      <c r="E81" s="114"/>
      <c r="F81" s="104"/>
      <c r="G81" s="115"/>
      <c r="H81" s="22">
        <v>65072</v>
      </c>
      <c r="I81" s="115"/>
      <c r="J81" s="115">
        <v>-17000</v>
      </c>
      <c r="K81" s="115"/>
      <c r="L81" s="22">
        <v>30700</v>
      </c>
      <c r="M81" s="115"/>
      <c r="N81" s="115">
        <v>-10000</v>
      </c>
    </row>
    <row r="82" spans="1:14" ht="18.2" customHeight="1" x14ac:dyDescent="0.2">
      <c r="A82" s="113" t="s">
        <v>203</v>
      </c>
      <c r="B82" s="113"/>
      <c r="C82" s="114"/>
      <c r="D82" s="114"/>
      <c r="E82" s="114"/>
      <c r="F82" s="104"/>
      <c r="G82" s="115"/>
      <c r="H82" s="22">
        <v>-111799</v>
      </c>
      <c r="I82" s="115"/>
      <c r="J82" s="115">
        <v>37000</v>
      </c>
      <c r="K82" s="115"/>
      <c r="L82" s="22">
        <v>-30700</v>
      </c>
      <c r="M82" s="115"/>
      <c r="N82" s="115">
        <v>10000</v>
      </c>
    </row>
    <row r="83" spans="1:14" ht="18.2" customHeight="1" x14ac:dyDescent="0.2">
      <c r="A83" s="113" t="s">
        <v>204</v>
      </c>
      <c r="B83" s="113"/>
      <c r="C83" s="114"/>
      <c r="D83" s="114"/>
      <c r="E83" s="114"/>
      <c r="F83" s="104">
        <v>13</v>
      </c>
      <c r="G83" s="115"/>
      <c r="H83" s="22">
        <v>869230</v>
      </c>
      <c r="I83" s="115"/>
      <c r="J83" s="115">
        <v>944436</v>
      </c>
      <c r="K83" s="115"/>
      <c r="L83" s="22">
        <v>817830</v>
      </c>
      <c r="M83" s="115"/>
      <c r="N83" s="115">
        <v>733253</v>
      </c>
    </row>
    <row r="84" spans="1:14" ht="18.2" customHeight="1" x14ac:dyDescent="0.4">
      <c r="A84" s="113" t="s">
        <v>205</v>
      </c>
      <c r="B84" s="113"/>
      <c r="C84" s="114"/>
      <c r="D84" s="114"/>
      <c r="E84" s="114"/>
      <c r="F84" s="123">
        <v>13</v>
      </c>
      <c r="G84" s="115"/>
      <c r="H84" s="22">
        <v>-700360</v>
      </c>
      <c r="I84" s="115"/>
      <c r="J84" s="115">
        <v>-440035</v>
      </c>
      <c r="K84" s="115"/>
      <c r="L84" s="22">
        <v>-625587</v>
      </c>
      <c r="M84" s="115"/>
      <c r="N84" s="115">
        <v>-117357</v>
      </c>
    </row>
    <row r="85" spans="1:14" ht="18.2" customHeight="1" x14ac:dyDescent="0.4">
      <c r="A85" s="113" t="s">
        <v>206</v>
      </c>
      <c r="B85" s="113"/>
      <c r="C85" s="114"/>
      <c r="D85" s="114"/>
      <c r="E85" s="114"/>
      <c r="F85" s="123">
        <v>13</v>
      </c>
      <c r="G85" s="115"/>
      <c r="H85" s="22">
        <v>550000</v>
      </c>
      <c r="I85" s="115"/>
      <c r="J85" s="115">
        <v>0</v>
      </c>
      <c r="K85" s="115"/>
      <c r="L85" s="22">
        <v>550000</v>
      </c>
      <c r="M85" s="115"/>
      <c r="N85" s="115">
        <v>0</v>
      </c>
    </row>
    <row r="86" spans="1:14" ht="18.2" customHeight="1" x14ac:dyDescent="0.4">
      <c r="A86" s="113" t="s">
        <v>207</v>
      </c>
      <c r="B86" s="113"/>
      <c r="C86" s="114"/>
      <c r="D86" s="114"/>
      <c r="E86" s="114"/>
      <c r="F86" s="123">
        <v>13</v>
      </c>
      <c r="G86" s="115"/>
      <c r="H86" s="22">
        <v>-440900</v>
      </c>
      <c r="I86" s="115"/>
      <c r="J86" s="115">
        <v>0</v>
      </c>
      <c r="K86" s="115"/>
      <c r="L86" s="22">
        <v>-440900</v>
      </c>
      <c r="M86" s="115"/>
      <c r="N86" s="115">
        <v>0</v>
      </c>
    </row>
    <row r="87" spans="1:14" ht="18.2" customHeight="1" x14ac:dyDescent="0.2">
      <c r="A87" s="107" t="s">
        <v>208</v>
      </c>
      <c r="B87" s="113"/>
      <c r="C87" s="114"/>
      <c r="D87" s="114"/>
      <c r="E87" s="114"/>
      <c r="F87" s="104"/>
      <c r="G87" s="23"/>
      <c r="H87" s="22">
        <v>10000</v>
      </c>
      <c r="I87" s="23"/>
      <c r="J87" s="23">
        <v>0</v>
      </c>
      <c r="K87" s="115"/>
      <c r="L87" s="22">
        <v>10000</v>
      </c>
      <c r="M87" s="115"/>
      <c r="N87" s="115">
        <v>0</v>
      </c>
    </row>
    <row r="88" spans="1:14" ht="18.2" customHeight="1" x14ac:dyDescent="0.4">
      <c r="A88" s="113" t="s">
        <v>209</v>
      </c>
      <c r="B88" s="113"/>
      <c r="C88" s="114"/>
      <c r="D88" s="114"/>
      <c r="E88" s="114"/>
      <c r="F88" s="123"/>
      <c r="G88" s="115"/>
      <c r="H88" s="22">
        <v>-28662</v>
      </c>
      <c r="I88" s="115"/>
      <c r="J88" s="115">
        <v>-4023</v>
      </c>
      <c r="K88" s="115"/>
      <c r="L88" s="22">
        <v>-27312</v>
      </c>
      <c r="M88" s="115"/>
      <c r="N88" s="115">
        <v>-910</v>
      </c>
    </row>
    <row r="89" spans="1:14" ht="18.2" customHeight="1" x14ac:dyDescent="0.2">
      <c r="A89" s="113" t="s">
        <v>210</v>
      </c>
      <c r="B89" s="113"/>
      <c r="C89" s="114"/>
      <c r="D89" s="114"/>
      <c r="E89" s="114"/>
      <c r="F89" s="104"/>
      <c r="G89" s="115"/>
      <c r="H89" s="22">
        <v>-1314</v>
      </c>
      <c r="I89" s="115"/>
      <c r="J89" s="115">
        <v>-6514</v>
      </c>
      <c r="K89" s="115"/>
      <c r="L89" s="22">
        <v>-8016</v>
      </c>
      <c r="M89" s="115"/>
      <c r="N89" s="115">
        <v>-5366</v>
      </c>
    </row>
    <row r="90" spans="1:14" ht="18.2" customHeight="1" x14ac:dyDescent="0.4">
      <c r="A90" s="113" t="s">
        <v>211</v>
      </c>
      <c r="B90" s="113"/>
      <c r="C90" s="114"/>
      <c r="D90" s="114"/>
      <c r="E90" s="114"/>
      <c r="F90" s="123"/>
      <c r="G90" s="115"/>
      <c r="H90" s="24">
        <v>-3242</v>
      </c>
      <c r="I90" s="115"/>
      <c r="J90" s="118">
        <v>-24996</v>
      </c>
      <c r="K90" s="115"/>
      <c r="L90" s="24">
        <v>-3242</v>
      </c>
      <c r="M90" s="115"/>
      <c r="N90" s="118">
        <v>-24995</v>
      </c>
    </row>
    <row r="91" spans="1:14" ht="5.0999999999999996" customHeight="1" x14ac:dyDescent="0.2">
      <c r="A91" s="113"/>
      <c r="B91" s="113"/>
      <c r="C91" s="114"/>
      <c r="D91" s="114"/>
      <c r="E91" s="114"/>
      <c r="F91" s="104"/>
      <c r="G91" s="115"/>
      <c r="H91" s="119"/>
      <c r="I91" s="115"/>
      <c r="J91" s="115"/>
      <c r="K91" s="115"/>
      <c r="L91" s="119"/>
      <c r="M91" s="115"/>
      <c r="N91" s="115"/>
    </row>
    <row r="92" spans="1:14" ht="18.2" customHeight="1" x14ac:dyDescent="0.2">
      <c r="A92" s="120" t="s">
        <v>212</v>
      </c>
      <c r="B92" s="113"/>
      <c r="C92" s="114"/>
      <c r="D92" s="114"/>
      <c r="E92" s="114"/>
      <c r="F92" s="104"/>
      <c r="G92" s="115"/>
      <c r="H92" s="24">
        <f>SUM(H76:H90)</f>
        <v>-126935</v>
      </c>
      <c r="I92" s="115"/>
      <c r="J92" s="118">
        <f>SUM(J77:J90)</f>
        <v>396489</v>
      </c>
      <c r="K92" s="115"/>
      <c r="L92" s="24">
        <f>SUM(L76:L90)</f>
        <v>70632</v>
      </c>
      <c r="M92" s="115"/>
      <c r="N92" s="118">
        <f>SUM(N76:N90)</f>
        <v>556322</v>
      </c>
    </row>
    <row r="93" spans="1:14" ht="9.9499999999999993" customHeight="1" x14ac:dyDescent="0.2">
      <c r="A93" s="113"/>
      <c r="B93" s="113"/>
      <c r="C93" s="114"/>
      <c r="D93" s="114"/>
      <c r="E93" s="114"/>
      <c r="F93" s="104"/>
      <c r="G93" s="115"/>
      <c r="H93" s="119"/>
      <c r="I93" s="115"/>
      <c r="J93" s="115"/>
      <c r="K93" s="115"/>
      <c r="L93" s="119"/>
      <c r="M93" s="115"/>
      <c r="N93" s="115"/>
    </row>
    <row r="94" spans="1:14" ht="18.2" customHeight="1" x14ac:dyDescent="0.2">
      <c r="A94" s="120" t="s">
        <v>213</v>
      </c>
      <c r="B94" s="120"/>
      <c r="C94" s="114"/>
      <c r="D94" s="114"/>
      <c r="E94" s="114"/>
      <c r="F94" s="104"/>
      <c r="G94" s="115"/>
      <c r="H94" s="22">
        <f>H43+H72+H92</f>
        <v>48621</v>
      </c>
      <c r="I94" s="115"/>
      <c r="J94" s="115">
        <f>SUM(J43,J72,J92)</f>
        <v>-15264</v>
      </c>
      <c r="K94" s="115"/>
      <c r="L94" s="22">
        <f>L43+L72+L92</f>
        <v>12038</v>
      </c>
      <c r="M94" s="115"/>
      <c r="N94" s="115">
        <f>N43+N72+N92</f>
        <v>-3828</v>
      </c>
    </row>
    <row r="95" spans="1:14" ht="18.2" customHeight="1" x14ac:dyDescent="0.4">
      <c r="A95" s="113" t="s">
        <v>214</v>
      </c>
      <c r="B95" s="124"/>
      <c r="C95" s="114"/>
      <c r="D95" s="114"/>
      <c r="E95" s="114"/>
      <c r="F95" s="104"/>
      <c r="G95" s="115"/>
      <c r="H95" s="24">
        <v>34782</v>
      </c>
      <c r="I95" s="115"/>
      <c r="J95" s="118">
        <v>62560</v>
      </c>
      <c r="K95" s="115"/>
      <c r="L95" s="24">
        <v>21410</v>
      </c>
      <c r="M95" s="115"/>
      <c r="N95" s="118">
        <v>15173</v>
      </c>
    </row>
    <row r="96" spans="1:14" ht="5.0999999999999996" customHeight="1" x14ac:dyDescent="0.2">
      <c r="A96" s="114"/>
      <c r="B96" s="114"/>
      <c r="C96" s="114"/>
      <c r="D96" s="114"/>
      <c r="E96" s="114"/>
      <c r="F96" s="104"/>
      <c r="G96" s="115"/>
      <c r="H96" s="119"/>
      <c r="I96" s="115"/>
      <c r="J96" s="115"/>
      <c r="K96" s="115"/>
      <c r="L96" s="119"/>
      <c r="M96" s="115"/>
      <c r="N96" s="115"/>
    </row>
    <row r="97" spans="1:14" ht="18.2" customHeight="1" x14ac:dyDescent="0.2">
      <c r="A97" s="120" t="s">
        <v>215</v>
      </c>
      <c r="B97" s="120"/>
      <c r="C97" s="122"/>
      <c r="D97" s="122"/>
      <c r="E97" s="114"/>
      <c r="F97" s="104"/>
      <c r="G97" s="115"/>
      <c r="H97" s="125">
        <f>SUM(H94:H96)</f>
        <v>83403</v>
      </c>
      <c r="I97" s="115"/>
      <c r="J97" s="126">
        <f>SUM(J94:J96)</f>
        <v>47296</v>
      </c>
      <c r="K97" s="115"/>
      <c r="L97" s="125">
        <f>SUM(L94:L96)</f>
        <v>33448</v>
      </c>
      <c r="M97" s="115"/>
      <c r="N97" s="126">
        <f>SUM(N94:N96)</f>
        <v>11345</v>
      </c>
    </row>
    <row r="98" spans="1:14" s="160" customFormat="1" ht="6" customHeight="1" x14ac:dyDescent="0.2">
      <c r="A98" s="162"/>
      <c r="B98" s="162"/>
      <c r="C98" s="163"/>
      <c r="D98" s="163"/>
      <c r="E98" s="164"/>
      <c r="F98" s="165"/>
      <c r="G98" s="166"/>
      <c r="H98" s="167"/>
      <c r="I98" s="166"/>
      <c r="J98" s="167"/>
      <c r="K98" s="166"/>
      <c r="L98" s="167"/>
      <c r="M98" s="166"/>
      <c r="N98" s="167"/>
    </row>
    <row r="99" spans="1:14" ht="21.95" customHeight="1" x14ac:dyDescent="0.2">
      <c r="A99" s="128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28"/>
      <c r="C99" s="128"/>
      <c r="D99" s="128"/>
      <c r="E99" s="128"/>
      <c r="F99" s="61"/>
      <c r="G99" s="61"/>
      <c r="H99" s="129"/>
      <c r="I99" s="26"/>
      <c r="J99" s="26"/>
      <c r="K99" s="26"/>
      <c r="L99" s="75"/>
      <c r="M99" s="26"/>
      <c r="N99" s="26"/>
    </row>
    <row r="100" spans="1:14" ht="21.75" customHeight="1" x14ac:dyDescent="0.2">
      <c r="A100" s="109" t="s">
        <v>0</v>
      </c>
      <c r="B100" s="109"/>
      <c r="C100" s="109"/>
      <c r="D100" s="109"/>
      <c r="E100" s="109"/>
      <c r="F100" s="30"/>
      <c r="G100" s="30"/>
      <c r="H100" s="100"/>
      <c r="I100" s="25"/>
      <c r="J100" s="25"/>
      <c r="K100" s="25"/>
      <c r="L100" s="84"/>
      <c r="M100" s="25"/>
      <c r="N100" s="25"/>
    </row>
    <row r="101" spans="1:14" ht="21.75" customHeight="1" x14ac:dyDescent="0.2">
      <c r="A101" s="109" t="s">
        <v>216</v>
      </c>
      <c r="B101" s="109"/>
      <c r="C101" s="109"/>
      <c r="D101" s="109"/>
      <c r="E101" s="109"/>
      <c r="F101" s="30"/>
      <c r="G101" s="30"/>
      <c r="H101" s="100"/>
      <c r="I101" s="25"/>
      <c r="J101" s="25"/>
      <c r="K101" s="25"/>
      <c r="L101" s="84"/>
      <c r="M101" s="25"/>
      <c r="N101" s="25"/>
    </row>
    <row r="102" spans="1:14" ht="21.75" customHeight="1" x14ac:dyDescent="0.2">
      <c r="A102" s="112" t="str">
        <f>+A3</f>
        <v>สำหรับงวดเก้าเดือนสิ้นสุดวันที่ 30 กันยายน พ.ศ. 2564</v>
      </c>
      <c r="B102" s="112"/>
      <c r="C102" s="112"/>
      <c r="D102" s="112"/>
      <c r="E102" s="112"/>
      <c r="F102" s="50"/>
      <c r="G102" s="50"/>
      <c r="H102" s="101"/>
      <c r="I102" s="49"/>
      <c r="J102" s="49"/>
      <c r="K102" s="49"/>
      <c r="L102" s="88"/>
      <c r="M102" s="49"/>
      <c r="N102" s="49"/>
    </row>
    <row r="103" spans="1:14" ht="21.75" customHeight="1" x14ac:dyDescent="0.2">
      <c r="A103" s="109"/>
      <c r="B103" s="109"/>
      <c r="C103" s="109"/>
      <c r="D103" s="109"/>
      <c r="E103" s="109"/>
      <c r="F103" s="30"/>
      <c r="G103" s="30"/>
      <c r="H103" s="100"/>
      <c r="I103" s="25"/>
      <c r="J103" s="25"/>
      <c r="K103" s="25"/>
      <c r="L103" s="84"/>
      <c r="M103" s="25"/>
      <c r="N103" s="25"/>
    </row>
    <row r="104" spans="1:14" ht="21.75" customHeight="1" x14ac:dyDescent="0.2">
      <c r="A104" s="109"/>
      <c r="B104" s="109"/>
      <c r="C104" s="109"/>
      <c r="D104" s="109"/>
      <c r="E104" s="109"/>
      <c r="F104" s="30"/>
      <c r="G104" s="30"/>
      <c r="H104" s="176" t="s">
        <v>3</v>
      </c>
      <c r="I104" s="171"/>
      <c r="J104" s="171"/>
      <c r="K104" s="94"/>
      <c r="L104" s="176" t="s">
        <v>4</v>
      </c>
      <c r="M104" s="171"/>
      <c r="N104" s="171"/>
    </row>
    <row r="105" spans="1:14" ht="21.75" customHeight="1" x14ac:dyDescent="0.2">
      <c r="A105" s="109"/>
      <c r="B105" s="109"/>
      <c r="C105" s="109"/>
      <c r="D105" s="109"/>
      <c r="E105" s="109"/>
      <c r="F105" s="30"/>
      <c r="G105" s="30"/>
      <c r="H105" s="177" t="s">
        <v>5</v>
      </c>
      <c r="I105" s="169"/>
      <c r="J105" s="169"/>
      <c r="K105" s="25"/>
      <c r="L105" s="177" t="s">
        <v>5</v>
      </c>
      <c r="M105" s="169"/>
      <c r="N105" s="169"/>
    </row>
    <row r="106" spans="1:14" ht="21.75" customHeight="1" x14ac:dyDescent="0.2">
      <c r="A106" s="109"/>
      <c r="B106" s="109"/>
      <c r="C106" s="109"/>
      <c r="D106" s="109"/>
      <c r="E106" s="109"/>
      <c r="F106" s="30"/>
      <c r="G106" s="30"/>
      <c r="H106" s="100" t="s">
        <v>9</v>
      </c>
      <c r="I106" s="25"/>
      <c r="J106" s="25" t="s">
        <v>10</v>
      </c>
      <c r="K106" s="25"/>
      <c r="L106" s="84" t="s">
        <v>9</v>
      </c>
      <c r="M106" s="25"/>
      <c r="N106" s="25" t="s">
        <v>10</v>
      </c>
    </row>
    <row r="107" spans="1:14" ht="21.75" customHeight="1" x14ac:dyDescent="0.2">
      <c r="A107" s="109"/>
      <c r="B107" s="109"/>
      <c r="C107" s="109"/>
      <c r="D107" s="109"/>
      <c r="E107" s="109"/>
      <c r="F107" s="102" t="s">
        <v>11</v>
      </c>
      <c r="G107" s="30"/>
      <c r="H107" s="101" t="s">
        <v>12</v>
      </c>
      <c r="I107" s="25"/>
      <c r="J107" s="49" t="s">
        <v>12</v>
      </c>
      <c r="K107" s="25"/>
      <c r="L107" s="88" t="s">
        <v>12</v>
      </c>
      <c r="M107" s="25"/>
      <c r="N107" s="49" t="s">
        <v>12</v>
      </c>
    </row>
    <row r="108" spans="1:14" ht="21.75" customHeight="1" x14ac:dyDescent="0.2">
      <c r="A108" s="106"/>
      <c r="B108" s="106"/>
      <c r="C108" s="106"/>
      <c r="D108" s="106"/>
      <c r="E108" s="106"/>
      <c r="F108" s="104"/>
      <c r="G108" s="32"/>
      <c r="H108" s="130"/>
      <c r="I108" s="23"/>
      <c r="J108" s="131"/>
      <c r="K108" s="23"/>
      <c r="L108" s="132"/>
      <c r="M108" s="131"/>
      <c r="N108" s="131"/>
    </row>
    <row r="109" spans="1:14" ht="21.75" customHeight="1" x14ac:dyDescent="0.2">
      <c r="A109" s="120" t="s">
        <v>217</v>
      </c>
      <c r="B109" s="120"/>
      <c r="C109" s="114"/>
      <c r="D109" s="114"/>
      <c r="E109" s="114"/>
      <c r="F109" s="32"/>
      <c r="G109" s="115"/>
      <c r="H109" s="22"/>
      <c r="I109" s="115"/>
      <c r="J109" s="115"/>
      <c r="K109" s="115"/>
      <c r="L109" s="22"/>
      <c r="M109" s="115"/>
      <c r="N109" s="115"/>
    </row>
    <row r="110" spans="1:14" ht="6" customHeight="1" x14ac:dyDescent="0.2">
      <c r="A110" s="114"/>
      <c r="B110" s="114"/>
      <c r="C110" s="114"/>
      <c r="D110" s="114"/>
      <c r="E110" s="114"/>
      <c r="F110" s="32"/>
      <c r="G110" s="115"/>
      <c r="H110" s="22"/>
      <c r="I110" s="115"/>
      <c r="J110" s="115"/>
      <c r="K110" s="115"/>
      <c r="L110" s="22"/>
      <c r="M110" s="115"/>
      <c r="N110" s="115"/>
    </row>
    <row r="111" spans="1:14" ht="21.75" customHeight="1" x14ac:dyDescent="0.2">
      <c r="A111" s="106" t="s">
        <v>218</v>
      </c>
      <c r="B111" s="106"/>
      <c r="C111" s="106"/>
      <c r="D111" s="106"/>
      <c r="E111" s="106"/>
      <c r="F111" s="104"/>
      <c r="G111" s="115"/>
      <c r="H111" s="22">
        <v>7.49</v>
      </c>
      <c r="I111" s="115"/>
      <c r="J111" s="115">
        <v>7</v>
      </c>
      <c r="K111" s="115"/>
      <c r="L111" s="22">
        <v>0</v>
      </c>
      <c r="M111" s="115"/>
      <c r="N111" s="115">
        <v>0</v>
      </c>
    </row>
    <row r="112" spans="1:14" ht="21.75" customHeight="1" x14ac:dyDescent="0.2">
      <c r="A112" s="106" t="s">
        <v>219</v>
      </c>
      <c r="B112" s="106"/>
      <c r="C112" s="106"/>
      <c r="D112" s="106"/>
      <c r="E112" s="106"/>
      <c r="F112" s="104"/>
      <c r="G112" s="115"/>
      <c r="H112" s="22"/>
      <c r="I112" s="115"/>
      <c r="J112" s="115"/>
      <c r="K112" s="115"/>
      <c r="L112" s="22"/>
      <c r="M112" s="115"/>
      <c r="N112" s="115"/>
    </row>
    <row r="113" spans="1:14" ht="21.75" customHeight="1" x14ac:dyDescent="0.2">
      <c r="A113" s="106" t="s">
        <v>220</v>
      </c>
      <c r="B113" s="106"/>
      <c r="C113" s="106"/>
      <c r="D113" s="106"/>
      <c r="E113" s="106"/>
      <c r="F113" s="104">
        <v>11</v>
      </c>
      <c r="G113" s="115"/>
      <c r="H113" s="22">
        <v>521420</v>
      </c>
      <c r="I113" s="115"/>
      <c r="J113" s="115">
        <v>0</v>
      </c>
      <c r="K113" s="115"/>
      <c r="L113" s="22">
        <v>0</v>
      </c>
      <c r="M113" s="115"/>
      <c r="N113" s="115">
        <v>0</v>
      </c>
    </row>
    <row r="114" spans="1:14" ht="21.75" customHeight="1" x14ac:dyDescent="0.2">
      <c r="A114" s="135" t="s">
        <v>229</v>
      </c>
      <c r="B114" s="106"/>
      <c r="C114" s="106"/>
      <c r="D114" s="106"/>
      <c r="E114" s="106"/>
      <c r="F114" s="104"/>
      <c r="G114" s="115"/>
      <c r="H114" s="27"/>
      <c r="I114" s="115"/>
      <c r="J114" s="115"/>
      <c r="K114" s="115"/>
      <c r="L114" s="27"/>
      <c r="M114" s="115"/>
      <c r="N114" s="115"/>
    </row>
    <row r="115" spans="1:14" ht="21.75" customHeight="1" x14ac:dyDescent="0.2">
      <c r="A115" s="106" t="s">
        <v>220</v>
      </c>
      <c r="B115" s="106"/>
      <c r="C115" s="106"/>
      <c r="D115" s="106"/>
      <c r="E115" s="106"/>
      <c r="F115" s="104">
        <v>11</v>
      </c>
      <c r="G115" s="115"/>
      <c r="H115" s="27">
        <v>295536</v>
      </c>
      <c r="I115" s="115"/>
      <c r="J115" s="115">
        <v>0</v>
      </c>
      <c r="K115" s="115"/>
      <c r="L115" s="27">
        <v>0</v>
      </c>
      <c r="M115" s="115"/>
      <c r="N115" s="115">
        <v>0</v>
      </c>
    </row>
    <row r="116" spans="1:14" ht="21.75" customHeight="1" x14ac:dyDescent="0.2">
      <c r="A116" s="106" t="s">
        <v>221</v>
      </c>
      <c r="B116" s="106"/>
      <c r="C116" s="106"/>
      <c r="D116" s="106"/>
      <c r="E116" s="106"/>
      <c r="F116" s="104"/>
      <c r="G116" s="115"/>
      <c r="H116" s="22"/>
      <c r="I116" s="115"/>
      <c r="J116" s="115"/>
      <c r="K116" s="115"/>
      <c r="L116" s="22"/>
      <c r="M116" s="115"/>
      <c r="N116" s="115"/>
    </row>
    <row r="117" spans="1:14" ht="21.75" customHeight="1" x14ac:dyDescent="0.2">
      <c r="A117" s="106" t="s">
        <v>222</v>
      </c>
      <c r="B117" s="106"/>
      <c r="C117" s="106"/>
      <c r="D117" s="106"/>
      <c r="E117" s="106"/>
      <c r="F117" s="104"/>
      <c r="G117" s="115"/>
      <c r="H117" s="22">
        <v>0</v>
      </c>
      <c r="I117" s="115"/>
      <c r="J117" s="115">
        <v>529</v>
      </c>
      <c r="K117" s="115"/>
      <c r="L117" s="22">
        <v>0</v>
      </c>
      <c r="M117" s="115"/>
      <c r="N117" s="115">
        <v>0</v>
      </c>
    </row>
    <row r="118" spans="1:14" ht="21.75" customHeight="1" x14ac:dyDescent="0.2">
      <c r="A118" s="106" t="s">
        <v>223</v>
      </c>
      <c r="B118" s="106"/>
      <c r="C118" s="106"/>
      <c r="D118" s="106"/>
      <c r="E118" s="106"/>
      <c r="F118" s="104"/>
      <c r="G118" s="115"/>
      <c r="H118" s="22">
        <v>0</v>
      </c>
      <c r="I118" s="115"/>
      <c r="J118" s="115">
        <v>44353</v>
      </c>
      <c r="K118" s="115"/>
      <c r="L118" s="22">
        <v>0</v>
      </c>
      <c r="M118" s="115"/>
      <c r="N118" s="115">
        <v>0</v>
      </c>
    </row>
    <row r="119" spans="1:14" ht="21.75" customHeight="1" x14ac:dyDescent="0.2">
      <c r="A119" s="135" t="s">
        <v>219</v>
      </c>
      <c r="B119" s="106"/>
      <c r="C119" s="106"/>
      <c r="D119" s="106"/>
      <c r="E119" s="106"/>
      <c r="F119" s="104"/>
      <c r="G119" s="115"/>
      <c r="H119" s="22"/>
      <c r="I119" s="115"/>
      <c r="J119" s="115"/>
      <c r="K119" s="115"/>
      <c r="L119" s="22"/>
      <c r="M119" s="115"/>
      <c r="N119" s="115"/>
    </row>
    <row r="120" spans="1:14" ht="21.75" customHeight="1" x14ac:dyDescent="0.2">
      <c r="A120" s="106" t="s">
        <v>224</v>
      </c>
      <c r="B120" s="106"/>
      <c r="C120" s="106"/>
      <c r="D120" s="106"/>
      <c r="E120" s="106"/>
      <c r="F120" s="104"/>
      <c r="G120" s="115"/>
      <c r="H120" s="22">
        <v>100291.548</v>
      </c>
      <c r="I120" s="115"/>
      <c r="J120" s="115">
        <v>0</v>
      </c>
      <c r="K120" s="115"/>
      <c r="L120" s="22">
        <v>0</v>
      </c>
      <c r="M120" s="115"/>
      <c r="N120" s="115">
        <v>0</v>
      </c>
    </row>
    <row r="121" spans="1:14" ht="21.75" customHeight="1" x14ac:dyDescent="0.2">
      <c r="A121" s="54" t="s">
        <v>225</v>
      </c>
      <c r="B121" s="54"/>
      <c r="C121" s="54"/>
      <c r="D121" s="106"/>
      <c r="E121" s="106"/>
      <c r="F121" s="104"/>
      <c r="G121" s="115"/>
      <c r="H121" s="22"/>
      <c r="I121" s="115"/>
      <c r="J121" s="115"/>
      <c r="K121" s="115"/>
      <c r="L121" s="22"/>
      <c r="M121" s="115"/>
      <c r="N121" s="115"/>
    </row>
    <row r="122" spans="1:14" ht="21.75" customHeight="1" x14ac:dyDescent="0.2">
      <c r="A122" s="54" t="s">
        <v>226</v>
      </c>
      <c r="B122" s="54"/>
      <c r="C122" s="54"/>
      <c r="D122" s="106"/>
      <c r="E122" s="106"/>
      <c r="F122" s="104"/>
      <c r="G122" s="115"/>
      <c r="H122" s="22">
        <v>0</v>
      </c>
      <c r="I122" s="115"/>
      <c r="J122" s="115">
        <v>9900</v>
      </c>
      <c r="K122" s="115"/>
      <c r="L122" s="22">
        <v>0</v>
      </c>
      <c r="M122" s="115"/>
      <c r="N122" s="115">
        <v>9900</v>
      </c>
    </row>
    <row r="123" spans="1:14" ht="21.75" customHeight="1" x14ac:dyDescent="0.2">
      <c r="A123" s="106" t="s">
        <v>227</v>
      </c>
      <c r="B123" s="106"/>
      <c r="C123" s="106"/>
      <c r="D123" s="106"/>
      <c r="E123" s="106"/>
      <c r="F123" s="104"/>
      <c r="G123" s="115"/>
      <c r="H123" s="22">
        <v>28570.595000000001</v>
      </c>
      <c r="I123" s="115"/>
      <c r="J123" s="115">
        <v>0</v>
      </c>
      <c r="K123" s="115"/>
      <c r="L123" s="22">
        <v>28570.595000000001</v>
      </c>
      <c r="M123" s="115"/>
      <c r="N123" s="115">
        <v>0</v>
      </c>
    </row>
    <row r="124" spans="1:14" ht="21.75" customHeight="1" x14ac:dyDescent="0.2">
      <c r="A124" s="106" t="s">
        <v>228</v>
      </c>
      <c r="B124" s="106"/>
      <c r="C124" s="106"/>
      <c r="D124" s="106"/>
      <c r="E124" s="106"/>
      <c r="F124" s="32"/>
      <c r="G124" s="32"/>
      <c r="H124" s="22">
        <v>24.196999999999999</v>
      </c>
      <c r="I124" s="23"/>
      <c r="J124" s="23">
        <v>26</v>
      </c>
      <c r="K124" s="23"/>
      <c r="L124" s="22">
        <v>24</v>
      </c>
      <c r="M124" s="23"/>
      <c r="N124" s="23">
        <v>26</v>
      </c>
    </row>
    <row r="125" spans="1:14" ht="21.75" customHeight="1" x14ac:dyDescent="0.35">
      <c r="A125" s="133"/>
      <c r="B125" s="133"/>
      <c r="C125" s="133"/>
      <c r="D125" s="133"/>
      <c r="E125" s="133"/>
      <c r="F125" s="127"/>
      <c r="G125" s="127"/>
      <c r="H125" s="127"/>
      <c r="I125" s="127"/>
      <c r="J125" s="127"/>
      <c r="K125" s="127"/>
      <c r="L125" s="127"/>
      <c r="M125" s="127"/>
      <c r="N125" s="127"/>
    </row>
    <row r="126" spans="1:14" s="152" customFormat="1" ht="21.75" customHeight="1" x14ac:dyDescent="0.35">
      <c r="A126" s="133"/>
      <c r="B126" s="133"/>
      <c r="C126" s="133"/>
      <c r="D126" s="133"/>
      <c r="E126" s="133"/>
      <c r="F126" s="127"/>
      <c r="G126" s="127"/>
      <c r="H126" s="127"/>
      <c r="I126" s="127"/>
      <c r="J126" s="127"/>
      <c r="K126" s="127"/>
      <c r="L126" s="127"/>
      <c r="M126" s="127"/>
      <c r="N126" s="127"/>
    </row>
    <row r="127" spans="1:14" ht="21.75" customHeight="1" x14ac:dyDescent="0.2">
      <c r="A127" s="54"/>
      <c r="B127" s="54"/>
      <c r="C127" s="54"/>
      <c r="D127" s="54"/>
      <c r="E127" s="54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ht="21.75" customHeight="1" x14ac:dyDescent="0.2">
      <c r="A128" s="54"/>
      <c r="B128" s="54"/>
      <c r="C128" s="54"/>
      <c r="D128" s="54"/>
      <c r="E128" s="54"/>
      <c r="F128" s="15"/>
      <c r="G128" s="15"/>
      <c r="H128" s="134"/>
      <c r="I128" s="23"/>
      <c r="J128" s="68"/>
      <c r="K128" s="23"/>
      <c r="L128" s="68"/>
      <c r="M128" s="23"/>
      <c r="N128" s="68"/>
    </row>
    <row r="129" spans="1:14" ht="21.75" customHeight="1" x14ac:dyDescent="0.2">
      <c r="A129" s="54"/>
      <c r="B129" s="54"/>
      <c r="C129" s="54"/>
      <c r="D129" s="54"/>
      <c r="E129" s="54"/>
      <c r="F129" s="15"/>
      <c r="G129" s="15"/>
      <c r="H129" s="134"/>
      <c r="I129" s="23"/>
      <c r="J129" s="68"/>
      <c r="K129" s="23"/>
      <c r="L129" s="68"/>
      <c r="M129" s="23"/>
      <c r="N129" s="68"/>
    </row>
    <row r="130" spans="1:14" ht="21.75" customHeight="1" x14ac:dyDescent="0.2">
      <c r="A130" s="54"/>
      <c r="B130" s="54"/>
      <c r="C130" s="54"/>
      <c r="D130" s="54"/>
      <c r="E130" s="54"/>
      <c r="F130" s="15"/>
      <c r="G130" s="15"/>
      <c r="H130" s="134"/>
      <c r="I130" s="23"/>
      <c r="J130" s="68"/>
      <c r="K130" s="23"/>
      <c r="L130" s="68"/>
      <c r="M130" s="23"/>
      <c r="N130" s="68"/>
    </row>
    <row r="131" spans="1:14" ht="21.75" customHeight="1" x14ac:dyDescent="0.2">
      <c r="A131" s="54"/>
      <c r="B131" s="54"/>
      <c r="C131" s="54"/>
      <c r="D131" s="54"/>
      <c r="E131" s="54"/>
      <c r="F131" s="15"/>
      <c r="G131" s="15"/>
      <c r="H131" s="134"/>
      <c r="I131" s="23"/>
      <c r="J131" s="68"/>
      <c r="K131" s="23"/>
      <c r="L131" s="68"/>
      <c r="M131" s="23"/>
      <c r="N131" s="68"/>
    </row>
    <row r="132" spans="1:14" ht="21.75" customHeight="1" x14ac:dyDescent="0.2">
      <c r="A132" s="54"/>
      <c r="B132" s="54"/>
      <c r="C132" s="54"/>
      <c r="D132" s="54"/>
      <c r="E132" s="54"/>
      <c r="F132" s="15"/>
      <c r="G132" s="15"/>
      <c r="H132" s="134"/>
      <c r="I132" s="23"/>
      <c r="J132" s="68"/>
      <c r="K132" s="23"/>
      <c r="L132" s="68"/>
      <c r="M132" s="23"/>
      <c r="N132" s="68"/>
    </row>
    <row r="133" spans="1:14" ht="21.75" customHeight="1" x14ac:dyDescent="0.2">
      <c r="A133" s="54"/>
      <c r="B133" s="54"/>
      <c r="C133" s="54"/>
      <c r="D133" s="54"/>
      <c r="E133" s="54"/>
      <c r="F133" s="15"/>
      <c r="G133" s="15"/>
      <c r="H133" s="134"/>
      <c r="I133" s="23"/>
      <c r="J133" s="68"/>
      <c r="K133" s="23"/>
      <c r="L133" s="68"/>
      <c r="M133" s="23"/>
      <c r="N133" s="68"/>
    </row>
    <row r="134" spans="1:14" ht="21.75" customHeight="1" x14ac:dyDescent="0.2">
      <c r="A134" s="54"/>
      <c r="B134" s="54"/>
      <c r="C134" s="54"/>
      <c r="D134" s="54"/>
      <c r="E134" s="54"/>
      <c r="F134" s="15"/>
      <c r="G134" s="15"/>
      <c r="H134" s="134"/>
      <c r="I134" s="23"/>
      <c r="J134" s="68"/>
      <c r="K134" s="23"/>
      <c r="L134" s="68"/>
      <c r="M134" s="23"/>
      <c r="N134" s="68"/>
    </row>
    <row r="135" spans="1:14" ht="21.75" customHeight="1" x14ac:dyDescent="0.2">
      <c r="A135" s="54"/>
      <c r="B135" s="54"/>
      <c r="C135" s="54"/>
      <c r="D135" s="54"/>
      <c r="E135" s="54"/>
      <c r="F135" s="15"/>
      <c r="G135" s="15"/>
      <c r="H135" s="134"/>
      <c r="I135" s="23"/>
      <c r="J135" s="68"/>
      <c r="K135" s="23"/>
      <c r="L135" s="68"/>
      <c r="M135" s="23"/>
      <c r="N135" s="68"/>
    </row>
    <row r="136" spans="1:14" ht="21.75" customHeight="1" x14ac:dyDescent="0.2">
      <c r="A136" s="54"/>
      <c r="B136" s="54"/>
      <c r="C136" s="54"/>
      <c r="D136" s="54"/>
      <c r="E136" s="54"/>
      <c r="F136" s="15"/>
      <c r="G136" s="15"/>
      <c r="H136" s="134"/>
      <c r="I136" s="23"/>
      <c r="J136" s="68"/>
      <c r="K136" s="23"/>
      <c r="L136" s="68"/>
      <c r="M136" s="23"/>
      <c r="N136" s="68"/>
    </row>
    <row r="137" spans="1:14" ht="21.75" customHeight="1" x14ac:dyDescent="0.2">
      <c r="A137" s="54"/>
      <c r="B137" s="54"/>
      <c r="C137" s="54"/>
      <c r="D137" s="54"/>
      <c r="E137" s="54"/>
      <c r="F137" s="15"/>
      <c r="G137" s="15"/>
      <c r="H137" s="134"/>
      <c r="I137" s="23"/>
      <c r="J137" s="68"/>
      <c r="K137" s="23"/>
      <c r="L137" s="68"/>
      <c r="M137" s="23"/>
      <c r="N137" s="68"/>
    </row>
    <row r="138" spans="1:14" ht="21.75" customHeight="1" x14ac:dyDescent="0.2">
      <c r="A138" s="54"/>
      <c r="B138" s="54"/>
      <c r="C138" s="54"/>
      <c r="D138" s="54"/>
      <c r="E138" s="54"/>
      <c r="F138" s="15"/>
      <c r="G138" s="15"/>
      <c r="H138" s="134"/>
      <c r="I138" s="23"/>
      <c r="J138" s="68"/>
      <c r="K138" s="23"/>
      <c r="L138" s="68"/>
      <c r="M138" s="23"/>
      <c r="N138" s="68"/>
    </row>
    <row r="139" spans="1:14" ht="21.75" customHeight="1" x14ac:dyDescent="0.2">
      <c r="A139" s="54"/>
      <c r="B139" s="54"/>
      <c r="C139" s="54"/>
      <c r="D139" s="54"/>
      <c r="E139" s="54"/>
      <c r="F139" s="15"/>
      <c r="G139" s="15"/>
      <c r="H139" s="134"/>
      <c r="I139" s="23"/>
      <c r="J139" s="68"/>
      <c r="K139" s="23"/>
      <c r="L139" s="68"/>
      <c r="M139" s="23"/>
      <c r="N139" s="68"/>
    </row>
    <row r="140" spans="1:14" s="154" customFormat="1" ht="10.5" customHeight="1" x14ac:dyDescent="0.2">
      <c r="A140" s="54"/>
      <c r="B140" s="54"/>
      <c r="C140" s="54"/>
      <c r="D140" s="54"/>
      <c r="E140" s="54"/>
      <c r="F140" s="15"/>
      <c r="G140" s="15"/>
      <c r="H140" s="134"/>
      <c r="I140" s="23"/>
      <c r="J140" s="68"/>
      <c r="K140" s="23"/>
      <c r="L140" s="68"/>
      <c r="M140" s="23"/>
      <c r="N140" s="68"/>
    </row>
    <row r="141" spans="1:14" ht="21.95" customHeight="1" x14ac:dyDescent="0.2">
      <c r="A141" s="60" t="s">
        <v>44</v>
      </c>
      <c r="B141" s="60"/>
      <c r="C141" s="60"/>
      <c r="D141" s="60"/>
      <c r="E141" s="60"/>
      <c r="F141" s="37"/>
      <c r="G141" s="37"/>
      <c r="H141" s="129"/>
      <c r="I141" s="26"/>
      <c r="J141" s="75"/>
      <c r="K141" s="26"/>
      <c r="L141" s="75"/>
      <c r="M141" s="26"/>
      <c r="N141" s="75"/>
    </row>
  </sheetData>
  <mergeCells count="19">
    <mergeCell ref="H105:J105"/>
    <mergeCell ref="L105:N105"/>
    <mergeCell ref="A10:E10"/>
    <mergeCell ref="A11:E11"/>
    <mergeCell ref="B18:E18"/>
    <mergeCell ref="B22:E22"/>
    <mergeCell ref="A29:E29"/>
    <mergeCell ref="A47:N47"/>
    <mergeCell ref="L52:N52"/>
    <mergeCell ref="H52:J52"/>
    <mergeCell ref="H53:J53"/>
    <mergeCell ref="L53:N53"/>
    <mergeCell ref="H104:J104"/>
    <mergeCell ref="L104:N104"/>
    <mergeCell ref="H5:J5"/>
    <mergeCell ref="L5:N5"/>
    <mergeCell ref="H6:J6"/>
    <mergeCell ref="L6:N6"/>
    <mergeCell ref="A9:E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2" manualBreakCount="2">
    <brk id="47" max="13" man="1"/>
    <brk id="9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CF 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Chayaporn Srilap</cp:lastModifiedBy>
  <cp:lastPrinted>2021-11-12T07:03:05Z</cp:lastPrinted>
  <dcterms:created xsi:type="dcterms:W3CDTF">2014-05-12T06:50:42Z</dcterms:created>
  <dcterms:modified xsi:type="dcterms:W3CDTF">2021-11-12T07:04:03Z</dcterms:modified>
</cp:coreProperties>
</file>