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อควา คอร์เปอเรชั่น (เดิมชื่อ บมจ. พี พลัส พี)\2021\financial statement\TYPIST\Q3 ' 64\Final_T  -  ส่งตลาด\"/>
    </mc:Choice>
  </mc:AlternateContent>
  <xr:revisionPtr revIDLastSave="0" documentId="13_ncr:1_{E53AE830-5DB6-4A8E-AFC6-C2C2DEFD3ED9}" xr6:coauthVersionLast="47" xr6:coauthVersionMax="47" xr10:uidLastSave="{00000000-0000-0000-0000-000000000000}"/>
  <bookViews>
    <workbookView xWindow="-120" yWindow="-120" windowWidth="19440" windowHeight="15000" tabRatio="862" xr2:uid="{00000000-000D-0000-FFFF-FFFF00000000}"/>
  </bookViews>
  <sheets>
    <sheet name="งบ BS (p.1)" sheetId="39" r:id="rId1"/>
    <sheet name="งบ BS (ต่อ) (p.2-3)" sheetId="57" r:id="rId2"/>
    <sheet name="งบ PL (p.4-5)" sheetId="72" r:id="rId3"/>
    <sheet name="ส่วนของเจ้าของรวม (p.6)" sheetId="42" r:id="rId4"/>
    <sheet name="ส่วนของเจ้าของเฉพาะกิจการ (p.7)" sheetId="45" r:id="rId5"/>
    <sheet name="งบกระแสเงินสด (p.8-10)" sheetId="70" r:id="rId6"/>
  </sheets>
  <externalReferences>
    <externalReference r:id="rId7"/>
  </externalReferences>
  <definedNames>
    <definedName name="\q" localSheetId="1">[1]MOULD!#REF!</definedName>
    <definedName name="\q" localSheetId="2">[1]MOULD!#REF!</definedName>
    <definedName name="\q" localSheetId="5">[1]MOULD!#REF!</definedName>
    <definedName name="\q">[1]MOULD!#REF!</definedName>
    <definedName name="_Fill" localSheetId="1" hidden="1">#REF!</definedName>
    <definedName name="_Fill" localSheetId="2" hidden="1">#REF!</definedName>
    <definedName name="_Fill" localSheetId="5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5" hidden="1">#REF!</definedName>
    <definedName name="_Key1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localSheetId="5" hidden="1">#REF!</definedName>
    <definedName name="_Sort" hidden="1">#REF!</definedName>
    <definedName name="a" localSheetId="1">[1]MOULD!#REF!</definedName>
    <definedName name="a" localSheetId="2">[1]MOULD!#REF!</definedName>
    <definedName name="a" localSheetId="5">[1]MOULD!#REF!</definedName>
    <definedName name="a">[1]MOULD!#REF!</definedName>
    <definedName name="aaa" localSheetId="1">#REF!</definedName>
    <definedName name="aaa" localSheetId="2">#REF!</definedName>
    <definedName name="aaa" localSheetId="5">#REF!</definedName>
    <definedName name="aaa">#REF!</definedName>
    <definedName name="aoi" localSheetId="1">#REF!</definedName>
    <definedName name="aoi" localSheetId="2">#REF!</definedName>
    <definedName name="aoi" localSheetId="5">#REF!</definedName>
    <definedName name="aoi">#REF!</definedName>
    <definedName name="as" localSheetId="2">#REF!</definedName>
    <definedName name="as">#REF!</definedName>
    <definedName name="asset" localSheetId="1">#REF!</definedName>
    <definedName name="asset" localSheetId="2">#REF!</definedName>
    <definedName name="asset" localSheetId="5">#REF!</definedName>
    <definedName name="asset">#REF!</definedName>
    <definedName name="bee" localSheetId="1">#REF!</definedName>
    <definedName name="bee" localSheetId="2">#REF!</definedName>
    <definedName name="bee" localSheetId="5">#REF!</definedName>
    <definedName name="bee">#REF!</definedName>
    <definedName name="BLDGFAC" localSheetId="1">#REF!</definedName>
    <definedName name="BLDGFAC" localSheetId="2">#REF!</definedName>
    <definedName name="BLDGFAC" localSheetId="5">#REF!</definedName>
    <definedName name="BLDGFAC">#REF!</definedName>
    <definedName name="BSsheet" localSheetId="1">#REF!</definedName>
    <definedName name="BSsheet" localSheetId="2">#REF!</definedName>
    <definedName name="BSsheet" localSheetId="5">#REF!</definedName>
    <definedName name="BSsheet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LOSE" localSheetId="1">#REF!</definedName>
    <definedName name="CLOSE" localSheetId="2">#REF!</definedName>
    <definedName name="CLOSE" localSheetId="5">#REF!</definedName>
    <definedName name="CLOSE">#REF!</definedName>
    <definedName name="Cover" localSheetId="1">#REF!</definedName>
    <definedName name="Cover" localSheetId="2">#REF!</definedName>
    <definedName name="Cover" localSheetId="5">#REF!</definedName>
    <definedName name="Cover">#REF!</definedName>
    <definedName name="d" localSheetId="1">#REF!</definedName>
    <definedName name="d" localSheetId="2">#REF!</definedName>
    <definedName name="d" localSheetId="5">#REF!</definedName>
    <definedName name="d">#REF!</definedName>
    <definedName name="DEEPWELL" localSheetId="1">#REF!</definedName>
    <definedName name="DEEPWELL" localSheetId="2">#REF!</definedName>
    <definedName name="DEEPWELL" localSheetId="5">#REF!</definedName>
    <definedName name="DEEPWELL">#REF!</definedName>
    <definedName name="dg" localSheetId="1">#REF!</definedName>
    <definedName name="dg" localSheetId="2">#REF!</definedName>
    <definedName name="dg" localSheetId="5">#REF!</definedName>
    <definedName name="dg">#REF!</definedName>
    <definedName name="dgg" localSheetId="1" hidden="1">#REF!</definedName>
    <definedName name="dgg" localSheetId="2" hidden="1">#REF!</definedName>
    <definedName name="dgg" localSheetId="5" hidden="1">#REF!</definedName>
    <definedName name="dgg" hidden="1">#REF!</definedName>
    <definedName name="DORM" localSheetId="1">#REF!</definedName>
    <definedName name="DORM" localSheetId="2">#REF!</definedName>
    <definedName name="DORM" localSheetId="5">#REF!</definedName>
    <definedName name="DORM">#REF!</definedName>
    <definedName name="e" localSheetId="1">#REF!</definedName>
    <definedName name="e" localSheetId="2">#REF!</definedName>
    <definedName name="e" localSheetId="5">#REF!</definedName>
    <definedName name="e">#REF!</definedName>
    <definedName name="g" localSheetId="1">#REF!</definedName>
    <definedName name="g" localSheetId="2">#REF!</definedName>
    <definedName name="g" localSheetId="5">#REF!</definedName>
    <definedName name="g">#REF!</definedName>
    <definedName name="GROUP1" localSheetId="1">#REF!</definedName>
    <definedName name="GROUP1" localSheetId="2">#REF!</definedName>
    <definedName name="GROUP1" localSheetId="5">#REF!</definedName>
    <definedName name="GROUP1">#REF!</definedName>
    <definedName name="H_Test_เครื่องจักร" localSheetId="1">#REF!</definedName>
    <definedName name="H_Test_เครื่องจักร" localSheetId="2">#REF!</definedName>
    <definedName name="H_Test_เครื่องจักร" localSheetId="5">#REF!</definedName>
    <definedName name="H_Test_เครื่องจักร">#REF!</definedName>
    <definedName name="Ha" localSheetId="2">#REF!</definedName>
    <definedName name="Ha" localSheetId="5">#REF!</definedName>
    <definedName name="Ha">#REF!</definedName>
    <definedName name="ike" localSheetId="1">#REF!</definedName>
    <definedName name="ike" localSheetId="2">#REF!</definedName>
    <definedName name="ike" localSheetId="5">#REF!</definedName>
    <definedName name="ike">#REF!</definedName>
    <definedName name="ing" localSheetId="1">#REF!</definedName>
    <definedName name="ing" localSheetId="2">#REF!</definedName>
    <definedName name="ing" localSheetId="5">#REF!</definedName>
    <definedName name="ing">#REF!</definedName>
    <definedName name="ja" localSheetId="1">#REF!</definedName>
    <definedName name="ja" localSheetId="2">#REF!</definedName>
    <definedName name="ja" localSheetId="5">#REF!</definedName>
    <definedName name="ja">#REF!</definedName>
    <definedName name="jan" localSheetId="1">#REF!</definedName>
    <definedName name="jan" localSheetId="2">#REF!</definedName>
    <definedName name="jan" localSheetId="5">#REF!</definedName>
    <definedName name="jan">#REF!</definedName>
    <definedName name="jar" localSheetId="1">#REF!</definedName>
    <definedName name="jar" localSheetId="2">#REF!</definedName>
    <definedName name="jar" localSheetId="5">#REF!</definedName>
    <definedName name="jar">#REF!</definedName>
    <definedName name="jj" localSheetId="1">#REF!</definedName>
    <definedName name="jj" localSheetId="2">#REF!</definedName>
    <definedName name="jj" localSheetId="5">#REF!</definedName>
    <definedName name="jj">#REF!</definedName>
    <definedName name="k" localSheetId="1">#REF!</definedName>
    <definedName name="k" localSheetId="2">#REF!</definedName>
    <definedName name="k" localSheetId="5">#REF!</definedName>
    <definedName name="k">#REF!</definedName>
    <definedName name="kan" localSheetId="1">#REF!</definedName>
    <definedName name="kan" localSheetId="2">#REF!</definedName>
    <definedName name="kan" localSheetId="5">#REF!</definedName>
    <definedName name="kan">#REF!</definedName>
    <definedName name="kanya" localSheetId="1">#REF!</definedName>
    <definedName name="kanya" localSheetId="2">#REF!</definedName>
    <definedName name="kanya" localSheetId="5">#REF!</definedName>
    <definedName name="kanya">#REF!</definedName>
    <definedName name="kanyapad" localSheetId="1">#REF!</definedName>
    <definedName name="kanyapad" localSheetId="2">#REF!</definedName>
    <definedName name="kanyapad" localSheetId="5">#REF!</definedName>
    <definedName name="kanyapad">#REF!</definedName>
    <definedName name="kd" localSheetId="1">#REF!</definedName>
    <definedName name="kd" localSheetId="2">#REF!</definedName>
    <definedName name="kd" localSheetId="5">#REF!</definedName>
    <definedName name="kd">#REF!</definedName>
    <definedName name="ki" localSheetId="1">#REF!</definedName>
    <definedName name="ki" localSheetId="2">#REF!</definedName>
    <definedName name="ki" localSheetId="5">#REF!</definedName>
    <definedName name="ki">#REF!</definedName>
    <definedName name="kin" localSheetId="1">#REF!</definedName>
    <definedName name="kin" localSheetId="2">#REF!</definedName>
    <definedName name="kin" localSheetId="5">#REF!</definedName>
    <definedName name="kin">#REF!</definedName>
    <definedName name="kkk" localSheetId="1">#REF!</definedName>
    <definedName name="kkk" localSheetId="2">#REF!</definedName>
    <definedName name="kkk" localSheetId="5">#REF!</definedName>
    <definedName name="kkk">#REF!</definedName>
    <definedName name="kkl" localSheetId="1" hidden="1">#REF!</definedName>
    <definedName name="kkl" localSheetId="2" hidden="1">#REF!</definedName>
    <definedName name="kkl" localSheetId="5" hidden="1">#REF!</definedName>
    <definedName name="kkl" hidden="1">#REF!</definedName>
    <definedName name="ksna" localSheetId="1">#REF!</definedName>
    <definedName name="ksna" localSheetId="2">#REF!</definedName>
    <definedName name="ksna" localSheetId="5">#REF!</definedName>
    <definedName name="ksna">#REF!</definedName>
    <definedName name="l" localSheetId="1">#REF!</definedName>
    <definedName name="l" localSheetId="2">#REF!</definedName>
    <definedName name="l" localSheetId="5">#REF!</definedName>
    <definedName name="l">#REF!</definedName>
    <definedName name="ld" localSheetId="1">#REF!</definedName>
    <definedName name="ld" localSheetId="2">#REF!</definedName>
    <definedName name="ld" localSheetId="5">#REF!</definedName>
    <definedName name="ld">#REF!</definedName>
    <definedName name="lk" localSheetId="1" hidden="1">#REF!</definedName>
    <definedName name="lk" localSheetId="2" hidden="1">#REF!</definedName>
    <definedName name="lk" localSheetId="5" hidden="1">#REF!</definedName>
    <definedName name="lk" hidden="1">#REF!</definedName>
    <definedName name="lks" localSheetId="1">#REF!</definedName>
    <definedName name="lks" localSheetId="2">#REF!</definedName>
    <definedName name="lks" localSheetId="5">#REF!</definedName>
    <definedName name="lks">#REF!</definedName>
    <definedName name="lll" localSheetId="1">#REF!</definedName>
    <definedName name="lll" localSheetId="2">#REF!</definedName>
    <definedName name="lll" localSheetId="5">#REF!</definedName>
    <definedName name="lll">#REF!</definedName>
    <definedName name="may" localSheetId="1">#REF!</definedName>
    <definedName name="may" localSheetId="2">#REF!</definedName>
    <definedName name="may" localSheetId="5">#REF!</definedName>
    <definedName name="may">#REF!</definedName>
    <definedName name="nog" localSheetId="1">#REF!</definedName>
    <definedName name="nog" localSheetId="2">#REF!</definedName>
    <definedName name="nog" localSheetId="5">#REF!</definedName>
    <definedName name="nog">#REF!</definedName>
    <definedName name="nom" localSheetId="1">#REF!</definedName>
    <definedName name="nom" localSheetId="2">#REF!</definedName>
    <definedName name="nom" localSheetId="5">#REF!</definedName>
    <definedName name="nom">#REF!</definedName>
    <definedName name="Notes" localSheetId="1">#REF!</definedName>
    <definedName name="Notes" localSheetId="2">#REF!</definedName>
    <definedName name="Notes" localSheetId="5">#REF!</definedName>
    <definedName name="Notes">#REF!</definedName>
    <definedName name="OFFFAC" localSheetId="1">#REF!</definedName>
    <definedName name="OFFFAC" localSheetId="2">#REF!</definedName>
    <definedName name="OFFFAC" localSheetId="5">#REF!</definedName>
    <definedName name="OFFFAC">#REF!</definedName>
    <definedName name="OPEN" localSheetId="1">#REF!</definedName>
    <definedName name="OPEN" localSheetId="2">#REF!</definedName>
    <definedName name="OPEN" localSheetId="5">#REF!</definedName>
    <definedName name="OPEN">#REF!</definedName>
    <definedName name="paya" localSheetId="1">#REF!</definedName>
    <definedName name="paya" localSheetId="2">#REF!</definedName>
    <definedName name="paya" localSheetId="5">#REF!</definedName>
    <definedName name="paya">#REF!</definedName>
    <definedName name="pi" localSheetId="1">#REF!</definedName>
    <definedName name="pi" localSheetId="2">#REF!</definedName>
    <definedName name="pi" localSheetId="5">#REF!</definedName>
    <definedName name="pi">#REF!</definedName>
    <definedName name="ping" localSheetId="1">#REF!</definedName>
    <definedName name="ping" localSheetId="2">#REF!</definedName>
    <definedName name="ping" localSheetId="5">#REF!</definedName>
    <definedName name="ping">#REF!</definedName>
    <definedName name="pk" localSheetId="1">#REF!</definedName>
    <definedName name="pk" localSheetId="2">#REF!</definedName>
    <definedName name="pk" localSheetId="5">#REF!</definedName>
    <definedName name="pk">#REF!</definedName>
    <definedName name="pkk" localSheetId="1">#REF!</definedName>
    <definedName name="pkk" localSheetId="2">#REF!</definedName>
    <definedName name="pkk" localSheetId="5">#REF!</definedName>
    <definedName name="pkk">#REF!</definedName>
    <definedName name="pl" localSheetId="1">#REF!</definedName>
    <definedName name="pl" localSheetId="2">#REF!</definedName>
    <definedName name="pl" localSheetId="5">#REF!</definedName>
    <definedName name="pl">#REF!</definedName>
    <definedName name="ple" localSheetId="1">#REF!</definedName>
    <definedName name="ple" localSheetId="2">#REF!</definedName>
    <definedName name="ple" localSheetId="5">#REF!</definedName>
    <definedName name="ple">#REF!</definedName>
    <definedName name="PLstment" localSheetId="1">#REF!</definedName>
    <definedName name="PLstment" localSheetId="2">#REF!</definedName>
    <definedName name="PLstment" localSheetId="5">#REF!</definedName>
    <definedName name="PLstment">#REF!</definedName>
    <definedName name="_xlnm.Print_Area" localSheetId="0">'งบ BS (p.1)'!$A$1:$P$54</definedName>
    <definedName name="_xlnm.Print_Area" localSheetId="1">'งบ BS (ต่อ) (p.2-3)'!$A$1:$P$108</definedName>
    <definedName name="_xlnm.Print_Area" localSheetId="2">'งบ PL (p.4-5)'!$A$1:$O$121</definedName>
    <definedName name="_xlnm.Print_Area" localSheetId="5">'งบกระแสเงินสด (p.8-10)'!$A$1:$P$160</definedName>
    <definedName name="_xlnm.Print_Area" localSheetId="4">'ส่วนของเจ้าของเฉพาะกิจการ (p.7)'!$A$1:$O$36</definedName>
    <definedName name="_xlnm.Print_Area" localSheetId="3">'ส่วนของเจ้าของรวม (p.6)'!$A$1:$AC$51</definedName>
    <definedName name="_xlnm.Print_Area">#REF!</definedName>
    <definedName name="PRINT_AREA_MI" localSheetId="1">#REF!</definedName>
    <definedName name="PRINT_AREA_MI" localSheetId="2">#REF!</definedName>
    <definedName name="PRINT_AREA_MI" localSheetId="5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 localSheetId="5">#REF!</definedName>
    <definedName name="PRINT_TITLES_MI">#REF!</definedName>
    <definedName name="q" localSheetId="1">#REF!</definedName>
    <definedName name="q" localSheetId="2">#REF!</definedName>
    <definedName name="q" localSheetId="5">#REF!</definedName>
    <definedName name="q">#REF!</definedName>
    <definedName name="qing" localSheetId="1">#REF!</definedName>
    <definedName name="qing" localSheetId="2">#REF!</definedName>
    <definedName name="qing" localSheetId="5">#REF!</definedName>
    <definedName name="qing">#REF!</definedName>
    <definedName name="qqq" localSheetId="2">#REF!</definedName>
    <definedName name="qqq">#REF!</definedName>
    <definedName name="Report" localSheetId="1">#REF!</definedName>
    <definedName name="Report" localSheetId="2">#REF!</definedName>
    <definedName name="Report" localSheetId="5">#REF!</definedName>
    <definedName name="Report">#REF!</definedName>
    <definedName name="s" localSheetId="1">#REF!</definedName>
    <definedName name="s" localSheetId="2">#REF!</definedName>
    <definedName name="s" localSheetId="5">#REF!</definedName>
    <definedName name="s">#REF!</definedName>
    <definedName name="sa" localSheetId="1">#REF!</definedName>
    <definedName name="sa" localSheetId="2">#REF!</definedName>
    <definedName name="sa" localSheetId="5">#REF!</definedName>
    <definedName name="sa">#REF!</definedName>
    <definedName name="sf" localSheetId="1">#REF!</definedName>
    <definedName name="sf" localSheetId="2">#REF!</definedName>
    <definedName name="sf" localSheetId="5">#REF!</definedName>
    <definedName name="sf">#REF!</definedName>
    <definedName name="sff" localSheetId="1">#REF!</definedName>
    <definedName name="sff" localSheetId="2">#REF!</definedName>
    <definedName name="sff" localSheetId="5">#REF!</definedName>
    <definedName name="sff">#REF!</definedName>
    <definedName name="ss" localSheetId="1">#REF!</definedName>
    <definedName name="ss" localSheetId="2">#REF!</definedName>
    <definedName name="ss" localSheetId="5">#REF!</definedName>
    <definedName name="ss">#REF!</definedName>
    <definedName name="ta" localSheetId="1">#REF!</definedName>
    <definedName name="ta" localSheetId="2">#REF!</definedName>
    <definedName name="ta" localSheetId="5">#REF!</definedName>
    <definedName name="ta">#REF!</definedName>
    <definedName name="tae" localSheetId="1">#REF!</definedName>
    <definedName name="tae" localSheetId="2">#REF!</definedName>
    <definedName name="tae" localSheetId="5">#REF!</definedName>
    <definedName name="tae">#REF!</definedName>
    <definedName name="TOILET" localSheetId="1">#REF!</definedName>
    <definedName name="TOILET" localSheetId="2">#REF!</definedName>
    <definedName name="TOILET" localSheetId="5">#REF!</definedName>
    <definedName name="TOILET">#REF!</definedName>
    <definedName name="van" localSheetId="2">#REF!</definedName>
    <definedName name="van" localSheetId="5">#REF!</definedName>
    <definedName name="van">#REF!</definedName>
    <definedName name="vee" localSheetId="1">#REF!</definedName>
    <definedName name="vee" localSheetId="2">#REF!</definedName>
    <definedName name="vee" localSheetId="5">#REF!</definedName>
    <definedName name="vee">#REF!</definedName>
    <definedName name="vy" localSheetId="1">#REF!</definedName>
    <definedName name="vy" localSheetId="2">#REF!</definedName>
    <definedName name="vy" localSheetId="5">#REF!</definedName>
    <definedName name="vy">#REF!</definedName>
    <definedName name="w" localSheetId="1">#REF!</definedName>
    <definedName name="w" localSheetId="2">#REF!</definedName>
    <definedName name="w" localSheetId="5">#REF!</definedName>
    <definedName name="w">#REF!</definedName>
    <definedName name="WATERELEC" localSheetId="1">#REF!</definedName>
    <definedName name="WATERELEC" localSheetId="2">#REF!</definedName>
    <definedName name="WATERELEC" localSheetId="5">#REF!</definedName>
    <definedName name="WATERELEC">#REF!</definedName>
    <definedName name="wfj" localSheetId="1">#REF!</definedName>
    <definedName name="wfj" localSheetId="2">#REF!</definedName>
    <definedName name="wfj" localSheetId="5">#REF!</definedName>
    <definedName name="wfj">#REF!</definedName>
    <definedName name="x" localSheetId="1">#REF!</definedName>
    <definedName name="x" localSheetId="2">#REF!</definedName>
    <definedName name="x" localSheetId="5">#REF!</definedName>
    <definedName name="x">#REF!</definedName>
    <definedName name="YEAR" localSheetId="1">#REF!</definedName>
    <definedName name="YEAR" localSheetId="2">#REF!</definedName>
    <definedName name="YEAR" localSheetId="5">#REF!</definedName>
    <definedName name="YEAR">#REF!</definedName>
    <definedName name="แ" localSheetId="1" hidden="1">#REF!</definedName>
    <definedName name="แ" localSheetId="2" hidden="1">#REF!</definedName>
    <definedName name="แ" localSheetId="5" hidden="1">#REF!</definedName>
    <definedName name="แ" hidden="1">#REF!</definedName>
    <definedName name="ไ" localSheetId="1" hidden="1">#REF!</definedName>
    <definedName name="ไ" localSheetId="2" hidden="1">#REF!</definedName>
    <definedName name="ไ" localSheetId="5" hidden="1">#REF!</definedName>
    <definedName name="ไ" hidden="1">#REF!</definedName>
    <definedName name="ก" localSheetId="1" hidden="1">#REF!</definedName>
    <definedName name="ก" localSheetId="2" hidden="1">#REF!</definedName>
    <definedName name="ก" localSheetId="5" hidden="1">#REF!</definedName>
    <definedName name="ก" hidden="1">#REF!</definedName>
    <definedName name="กา" localSheetId="2">#REF!</definedName>
    <definedName name="กา">#REF!</definedName>
    <definedName name="ข" localSheetId="1">#REF!</definedName>
    <definedName name="ข" localSheetId="2">#REF!</definedName>
    <definedName name="ข" localSheetId="5">#REF!</definedName>
    <definedName name="ข">#REF!</definedName>
    <definedName name="ขข" localSheetId="1">#REF!</definedName>
    <definedName name="ขข" localSheetId="2">#REF!</definedName>
    <definedName name="ขข" localSheetId="5">#REF!</definedName>
    <definedName name="ขข">#REF!</definedName>
    <definedName name="ค" localSheetId="1">#REF!</definedName>
    <definedName name="ค" localSheetId="2">#REF!</definedName>
    <definedName name="ค" localSheetId="5">#REF!</definedName>
    <definedName name="ค">#REF!</definedName>
    <definedName name="จ" localSheetId="1">#REF!</definedName>
    <definedName name="จ" localSheetId="2">#REF!</definedName>
    <definedName name="จ" localSheetId="5">#REF!</definedName>
    <definedName name="จ">#REF!</definedName>
    <definedName name="ช" localSheetId="1">#REF!</definedName>
    <definedName name="ช" localSheetId="2">#REF!</definedName>
    <definedName name="ช" localSheetId="5">#REF!</definedName>
    <definedName name="ช">#REF!</definedName>
    <definedName name="ต" localSheetId="1">#REF!</definedName>
    <definedName name="ต" localSheetId="2">#REF!</definedName>
    <definedName name="ต" localSheetId="5">#REF!</definedName>
    <definedName name="ต">#REF!</definedName>
    <definedName name="ท" localSheetId="1">#REF!</definedName>
    <definedName name="ท" localSheetId="2">#REF!</definedName>
    <definedName name="ท" localSheetId="5">#REF!</definedName>
    <definedName name="ท">#REF!</definedName>
    <definedName name="ทท" localSheetId="1">#REF!</definedName>
    <definedName name="ทท" localSheetId="2">#REF!</definedName>
    <definedName name="ทท" localSheetId="5">#REF!</definedName>
    <definedName name="ทท">#REF!</definedName>
    <definedName name="น" localSheetId="1">[1]MOULD!#REF!</definedName>
    <definedName name="น" localSheetId="2">[1]MOULD!#REF!</definedName>
    <definedName name="น" localSheetId="5">[1]MOULD!#REF!</definedName>
    <definedName name="น">[1]MOULD!#REF!</definedName>
    <definedName name="ป" localSheetId="1">#REF!</definedName>
    <definedName name="ป" localSheetId="2">#REF!</definedName>
    <definedName name="ป" localSheetId="5">#REF!</definedName>
    <definedName name="ป">#REF!</definedName>
    <definedName name="ผผ" localSheetId="1">#REF!</definedName>
    <definedName name="ผผ" localSheetId="2">#REF!</definedName>
    <definedName name="ผผ" localSheetId="5">#REF!</definedName>
    <definedName name="ผผ">#REF!</definedName>
    <definedName name="ภ" localSheetId="1">#REF!</definedName>
    <definedName name="ภ" localSheetId="2">#REF!</definedName>
    <definedName name="ภ" localSheetId="5">#REF!</definedName>
    <definedName name="ภ">#REF!</definedName>
    <definedName name="ม" localSheetId="1">#REF!</definedName>
    <definedName name="ม" localSheetId="2">#REF!</definedName>
    <definedName name="ม" localSheetId="5">#REF!</definedName>
    <definedName name="ม">#REF!</definedName>
    <definedName name="ร" localSheetId="1">#REF!</definedName>
    <definedName name="ร" localSheetId="2">#REF!</definedName>
    <definedName name="ร" localSheetId="5">#REF!</definedName>
    <definedName name="ร">#REF!</definedName>
    <definedName name="ส" localSheetId="1" hidden="1">#REF!</definedName>
    <definedName name="ส" localSheetId="2" hidden="1">#REF!</definedName>
    <definedName name="ส" localSheetId="5" hidden="1">#REF!</definedName>
    <definedName name="ส" hidden="1">#REF!</definedName>
    <definedName name="สต็อก_artcard_ม้วน_List" localSheetId="2">#REF!</definedName>
    <definedName name="สต็อก_artcard_ม้วน_List" localSheetId="5">#REF!</definedName>
    <definedName name="สต็อก_artcard_ม้วน_List">#REF!</definedName>
    <definedName name="สส" localSheetId="1" hidden="1">#REF!</definedName>
    <definedName name="สส" localSheetId="2" hidden="1">#REF!</definedName>
    <definedName name="สส" localSheetId="5" hidden="1">#REF!</definedName>
    <definedName name="สส" hidden="1">#REF!</definedName>
    <definedName name="ห" localSheetId="1">#REF!</definedName>
    <definedName name="ห" localSheetId="2">#REF!</definedName>
    <definedName name="ห" localSheetId="5">#REF!</definedName>
    <definedName name="ห">#REF!</definedName>
    <definedName name="อ" localSheetId="1">#REF!</definedName>
    <definedName name="อ" localSheetId="2">#REF!</definedName>
    <definedName name="อ" localSheetId="5">#REF!</definedName>
    <definedName name="อ">#REF!</definedName>
    <definedName name="อันดับ" localSheetId="1">#REF!</definedName>
    <definedName name="อันดับ" localSheetId="2">#REF!</definedName>
    <definedName name="อันดับ" localSheetId="5">#REF!</definedName>
    <definedName name="อันดับ">#REF!</definedName>
    <definedName name="ๆ" localSheetId="1">#REF!</definedName>
    <definedName name="ๆ" localSheetId="2">#REF!</definedName>
    <definedName name="ๆ" localSheetId="5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72" l="1"/>
  <c r="O26" i="45" l="1"/>
  <c r="W29" i="42"/>
  <c r="Y29" i="42" s="1"/>
  <c r="E34" i="42"/>
  <c r="E35" i="42" s="1"/>
  <c r="E36" i="42" s="1"/>
  <c r="I95" i="72"/>
  <c r="I79" i="72"/>
  <c r="M79" i="72"/>
  <c r="M73" i="72"/>
  <c r="I73" i="72"/>
  <c r="M18" i="72"/>
  <c r="I18" i="72"/>
  <c r="M12" i="72"/>
  <c r="I12" i="72"/>
  <c r="N77" i="57"/>
  <c r="J77" i="57"/>
  <c r="J79" i="57" s="1"/>
  <c r="J34" i="57"/>
  <c r="N34" i="57"/>
  <c r="N23" i="57"/>
  <c r="J23" i="57"/>
  <c r="J36" i="57" l="1"/>
  <c r="J81" i="57" s="1"/>
  <c r="N36" i="57"/>
  <c r="I81" i="72"/>
  <c r="I84" i="72" s="1"/>
  <c r="I86" i="72" s="1"/>
  <c r="I100" i="72" s="1"/>
  <c r="I20" i="72"/>
  <c r="I23" i="72" s="1"/>
  <c r="I25" i="72" s="1"/>
  <c r="I97" i="72" l="1"/>
  <c r="I102" i="72"/>
  <c r="I110" i="72"/>
  <c r="J43" i="70"/>
  <c r="O73" i="72" l="1"/>
  <c r="A3" i="42" l="1"/>
  <c r="E30" i="45" l="1"/>
  <c r="E31" i="45" s="1"/>
  <c r="E32" i="45" l="1"/>
  <c r="L90" i="70"/>
  <c r="S34" i="42" l="1"/>
  <c r="S35" i="42" s="1"/>
  <c r="W33" i="42"/>
  <c r="Y33" i="42" s="1"/>
  <c r="AC33" i="42" s="1"/>
  <c r="AC29" i="42"/>
  <c r="P90" i="70"/>
  <c r="N90" i="70"/>
  <c r="J90" i="70"/>
  <c r="O16" i="45"/>
  <c r="W16" i="42"/>
  <c r="Y16" i="42" s="1"/>
  <c r="AC16" i="42" s="1"/>
  <c r="A3" i="70" l="1"/>
  <c r="K106" i="72"/>
  <c r="I106" i="72"/>
  <c r="O95" i="72"/>
  <c r="M95" i="72"/>
  <c r="K95" i="72"/>
  <c r="O79" i="72"/>
  <c r="K79" i="72"/>
  <c r="K73" i="72"/>
  <c r="K81" i="72" l="1"/>
  <c r="K84" i="72" s="1"/>
  <c r="K86" i="72" s="1"/>
  <c r="K97" i="72" s="1"/>
  <c r="K105" i="72" s="1"/>
  <c r="K107" i="72" s="1"/>
  <c r="O81" i="72"/>
  <c r="O84" i="72" s="1"/>
  <c r="O86" i="72" s="1"/>
  <c r="O97" i="72" s="1"/>
  <c r="M81" i="72"/>
  <c r="M84" i="72" s="1"/>
  <c r="M86" i="72" s="1"/>
  <c r="M97" i="72" s="1"/>
  <c r="J131" i="70"/>
  <c r="M34" i="42" l="1"/>
  <c r="M35" i="42" s="1"/>
  <c r="M110" i="72"/>
  <c r="K30" i="45"/>
  <c r="I105" i="72"/>
  <c r="I107" i="72" s="1"/>
  <c r="K100" i="72"/>
  <c r="K110" i="72" s="1"/>
  <c r="O110" i="72"/>
  <c r="K102" i="72" l="1"/>
  <c r="I30" i="45"/>
  <c r="I31" i="45" s="1"/>
  <c r="I32" i="45" s="1"/>
  <c r="G30" i="45"/>
  <c r="G31" i="45" s="1"/>
  <c r="G32" i="45" s="1"/>
  <c r="M20" i="45"/>
  <c r="M21" i="45" s="1"/>
  <c r="M22" i="45" s="1"/>
  <c r="I20" i="45"/>
  <c r="I21" i="45" s="1"/>
  <c r="I22" i="45" s="1"/>
  <c r="G20" i="45"/>
  <c r="G21" i="45" s="1"/>
  <c r="G22" i="45" s="1"/>
  <c r="E20" i="45"/>
  <c r="E21" i="45" s="1"/>
  <c r="E22" i="45" s="1"/>
  <c r="W32" i="42" l="1"/>
  <c r="Y32" i="42" s="1"/>
  <c r="AC32" i="42" s="1"/>
  <c r="AC34" i="42" s="1"/>
  <c r="S36" i="42"/>
  <c r="O34" i="42"/>
  <c r="O35" i="42" s="1"/>
  <c r="O36" i="42" s="1"/>
  <c r="Q34" i="42"/>
  <c r="Q35" i="42" s="1"/>
  <c r="Q36" i="42" s="1"/>
  <c r="I34" i="42"/>
  <c r="I35" i="42" s="1"/>
  <c r="I36" i="42" s="1"/>
  <c r="G34" i="42"/>
  <c r="G35" i="42" s="1"/>
  <c r="G36" i="42" s="1"/>
  <c r="P24" i="42"/>
  <c r="W27" i="42" l="1"/>
  <c r="AA23" i="42"/>
  <c r="AA24" i="42" s="1"/>
  <c r="AA25" i="42" s="1"/>
  <c r="U23" i="42"/>
  <c r="U24" i="42" s="1"/>
  <c r="U25" i="42" s="1"/>
  <c r="S23" i="42"/>
  <c r="S24" i="42" s="1"/>
  <c r="S25" i="42" s="1"/>
  <c r="Q23" i="42"/>
  <c r="Q24" i="42" s="1"/>
  <c r="Q25" i="42" s="1"/>
  <c r="O23" i="42"/>
  <c r="O24" i="42" s="1"/>
  <c r="O25" i="42" s="1"/>
  <c r="M23" i="42"/>
  <c r="M24" i="42" s="1"/>
  <c r="M25" i="42" s="1"/>
  <c r="I23" i="42"/>
  <c r="I24" i="42" s="1"/>
  <c r="I25" i="42" s="1"/>
  <c r="G23" i="42"/>
  <c r="G24" i="42" s="1"/>
  <c r="G25" i="42" s="1"/>
  <c r="E23" i="42"/>
  <c r="E24" i="42" s="1"/>
  <c r="E25" i="42" s="1"/>
  <c r="W18" i="42"/>
  <c r="W14" i="42"/>
  <c r="Y14" i="42" l="1"/>
  <c r="Y27" i="42"/>
  <c r="Y18" i="42"/>
  <c r="O34" i="72"/>
  <c r="M34" i="72"/>
  <c r="K34" i="72"/>
  <c r="I36" i="72"/>
  <c r="AC18" i="42" l="1"/>
  <c r="AC14" i="42"/>
  <c r="I45" i="72" l="1"/>
  <c r="M30" i="45"/>
  <c r="M31" i="45" s="1"/>
  <c r="M32" i="45" s="1"/>
  <c r="O19" i="45" l="1"/>
  <c r="O24" i="45"/>
  <c r="U34" i="42"/>
  <c r="U35" i="42" s="1"/>
  <c r="U36" i="42" s="1"/>
  <c r="O29" i="45" l="1"/>
  <c r="AC27" i="42" l="1"/>
  <c r="K36" i="42" l="1"/>
  <c r="W22" i="42" l="1"/>
  <c r="Y22" i="42" s="1"/>
  <c r="AC22" i="42" s="1"/>
  <c r="W21" i="42"/>
  <c r="O18" i="72"/>
  <c r="O12" i="72"/>
  <c r="Y21" i="42" l="1"/>
  <c r="AC21" i="42" s="1"/>
  <c r="W23" i="42"/>
  <c r="W24" i="42" s="1"/>
  <c r="W25" i="42" s="1"/>
  <c r="K25" i="42"/>
  <c r="Y23" i="42" l="1"/>
  <c r="Y24" i="42" s="1"/>
  <c r="Y25" i="42" s="1"/>
  <c r="AC23" i="42" l="1"/>
  <c r="AC24" i="42" s="1"/>
  <c r="AC25" i="42" s="1"/>
  <c r="O14" i="45" l="1"/>
  <c r="J72" i="70" l="1"/>
  <c r="N43" i="70"/>
  <c r="N31" i="39" l="1"/>
  <c r="N17" i="39"/>
  <c r="K18" i="72" l="1"/>
  <c r="I39" i="72" l="1"/>
  <c r="I44" i="72"/>
  <c r="I46" i="72" s="1"/>
  <c r="K45" i="72"/>
  <c r="K12" i="72"/>
  <c r="I41" i="72" l="1"/>
  <c r="I49" i="72"/>
  <c r="AA34" i="42"/>
  <c r="AA35" i="42" s="1"/>
  <c r="AA36" i="42" s="1"/>
  <c r="P23" i="57" l="1"/>
  <c r="L23" i="57"/>
  <c r="P31" i="39"/>
  <c r="L31" i="39"/>
  <c r="J31" i="39"/>
  <c r="J17" i="39" l="1"/>
  <c r="W34" i="42" l="1"/>
  <c r="L131" i="70"/>
  <c r="W35" i="42" l="1"/>
  <c r="W36" i="42" s="1"/>
  <c r="L77" i="57"/>
  <c r="L79" i="57" s="1"/>
  <c r="L34" i="57"/>
  <c r="L17" i="39"/>
  <c r="L33" i="39" l="1"/>
  <c r="L36" i="57"/>
  <c r="L81" i="57" s="1"/>
  <c r="P77" i="57" l="1"/>
  <c r="P34" i="57"/>
  <c r="P17" i="39"/>
  <c r="P79" i="57" l="1"/>
  <c r="P36" i="57"/>
  <c r="P33" i="39"/>
  <c r="P81" i="57" l="1"/>
  <c r="L43" i="70"/>
  <c r="L72" i="70" s="1"/>
  <c r="L75" i="70" s="1"/>
  <c r="P131" i="70" l="1"/>
  <c r="N131" i="70"/>
  <c r="J75" i="70" l="1"/>
  <c r="J133" i="70" l="1"/>
  <c r="J135" i="70" s="1"/>
  <c r="A108" i="70" l="1"/>
  <c r="A110" i="70" l="1"/>
  <c r="A3" i="45" l="1"/>
  <c r="J33" i="39" l="1"/>
  <c r="P43" i="70"/>
  <c r="L133" i="70"/>
  <c r="L135" i="70" s="1"/>
  <c r="N72" i="70"/>
  <c r="N75" i="70" s="1"/>
  <c r="A56" i="70"/>
  <c r="A54" i="70"/>
  <c r="A3" i="57"/>
  <c r="A57" i="57" s="1"/>
  <c r="N133" i="70" l="1"/>
  <c r="N135" i="70" s="1"/>
  <c r="P72" i="70"/>
  <c r="P75" i="70" s="1"/>
  <c r="N33" i="39"/>
  <c r="P133" i="70" l="1"/>
  <c r="P135" i="70" s="1"/>
  <c r="N79" i="57" l="1"/>
  <c r="N81" i="57" l="1"/>
  <c r="M36" i="42" l="1"/>
  <c r="Y34" i="42" l="1"/>
  <c r="Y35" i="42" l="1"/>
  <c r="Y36" i="42" s="1"/>
  <c r="O20" i="72"/>
  <c r="O23" i="72" s="1"/>
  <c r="O25" i="72" s="1"/>
  <c r="M20" i="72"/>
  <c r="M23" i="72" s="1"/>
  <c r="M25" i="72" s="1"/>
  <c r="K20" i="72"/>
  <c r="AC35" i="42" l="1"/>
  <c r="AC36" i="42" s="1"/>
  <c r="K31" i="45"/>
  <c r="K32" i="45" s="1"/>
  <c r="K23" i="72"/>
  <c r="K25" i="72" s="1"/>
  <c r="K36" i="72" s="1"/>
  <c r="O36" i="72"/>
  <c r="K20" i="45" s="1"/>
  <c r="K21" i="45" s="1"/>
  <c r="K22" i="45" s="1"/>
  <c r="O49" i="72"/>
  <c r="M49" i="72" l="1"/>
  <c r="M36" i="72"/>
  <c r="K39" i="72"/>
  <c r="K49" i="72" s="1"/>
  <c r="K44" i="72"/>
  <c r="O18" i="45"/>
  <c r="O20" i="45" s="1"/>
  <c r="O21" i="45" s="1"/>
  <c r="O22" i="45" s="1"/>
  <c r="O28" i="45"/>
  <c r="O30" i="45" l="1"/>
  <c r="O31" i="45" s="1"/>
  <c r="O32" i="45" s="1"/>
  <c r="K41" i="72"/>
  <c r="K46" i="72"/>
</calcChain>
</file>

<file path=xl/sharedStrings.xml><?xml version="1.0" encoding="utf-8"?>
<sst xmlns="http://schemas.openxmlformats.org/spreadsheetml/2006/main" count="533" uniqueCount="295">
  <si>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</si>
  <si>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</si>
  <si>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</si>
  <si>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</si>
  <si>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</si>
  <si>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</si>
  <si>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</si>
  <si>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</si>
  <si>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</si>
  <si>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</si>
  <si>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</si>
  <si>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</si>
  <si>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</si>
  <si>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รายได้อื่น</t>
  </si>
  <si>
    <t xml:space="preserve"> </t>
  </si>
  <si>
    <t>หน่วย : บาท</t>
  </si>
  <si>
    <t>งบการเงินรวม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</si>
  <si>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</si>
  <si>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</si>
  <si>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</t>
  </si>
  <si>
    <t>รวมหนี้สินไม่หมุนเวียน</t>
  </si>
  <si>
    <t>รวมหนี้สิน</t>
  </si>
  <si>
    <t>ทุนจดทะเบียน</t>
  </si>
  <si>
    <t>ที่ออก</t>
  </si>
  <si>
    <t>มูลค่าหุ้น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</si>
  <si>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</si>
  <si>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</si>
  <si>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</si>
  <si>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รายได้เงินปันผล</t>
  </si>
  <si>
    <t>เงินสดจ่ายซื้อที่ดิน อาคารและอุปกรณ์</t>
  </si>
  <si>
    <t>งบการเงินเฉพาะกิจการ</t>
  </si>
  <si>
    <t>รายได้ค่าบริการ</t>
  </si>
  <si>
    <t>จ่ายภาษีเงินได้นิติบุคคล</t>
  </si>
  <si>
    <t>ส่วนเกิน</t>
  </si>
  <si>
    <t>รายได้</t>
  </si>
  <si>
    <t>ต้นทุนบริการ</t>
  </si>
  <si>
    <t>งบแสดงฐานะการเงิน</t>
  </si>
  <si>
    <t>งบกำไรขาดทุนเบ็ดเสร็จ</t>
  </si>
  <si>
    <t>ส่วนที่เป็นของส่วนได้เสียที่ไม่มีอำนาจควบคุม</t>
  </si>
  <si>
    <t>ส่วนได้เสียที่</t>
  </si>
  <si>
    <t>ไม่มีอำนาจ</t>
  </si>
  <si>
    <t>ควบคุม</t>
  </si>
  <si>
    <t>รวมส่วนของ</t>
  </si>
  <si>
    <t>บริษัทใหญ่</t>
  </si>
  <si>
    <t>รวมส่วนของบริษัทใหญ่</t>
  </si>
  <si>
    <t>ส่วนได้เสียที่ไม่มีอำนาจควบคุม</t>
  </si>
  <si>
    <t>เงินลงทุนในบริษัทร่วม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</si>
  <si>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</si>
  <si>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</si>
  <si>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</si>
  <si>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</si>
  <si>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</si>
  <si>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</si>
  <si>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</si>
  <si>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</si>
  <si>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ผู้ถือหุ้น</t>
  </si>
  <si>
    <t>ดอกเบี้ยจ่าย</t>
  </si>
  <si>
    <t>จ่ายดอกเบี้ย</t>
  </si>
  <si>
    <t>รายได้ดอกเบี้ยรับ</t>
  </si>
  <si>
    <t>หนี้สินไม่หมุนเวียนอื่น</t>
  </si>
  <si>
    <t>เงินกู้ยืมระยะยาวจากสถาบันการเงิน</t>
  </si>
  <si>
    <t>บริษัท อควา คอร์เปอเรชั่น จำกัด (มหาชน) และบริษัทย่อย</t>
  </si>
  <si>
    <t>ทุนที่ออกและชำระเต็มมูลค่าแล้ว</t>
  </si>
  <si>
    <t>ส่วนเกินมูลค่าหุ้น</t>
  </si>
  <si>
    <t>การเปิดเผยข้อมูลเกี่ยวกับกระแสเงินสดเพิ่มเติม</t>
  </si>
  <si>
    <t>จำนวนที่ยังไม่ได้เบิกใช้ของวงเงินสินเชื่อที่อาจจะนำมาใช้</t>
  </si>
  <si>
    <t>เงินสดรับจากการขายที่ดิน อาคารและอุปกรณ์</t>
  </si>
  <si>
    <t>งบแสดงฐานะการเงิน (ต่อ)</t>
  </si>
  <si>
    <t>1.</t>
  </si>
  <si>
    <t>บริษัท  อควา คอร์เปอเรชั่น จำกัด (มหาชน) และบริษัทย่อย</t>
  </si>
  <si>
    <t>บริษัท  อควา คอร์เปอเรชั่น  จำกัด (มหาชน) และบริษัทย่อย</t>
  </si>
  <si>
    <t>จ่ายชำระเงินกู้ยืมระยะยาวจากสถาบันการเงิน</t>
  </si>
  <si>
    <t>เงินกู้ยืมระยะยาวจากสถาบันการเงิน - สุทธิ</t>
  </si>
  <si>
    <t>กำไรสะสม</t>
  </si>
  <si>
    <t>การเปลี่ยนแปลงในสินทรัพย์และหนี้สินดำเนินงาน</t>
  </si>
  <si>
    <t>ที่ยังไม่ได้จัดสรร</t>
  </si>
  <si>
    <t>จัดสรรเพื่อเป็น</t>
  </si>
  <si>
    <t>สำรองตามกฎหมาย</t>
  </si>
  <si>
    <t>อสังหาริมทรัพย์เพื่อการลงทุน</t>
  </si>
  <si>
    <t>หนี้สินภาษีเงินได้รอตัดบัญชี</t>
  </si>
  <si>
    <t>จัดสรรแล้ว</t>
  </si>
  <si>
    <t>จ่ายเงินปันผล</t>
  </si>
  <si>
    <t>กระแสเงินสดจากกิจกรรมลงทุน</t>
  </si>
  <si>
    <t>กระแสเงินสดจากกิจกรรมจัดหาเงิน</t>
  </si>
  <si>
    <t>รวมองค์ประกอบอื่น</t>
  </si>
  <si>
    <t xml:space="preserve">หุ้นสามัญ 4,593,000,000 หุ้น มูลค่าหุ้นละ 0.50 บาท </t>
  </si>
  <si>
    <t>รายได้ค่าเช่าตามเส้นตรงตามมูลค่าของสัญญา</t>
  </si>
  <si>
    <t>14</t>
  </si>
  <si>
    <t>15</t>
  </si>
  <si>
    <t>ยังไม่ได้จัดสรร</t>
  </si>
  <si>
    <t>งบกระแสเงินสด (ต่อ)</t>
  </si>
  <si>
    <t>2.</t>
  </si>
  <si>
    <t>สำรอง</t>
  </si>
  <si>
    <t>หุ้นทุนซื้อคืน</t>
  </si>
  <si>
    <t>งบแสดงการเปลี่ยนแปลงส่วนของผู้ถือหุ้น (ต่อ)</t>
  </si>
  <si>
    <t>ค่าความนิยม</t>
  </si>
  <si>
    <t>ภาษีเงินได้นิติบุคคลค้างจ่าย</t>
  </si>
  <si>
    <t>เงินให้กู้ยืมระยะสั้นแก่บริษัทย่อย</t>
  </si>
  <si>
    <t>หุ้นกู้</t>
  </si>
  <si>
    <t>สินทรัพย์ภาษีเงินได้รอตัดบัญชี</t>
  </si>
  <si>
    <t>9</t>
  </si>
  <si>
    <t>เจ้าหนี้การค้าและเจ้าหนี้หมุนเวียนอื่น</t>
  </si>
  <si>
    <t>สำหรับผลประโยชน์พนักงาน - สุทธิ</t>
  </si>
  <si>
    <t>ประมาณการหนี้สินไม่หมุนเวียน</t>
  </si>
  <si>
    <t>ประมาณการหนี้สินสำหรับผลประโยชน์พนักงาน</t>
  </si>
  <si>
    <t>ค่าเสื่อมราคา</t>
  </si>
  <si>
    <t xml:space="preserve">     จากเงินปันผลของบริษัทย่อย</t>
  </si>
  <si>
    <t>ส่วนเกินทุนจาก</t>
  </si>
  <si>
    <t>การควบคุมเดียวกัน</t>
  </si>
  <si>
    <t>การรวมธุรกิจภายใต้</t>
  </si>
  <si>
    <t>ของส่วนของ</t>
  </si>
  <si>
    <t>ได้เสียในบริษัทย่อย</t>
  </si>
  <si>
    <t>การเปลี่ยนแปลงส่วน</t>
  </si>
  <si>
    <t>ส่วนที่เป็นของบริษัทใหญ่</t>
  </si>
  <si>
    <t>กำไรสุทธิส่วนที่เป็นของบริษัทใหญ่</t>
  </si>
  <si>
    <t>ตัดจำหน่ายค่าใช้จ่ายในการออกหุ้นกู้</t>
  </si>
  <si>
    <t>โอนสินทรัพย์เป็นค่าใช้จ่าย</t>
  </si>
  <si>
    <t>ส่วนแบ่งกำไร(ขาดทุน)</t>
  </si>
  <si>
    <t>ลูกหนี้การค้าและลูกหนี้หมุนเวียนอื่น - สุทธิ</t>
  </si>
  <si>
    <t xml:space="preserve">    กำไร (ขาดทุน) เบ็ดเสร็จอื่น</t>
  </si>
  <si>
    <t>รับเงินจากการออกหุ้นกู้</t>
  </si>
  <si>
    <t>จ่ายชำระเงินกู้ยืมระยะสั้นจากบริษัทย่อย</t>
  </si>
  <si>
    <t>19</t>
  </si>
  <si>
    <t>ส่วนของหนี้สินระยะยาวที่ครบกำหนดชำระภายในหนึ่งปี</t>
  </si>
  <si>
    <t>ต้นทุนในการจัดจำหน่าย</t>
  </si>
  <si>
    <t>ส่วนแบ่ง (กำไร) ขาดทุนจากเงินลงทุนในบริษัทร่วม</t>
  </si>
  <si>
    <t>กำไร (ขาดทุน) จากการดำเนินงานก่อน</t>
  </si>
  <si>
    <t>สินทรัพย์ดำเนินงาน (เพิ่มขึ้น) ลดลง :</t>
  </si>
  <si>
    <t>หนี้สินดำเนินงานเพิ่มขึ้น (ลดลง) :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</si>
  <si>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</si>
  <si>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</si>
  <si>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</si>
  <si>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</si>
  <si>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</si>
  <si>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</si>
  <si>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รายการปรับกระทบกำไร (ขาดทุน) สุทธิ</t>
  </si>
  <si>
    <t>รับรู้รายได้รอตัดบัญชี</t>
  </si>
  <si>
    <t>ดอกเบี้ยจ่ายจากการออกหุ้นกู้</t>
  </si>
  <si>
    <t xml:space="preserve">รายการที่ไม่ใช่เงินสด </t>
  </si>
  <si>
    <t>เป็นเงินสดรับ (จ่าย) จากกิจกรรมดำเนินงาน</t>
  </si>
  <si>
    <t>รับเงินกู้ยืมระยะยาวจากสถาบันการเงิน</t>
  </si>
  <si>
    <t>10</t>
  </si>
  <si>
    <t>20</t>
  </si>
  <si>
    <t>กำไรต่อหุ้นขั้นพื้นฐาน (บาท : หุ้น)</t>
  </si>
  <si>
    <t>รับเงินกู้ยืมระยะสั้นจากบริษัทย่อย</t>
  </si>
  <si>
    <t>หุ้นกู้ - สุทธิ</t>
  </si>
  <si>
    <t>(กำไร) ขาดทุนจากอัตราแลกเปลี่ยนที่ยังไม่เกิดขึ้นจริง</t>
  </si>
  <si>
    <t>ประมาณการหนี้สินหมุนเวียน</t>
  </si>
  <si>
    <t>สำหรับผลประโยชน์พนักงาน</t>
  </si>
  <si>
    <t>(กำไร) ขาดทุนจากการขายและตัดจำหน่ายสินทรัพย์ถาวร</t>
  </si>
  <si>
    <t>ตัดจ่ายดอกเบี้ยหุ้นกู้จ่ายล่วงหน้า</t>
  </si>
  <si>
    <t>กระแสเงินสดจากกิจกรรมดำเนินงาน (ต่อ)</t>
  </si>
  <si>
    <t>รับคืนเงินให้กู้ยืมระยะสั้นแก่บริษัทย่อย</t>
  </si>
  <si>
    <t>จ่ายคืนหุ้นกู้ที่ครบกำหนด</t>
  </si>
  <si>
    <t>ประมาณการหนี้สินค่ารื้อถอนโครงป้าย (โอนกลับ)</t>
  </si>
  <si>
    <t>8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</si>
  <si>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</si>
  <si>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</si>
  <si>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 xml:space="preserve">เพื่อกิจกรรมดำเนินงานในอนาคต </t>
  </si>
  <si>
    <t>สกุลเงินบาท</t>
  </si>
  <si>
    <t>ปี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</si>
  <si>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</si>
  <si>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</si>
  <si>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หนี้สินตามสัญญาเช่า</t>
  </si>
  <si>
    <t>ค่าใช้จ่าย</t>
  </si>
  <si>
    <t>รวมรายได้</t>
  </si>
  <si>
    <t>รวมค่าใช้จ่าย</t>
  </si>
  <si>
    <t>หนี้สินตามสัญญาเช่า - สุทธิ</t>
  </si>
  <si>
    <t>หนี้สินไม่หมุนเวียนที่เกิดจากสัญญา</t>
  </si>
  <si>
    <t>17</t>
  </si>
  <si>
    <t>ตัดจ่ายดอกเบี้ยเงินกู้ยืมตามวิธีอัตราดอกเบี้ยที่แท้จริง</t>
  </si>
  <si>
    <t>ดอกเบี้ยรับ</t>
  </si>
  <si>
    <t>24</t>
  </si>
  <si>
    <t>ค่าเสื่อมราคาสินทรัพย์สิทธิการใช้</t>
  </si>
  <si>
    <t>ผลประโยชน์พนักงานจ่ายจริง</t>
  </si>
  <si>
    <t>ดอกเบี้ยจ่ายหนี้สินตามสัญญาเช่า</t>
  </si>
  <si>
    <t>กลับรายการหนี้สินเป็นรายได้อื่น</t>
  </si>
  <si>
    <t>11</t>
  </si>
  <si>
    <t>กำไร (ขาดทุน) เบ็ดเสร็จอื่น :</t>
  </si>
  <si>
    <t xml:space="preserve">รายการที่อาจถูกจัดประเภทใหม่ไว้ในกำไรหรือขาดทุนในภายหลัง : </t>
  </si>
  <si>
    <t>ส่วนของผู้ถือหุ้นบริษัทใหญ่</t>
  </si>
  <si>
    <t>เบ็ดเสร็จอื่นของบริษัทร่วม</t>
  </si>
  <si>
    <t>ตามวิธีส่วนได้เสีย</t>
  </si>
  <si>
    <t>ที่ออกและชำระแล้ว</t>
  </si>
  <si>
    <t>จ่ายชำระคืนหนี้สินตามสัญญาเช่า</t>
  </si>
  <si>
    <t>(กำไร) ขาดทุนจากการเปลี่ยนแปลงสัญญาเช่า</t>
  </si>
  <si>
    <t>จ่ายชำระเจ้าหนี้ค่าทรัพย์สิน</t>
  </si>
  <si>
    <t>ส่วนแบ่งกำไร (ขาดทุน) จากเงินลงทุนในบริษัทร่วมตามวิธีส่วนได้เสีย</t>
  </si>
  <si>
    <t>ส่วนลดที่ได้รับตามสัญญาเช่า</t>
  </si>
  <si>
    <t>12</t>
  </si>
  <si>
    <t>ค่าตัดจำหน่ายสินทรัพย์ไม่มีตัวตน</t>
  </si>
  <si>
    <t>วันที่ 31 ธันวาคม 2563</t>
  </si>
  <si>
    <t>สินทรัพย์ทางการเงินไม่หมุนเวียน</t>
  </si>
  <si>
    <t>ที่ติดภาระค้ำประกัน</t>
  </si>
  <si>
    <t>จากสถาบันการเงิน</t>
  </si>
  <si>
    <t>ลูกหนี้การค้าและลูกหนี้อื่น</t>
  </si>
  <si>
    <t>สกุลเงินสหรัฐอเมริกา - สัญญาซื้อขายเงินตราต่างประเทศล่วงหน้า</t>
  </si>
  <si>
    <t>ปี 2564</t>
  </si>
  <si>
    <t>การแบ่งกำไรสุทธิสำหรับงวด</t>
  </si>
  <si>
    <t>รวมกำไร (ขาดทุน) เบ็ดเสร็จอื่นสำหรับงวด - สุทธิจากภาษี</t>
  </si>
  <si>
    <t>กำไรสุทธิสำหรับงวด</t>
  </si>
  <si>
    <t>(ตรวจสอบแล้ว)</t>
  </si>
  <si>
    <t>(ยังไม่ได้ตรวจสอบ)</t>
  </si>
  <si>
    <t>(แต่สอบทานแล้ว)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</si>
  <si>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</si>
  <si>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</si>
  <si>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</si>
  <si>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 (ขาดทุน) เบ็ดเสร็จรวมสำหรับงวด</t>
  </si>
  <si>
    <t>ยอดคงเหลือ ณ วันที่ 1 มกราคม 2564</t>
  </si>
  <si>
    <t>องค์ประกอบอื่นของ</t>
  </si>
  <si>
    <t>6</t>
  </si>
  <si>
    <t>5.2 และ 7</t>
  </si>
  <si>
    <t>5.2</t>
  </si>
  <si>
    <t>13</t>
  </si>
  <si>
    <t>18.1</t>
  </si>
  <si>
    <t>5.2 และ 16</t>
  </si>
  <si>
    <t>18.2</t>
  </si>
  <si>
    <t>21.2</t>
  </si>
  <si>
    <t>5.2 และ 21.1</t>
  </si>
  <si>
    <t>5.1</t>
  </si>
  <si>
    <t>ส่วนแบ่งกำไร (ขาดทุน) เบ็ดเสร็จอื่นของบริษัทร่วมตามวิธีส่วนได้เสีย       10</t>
  </si>
  <si>
    <t>18</t>
  </si>
  <si>
    <t>7</t>
  </si>
  <si>
    <t>เงินให้กู้ยืมระยะสั้นแก่บริษัทที่เกี่ยวข้องกัน</t>
  </si>
  <si>
    <t xml:space="preserve">รายการที่จะไม่ถูกจัดประเภทใหม่ไว้ในกำไรหรือขาดทุนในภายหลัง : </t>
  </si>
  <si>
    <t>14.3</t>
  </si>
  <si>
    <t>ผลกำไร (ขาดทุน) จากเงินลงทุนในตราสารทุนที่วัดมูลค่าด้วย</t>
  </si>
  <si>
    <t>มูลค่ายุติธรรมผ่านกำไรเบ็ดเสร็จอื่น</t>
  </si>
  <si>
    <t>ผลกำไร(ขาดทุน)จาก</t>
  </si>
  <si>
    <t>ผ่านกำไรเบ็ดเสร็จอื่น</t>
  </si>
  <si>
    <t>เงินลงทุนในตราสารทุนที่</t>
  </si>
  <si>
    <t>วัดมูลค่าด้วยมูลค่ายุติธรรม</t>
  </si>
  <si>
    <t>ยอดคงเหลือ ณ วันที่ 1 มกราคม 2563</t>
  </si>
  <si>
    <t>การเปลี่ยนแปลงในส่วนของผู้ถือหุ้น :</t>
  </si>
  <si>
    <t xml:space="preserve">    รวมกำไร (ขาดทุน) เบ็ดเสร็จรวมสำหรับงวด</t>
  </si>
  <si>
    <t>ค่าเผื่อผลขาดทุนด้านเครดิตที่คาดว่าจะเกิดขึ้นของ</t>
  </si>
  <si>
    <t>(กำไร) ขาดทุนจากเงินลงทุนในตราสารหนี้ที่วัด</t>
  </si>
  <si>
    <t>มูลค่ายุติธรรมผ่านกำไรขาดทุน</t>
  </si>
  <si>
    <t>ลูกหนี้การค้าและลูกหนี้หมุนเวียนอื่น</t>
  </si>
  <si>
    <t>รวมการเปลี่ยนแปลงส่วนของผู้ถือหุ้น</t>
  </si>
  <si>
    <t>ผลขาดทุนจากการด้อยค่าของเงินให้กู้ยืมแก่บริษัทย่อย</t>
  </si>
  <si>
    <t>ค่าใช้จ่ายในการออกหุ้นกู้</t>
  </si>
  <si>
    <t>ค่าใช้จ่ายในการจัดหาเงินกู้</t>
  </si>
  <si>
    <t xml:space="preserve">    กำไร (ขาดทุน) สุทธิรวมสำหรับงวด</t>
  </si>
  <si>
    <t>เงินสดจ่ายเงินประกันค่าเช่าสิทธิการใช้สินทรัพย์</t>
  </si>
  <si>
    <t>ตัดจำหน่ายภาษีเงินได้นิติบุคคลถูกหัก ณ ที่จ่าย ที่ขอคืนไม่ได้</t>
  </si>
  <si>
    <t>ลูกหนี้การค้าและลูกหนี้อื่น (โอนกลับ)</t>
  </si>
  <si>
    <t>เงินสดจ่ายซื้อเงินลงทุนในบริษัทย่อย</t>
  </si>
  <si>
    <t>เงินสดรับจากเงินปันผล</t>
  </si>
  <si>
    <t>หุ้นสามัญ 4,593,000,000 หุ้น มูลค่าหุ้นละ 0.50 บาท  ในปี 2563</t>
  </si>
  <si>
    <t>เงินปันผลจ่าย</t>
  </si>
  <si>
    <t>รับคืนเงินให้กู้ยืมระยะสั้นแก่บริษัทที่เกี่ยวข้องกัน</t>
  </si>
  <si>
    <t>เงินสดจ่ายซื้อสินทรัพย์ไม่มีตัวตน</t>
  </si>
  <si>
    <t>23</t>
  </si>
  <si>
    <t>25</t>
  </si>
  <si>
    <t>บริษัทฯ และบริษัทย่อยซื้อสินทรัพย์โดยการก่อหนี้</t>
  </si>
  <si>
    <t>เงินสดรับจากการทำสัญญาขายเช่ากลับคืนสินทรัพย์</t>
  </si>
  <si>
    <t>บริษัทย่อยซื้อสินทรัพย์โดยการทำสัญญาขายเช่ากลับคืน</t>
  </si>
  <si>
    <t>หุ้นสามัญ 5,970,900,000 หุ้น มูลค่าหุ้นละ 0.50 บาท ในปี 2564</t>
  </si>
  <si>
    <t>22</t>
  </si>
  <si>
    <t>5.1 และ 10 และ 11</t>
  </si>
  <si>
    <t>กำไรจากกิจกรรมดำเนินงาน</t>
  </si>
  <si>
    <t>กำไรก่อนภาษีเงินได้</t>
  </si>
  <si>
    <t>การแบ่งกำไร (ขาดทุน) เบ็ดเสร็จรวม</t>
  </si>
  <si>
    <t>ส่วนของผู้มีส่วนได้เสียที่ไม่มีอำนาจควบคุมของบริษัทย่อยลดลง</t>
  </si>
  <si>
    <t>กำไรสุทธิสำหรับงวดก่อนภาษีเงินได้นิติบุคคล</t>
  </si>
  <si>
    <t>ณ วันที่ 30 กันยายน 2564</t>
  </si>
  <si>
    <t>วันที่ 30 กันยายน 2564</t>
  </si>
  <si>
    <t>สำหรับงวดสามเดือน สิ้นสุดวันที่ 30 กันยายน 2564</t>
  </si>
  <si>
    <t>สำหรับงวดเก้าเดือน สิ้นสุดวันที่ 30 กันยายน 2564</t>
  </si>
  <si>
    <t>ยอดคงเหลือ ณ วันที่ 30 กันยายน 2564</t>
  </si>
  <si>
    <t>ยอดคงเหลือ ณ วันที่ 30 กันยายน 2563</t>
  </si>
  <si>
    <t>(กำไร) ขาดทุนจากการด้อยค่าป้ายโฆษณา</t>
  </si>
  <si>
    <t>ลูกหนี้จากการขายทรัพย์สิน</t>
  </si>
  <si>
    <t>เงินให้กู้ยืมระยะสั้นแก่บริษัทย่อย - สุทธิ</t>
  </si>
  <si>
    <t>สินทรัพย์สิทธิการใช้ - สุทธิ</t>
  </si>
  <si>
    <t>เงินลงทุนในบริษัทย่อย - สุทธิ</t>
  </si>
  <si>
    <t>กำไร (ขาดทุน) ก่อนภาษีเงินได้</t>
  </si>
  <si>
    <t>กำไร (ขาดทุน) สุทธิสำหรับงวด</t>
  </si>
  <si>
    <t>บริษัทย่อยซื้อสินทรัพย์โดยการทำสัญญาเช่าซื้อ</t>
  </si>
  <si>
    <t>หนี้สูญ</t>
  </si>
  <si>
    <t>10 และ 11</t>
  </si>
  <si>
    <t>การแบ่งกำไร (ขาดทุน) สุทธิสำหรับงวด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</si>
  <si>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</si>
  <si>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</si>
  <si>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หน้า 1 จาก 52</t>
  </si>
  <si>
    <t>หน้า 2 จาก 52</t>
  </si>
  <si>
    <t>หน้า 3 จาก 52</t>
  </si>
  <si>
    <t>หน้า 5 จาก 52</t>
  </si>
  <si>
    <t>หน้า 4 จาก 52</t>
  </si>
  <si>
    <t>หน้า 6 จาก 52</t>
  </si>
  <si>
    <t>หน้า 7 จาก 52</t>
  </si>
  <si>
    <t>หน้า 8 จาก 52</t>
  </si>
  <si>
    <t>หน้า 9 จาก 52</t>
  </si>
  <si>
    <t>หน้า 10 จาก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</si>
</sst>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7" formatCode="&quot;฿&quot;#,##0.00;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\t&quot;฿&quot;#,##0_);\(\t&quot;฿&quot;#,##0\)"/>
    <numFmt numFmtId="171" formatCode="\t&quot;฿&quot;#,##0.00_);\(\t&quot;฿&quot;#,##0.00\)"/>
    <numFmt numFmtId="172" formatCode="#,##0.00_);[Black]\(#,##0.00\)"/>
    <numFmt numFmtId="173" formatCode="_ * #,##0_ ;_ * \-#,##0_ ;_ * &quot;-&quot;??_ ;_ @_ "/>
    <numFmt numFmtId="174" formatCode="0.0%"/>
    <numFmt numFmtId="175" formatCode="_(* #,##0_);_(* \(#,##0\);_(* &quot;-&quot;??_);_(@_)"/>
    <numFmt numFmtId="176" formatCode="_-* #,##0_-;\-* #,##0_-;_-* &quot;-&quot;??_-;_-@_-"/>
    <numFmt numFmtId="177" formatCode="_-* #,##0_-;\ \(#,##0\)_-;_-* &quot;-&quot;??_-;_-@_-"/>
    <numFmt numFmtId="178" formatCode="_(* #,##0.0000_);_(* \(#,##0.0000\);_(* &quot;-&quot;??_);_(@_)"/>
    <numFmt numFmtId="179" formatCode="General_)"/>
    <numFmt numFmtId="180" formatCode="#,##0.00\ &quot;F&quot;;\-#,##0.00\ &quot;F&quot;"/>
    <numFmt numFmtId="181" formatCode="dd\-mmm\-yy_)"/>
    <numFmt numFmtId="182" formatCode="0."/>
    <numFmt numFmtId="183" formatCode="#,##0.00&quot; $&quot;;\-#,##0.00&quot; $&quot;"/>
    <numFmt numFmtId="184" formatCode="#,##0.00&quot; $&quot;;[Red]\-#,##0.00&quot; $&quot;"/>
    <numFmt numFmtId="185" formatCode="d\.m\.yy"/>
    <numFmt numFmtId="186" formatCode="d\.mmm\.yy"/>
    <numFmt numFmtId="187" formatCode="d\.mmm"/>
    <numFmt numFmtId="188" formatCode="mmm\.yy"/>
    <numFmt numFmtId="189" formatCode="_(&quot;$&quot;* #,##0.0_);_(&quot;$&quot;* \(#,##0.0\);_(&quot;$&quot;* &quot;0.0&quot;_);_(@_)"/>
    <numFmt numFmtId="190" formatCode="#,###.00_);\(#,###.00\)"/>
    <numFmt numFmtId="191" formatCode="0%_);\(0%\)"/>
    <numFmt numFmtId="192" formatCode="&quot;ฃค&quot;#,##0;&quot;ฃค&quot;\-#,##0"/>
    <numFmt numFmtId="193" formatCode="0&quot;  &quot;"/>
    <numFmt numFmtId="194" formatCode="#,##0.0_);[Red]\(#,##0.0\)"/>
    <numFmt numFmtId="195" formatCode="d\.m\.yy\ h:mm"/>
    <numFmt numFmtId="196" formatCode="_-* #,##0.00\ &quot;F&quot;_-;\-* #,##0.00\ &quot;F&quot;_-;_-* &quot;-&quot;??\ &quot;F&quot;_-;_-@_-"/>
    <numFmt numFmtId="197" formatCode="0.00&quot;  &quot;"/>
    <numFmt numFmtId="198" formatCode="#,##0.00;[Red]\(#,##0.00\)"/>
    <numFmt numFmtId="199" formatCode="#.\ \ "/>
    <numFmt numFmtId="200" formatCode="##.\ \ "/>
    <numFmt numFmtId="201" formatCode="###0_);[Red]\(###0\)"/>
    <numFmt numFmtId="202" formatCode="0.000_)"/>
    <numFmt numFmtId="203" formatCode="&quot;฿&quot;#,##0.00_);\(&quot;฿&quot;#,##0.00\)"/>
    <numFmt numFmtId="204" formatCode="0.000"/>
    <numFmt numFmtId="205" formatCode="d/mm/yy\ "/>
    <numFmt numFmtId="206" formatCode="0.00_)"/>
    <numFmt numFmtId="207" formatCode="\t&quot;$&quot;#,##0_);\(\t&quot;$&quot;#,##0\)"/>
    <numFmt numFmtId="208" formatCode="_-* #,##0_ _F_-;\-* #,##0_ _F_-;_-* &quot;-&quot;_ _F_-;_-@_-"/>
    <numFmt numFmtId="209" formatCode="#,##0;[Red]\(#,##0\)"/>
    <numFmt numFmtId="210" formatCode="\ว\ \ด\ด\ด\ด\ &quot;ค.ศ.&quot;\ \ค\ค\ค\ค"/>
    <numFmt numFmtId="211" formatCode="#,##0.0000;\(#,##0.00000000\)"/>
    <numFmt numFmtId="212" formatCode="#,##0.00_ ;[Red]\-#,##0.00\ 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-[$€-2]* #,##0.00_-;\-[$€-2]* #,##0.00_-;_-[$€-2]* &quot;-&quot;??_-"/>
    <numFmt numFmtId="217" formatCode="#,##0\ \ ;\(#,##0\)\ ;\—\ \ \ \ "/>
    <numFmt numFmtId="218" formatCode=";;;"/>
    <numFmt numFmtId="219" formatCode="&quot;฿&quot;\t#,##0_);[Red]\(&quot;฿&quot;\t#,##0\)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_-* #,##0\ _F_-;\-* #,##0\ _F_-;_-* &quot;-&quot;\ _F_-;_-@_-"/>
    <numFmt numFmtId="223" formatCode="#,##0.0;[Red]\-#,##0.0"/>
    <numFmt numFmtId="224" formatCode="0.00_);[Red]\(0.00\)"/>
    <numFmt numFmtId="225" formatCode="#,##0&quot;£&quot;_);[Red]\(#,##0&quot;£&quot;\)"/>
    <numFmt numFmtId="226" formatCode="#,##0.00\ &quot;FB&quot;;[Red]\-#,##0.00\ &quot;FB&quot;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&quot;\&quot;#,##0.00;[Red]&quot;\&quot;\-#,##0.00"/>
    <numFmt numFmtId="230" formatCode="&quot;\&quot;#,##0;[Red]&quot;\&quot;\-#,##0"/>
    <numFmt numFmtId="231" formatCode="_(* #,##0.000_);_(* \(#,##0.000\);_(* &quot;-&quot;??_);_(@_)"/>
    <numFmt numFmtId="232" formatCode="_-* #,##0.0000_-;\-* #,##0.0000_-;_-* &quot;-&quot;??_-;_-@_-"/>
    <numFmt numFmtId="233" formatCode="_-* #,##0.000000_-;\-* #,##0.000000_-;_-* &quot;-&quot;??_-;_-@_-"/>
    <numFmt numFmtId="234" formatCode="_ * #,##0.00_ ;_ * \-#,##0.00_ ;_ * &quot;-&quot;??_ ;_ @_ "/>
    <numFmt numFmtId="235" formatCode="_-* #,##0.0000000000_-;\-* #,##0.0000000000_-;_-* &quot;-&quot;??_-;_-@_-"/>
  </numFmts>
  <fonts count="156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Cordia New"/>
      <family val="2"/>
    </font>
    <font>
      <sz val="14"/>
      <name val="BrowalliaUPC"/>
      <family val="2"/>
      <charset val="222"/>
    </font>
    <font>
      <sz val="8"/>
      <name val="BrowalliaUPC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Browallia New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Courier"/>
      <family val="3"/>
    </font>
    <font>
      <b/>
      <sz val="10"/>
      <name val="Tms Rmn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1"/>
      <color indexed="8"/>
      <name val="Tahoma"/>
      <family val="2"/>
      <charset val="222"/>
    </font>
    <font>
      <sz val="8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 New"/>
      <family val="2"/>
    </font>
    <font>
      <b/>
      <sz val="14"/>
      <name val="Browallia New"/>
      <family val="2"/>
    </font>
    <font>
      <u val="double"/>
      <sz val="14"/>
      <name val="Browallia New"/>
      <family val="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sz val="11"/>
      <color indexed="8"/>
      <name val="Tahoma"/>
      <family val="2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2"/>
      <name val="Tahoma"/>
      <family val="2"/>
    </font>
    <font>
      <b/>
      <sz val="11"/>
      <color indexed="56"/>
      <name val="Tahoma"/>
      <family val="2"/>
      <charset val="222"/>
    </font>
    <font>
      <sz val="9"/>
      <name val="Comic Sans MS"/>
      <family val="4"/>
    </font>
    <font>
      <sz val="12"/>
      <name val="AngsanaUPC"/>
      <family val="1"/>
      <charset val="222"/>
    </font>
    <font>
      <sz val="11"/>
      <color indexed="8"/>
      <name val="Calibri"/>
      <family val="2"/>
    </font>
    <font>
      <sz val="10"/>
      <name val="BrowalliaUPC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1"/>
      <name val="Helv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4"/>
      <name val="Cordia New"/>
      <family val="1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22"/>
    </font>
    <font>
      <i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i/>
      <sz val="16"/>
      <name val="Browallia New"/>
      <family val="2"/>
    </font>
    <font>
      <sz val="14"/>
      <color theme="0"/>
      <name val="Browallia New"/>
      <family val="2"/>
    </font>
    <font>
      <sz val="14"/>
      <color rgb="FFFF0000"/>
      <name val="Browallia New"/>
      <family val="2"/>
    </font>
    <font>
      <u val="double"/>
      <sz val="14"/>
      <color theme="0"/>
      <name val="Browallia New"/>
      <family val="2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31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478">
    <xf numFmtId="0" fontId="0" fillId="0" borderId="0"/>
    <xf numFmtId="2" fontId="23" fillId="0" borderId="0" applyNumberFormat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39" fontId="27" fillId="0" borderId="0"/>
    <xf numFmtId="39" fontId="27" fillId="0" borderId="0"/>
    <xf numFmtId="166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9" fontId="27" fillId="0" borderId="0"/>
    <xf numFmtId="39" fontId="27" fillId="0" borderId="0"/>
    <xf numFmtId="0" fontId="43" fillId="0" borderId="0"/>
    <xf numFmtId="0" fontId="17" fillId="2" borderId="0" applyNumberFormat="0" applyBorder="0" applyAlignment="0" applyProtection="0"/>
    <xf numFmtId="0" fontId="37" fillId="2" borderId="0" applyNumberFormat="0" applyBorder="0" applyAlignment="0" applyProtection="0"/>
    <xf numFmtId="0" fontId="17" fillId="3" borderId="0" applyNumberFormat="0" applyBorder="0" applyAlignment="0" applyProtection="0"/>
    <xf numFmtId="0" fontId="37" fillId="3" borderId="0" applyNumberFormat="0" applyBorder="0" applyAlignment="0" applyProtection="0"/>
    <xf numFmtId="0" fontId="17" fillId="4" borderId="0" applyNumberFormat="0" applyBorder="0" applyAlignment="0" applyProtection="0"/>
    <xf numFmtId="0" fontId="37" fillId="4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6" borderId="0" applyNumberFormat="0" applyBorder="0" applyAlignment="0" applyProtection="0"/>
    <xf numFmtId="0" fontId="37" fillId="6" borderId="0" applyNumberFormat="0" applyBorder="0" applyAlignment="0" applyProtection="0"/>
    <xf numFmtId="0" fontId="17" fillId="7" borderId="0" applyNumberFormat="0" applyBorder="0" applyAlignment="0" applyProtection="0"/>
    <xf numFmtId="0" fontId="37" fillId="7" borderId="0" applyNumberFormat="0" applyBorder="0" applyAlignment="0" applyProtection="0"/>
    <xf numFmtId="0" fontId="17" fillId="2" borderId="0" applyNumberFormat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9" borderId="0" applyNumberFormat="0" applyBorder="0" applyAlignment="0" applyProtection="0"/>
    <xf numFmtId="0" fontId="37" fillId="9" borderId="0" applyNumberFormat="0" applyBorder="0" applyAlignment="0" applyProtection="0"/>
    <xf numFmtId="0" fontId="17" fillId="10" borderId="0" applyNumberFormat="0" applyBorder="0" applyAlignment="0" applyProtection="0"/>
    <xf numFmtId="0" fontId="37" fillId="10" borderId="0" applyNumberFormat="0" applyBorder="0" applyAlignment="0" applyProtection="0"/>
    <xf numFmtId="0" fontId="17" fillId="5" borderId="0" applyNumberFormat="0" applyBorder="0" applyAlignment="0" applyProtection="0"/>
    <xf numFmtId="0" fontId="37" fillId="5" borderId="0" applyNumberFormat="0" applyBorder="0" applyAlignment="0" applyProtection="0"/>
    <xf numFmtId="0" fontId="17" fillId="8" borderId="0" applyNumberFormat="0" applyBorder="0" applyAlignment="0" applyProtection="0"/>
    <xf numFmtId="0" fontId="37" fillId="8" borderId="0" applyNumberFormat="0" applyBorder="0" applyAlignment="0" applyProtection="0"/>
    <xf numFmtId="0" fontId="17" fillId="11" borderId="0" applyNumberFormat="0" applyBorder="0" applyAlignment="0" applyProtection="0"/>
    <xf numFmtId="0" fontId="37" fillId="11" borderId="0" applyNumberFormat="0" applyBorder="0" applyAlignment="0" applyProtection="0"/>
    <xf numFmtId="0" fontId="17" fillId="8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7" fillId="11" borderId="0" applyNumberFormat="0" applyBorder="0" applyAlignment="0" applyProtection="0"/>
    <xf numFmtId="169" fontId="44" fillId="0" borderId="1">
      <alignment horizontal="right" vertical="center"/>
    </xf>
    <xf numFmtId="43" fontId="44" fillId="0" borderId="1">
      <alignment horizontal="right" vertical="center"/>
    </xf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9" fontId="15" fillId="0" borderId="0"/>
    <xf numFmtId="0" fontId="47" fillId="0" borderId="2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16" borderId="0"/>
    <xf numFmtId="0" fontId="47" fillId="0" borderId="0">
      <protection locked="0"/>
    </xf>
    <xf numFmtId="0" fontId="47" fillId="0" borderId="0"/>
    <xf numFmtId="199" fontId="47" fillId="0" borderId="0"/>
    <xf numFmtId="200" fontId="47" fillId="0" borderId="0"/>
    <xf numFmtId="0" fontId="48" fillId="17" borderId="0">
      <alignment horizontal="right"/>
    </xf>
    <xf numFmtId="0" fontId="47" fillId="0" borderId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50" fillId="24" borderId="0" applyNumberFormat="0" applyBorder="0" applyAlignment="0" applyProtection="0"/>
    <xf numFmtId="0" fontId="45" fillId="21" borderId="0" applyNumberFormat="0" applyBorder="0" applyAlignment="0" applyProtection="0"/>
    <xf numFmtId="0" fontId="46" fillId="21" borderId="0" applyNumberFormat="0" applyBorder="0" applyAlignment="0" applyProtection="0"/>
    <xf numFmtId="0" fontId="49" fillId="22" borderId="0" applyNumberFormat="0" applyBorder="0" applyAlignment="0" applyProtection="0"/>
    <xf numFmtId="0" fontId="49" fillId="26" borderId="0" applyNumberFormat="0" applyBorder="0" applyAlignment="0" applyProtection="0"/>
    <xf numFmtId="0" fontId="50" fillId="23" borderId="0" applyNumberFormat="0" applyBorder="0" applyAlignment="0" applyProtection="0"/>
    <xf numFmtId="0" fontId="45" fillId="25" borderId="0" applyNumberFormat="0" applyBorder="0" applyAlignment="0" applyProtection="0"/>
    <xf numFmtId="0" fontId="46" fillId="25" borderId="0" applyNumberFormat="0" applyBorder="0" applyAlignment="0" applyProtection="0"/>
    <xf numFmtId="0" fontId="49" fillId="19" borderId="0" applyNumberFormat="0" applyBorder="0" applyAlignment="0" applyProtection="0"/>
    <xf numFmtId="0" fontId="49" fillId="23" borderId="0" applyNumberFormat="0" applyBorder="0" applyAlignment="0" applyProtection="0"/>
    <xf numFmtId="0" fontId="50" fillId="23" borderId="0" applyNumberFormat="0" applyBorder="0" applyAlignment="0" applyProtection="0"/>
    <xf numFmtId="0" fontId="45" fillId="13" borderId="0" applyNumberFormat="0" applyBorder="0" applyAlignment="0" applyProtection="0"/>
    <xf numFmtId="0" fontId="46" fillId="13" borderId="0" applyNumberFormat="0" applyBorder="0" applyAlignment="0" applyProtection="0"/>
    <xf numFmtId="0" fontId="49" fillId="27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9" fillId="22" borderId="0" applyNumberFormat="0" applyBorder="0" applyAlignment="0" applyProtection="0"/>
    <xf numFmtId="0" fontId="49" fillId="29" borderId="0" applyNumberFormat="0" applyBorder="0" applyAlignment="0" applyProtection="0"/>
    <xf numFmtId="0" fontId="50" fillId="29" borderId="0" applyNumberFormat="0" applyBorder="0" applyAlignment="0" applyProtection="0"/>
    <xf numFmtId="0" fontId="45" fillId="28" borderId="0" applyNumberFormat="0" applyBorder="0" applyAlignment="0" applyProtection="0"/>
    <xf numFmtId="0" fontId="46" fillId="28" borderId="0" applyNumberFormat="0" applyBorder="0" applyAlignment="0" applyProtection="0"/>
    <xf numFmtId="0" fontId="51" fillId="3" borderId="0" applyNumberFormat="0" applyBorder="0" applyAlignment="0" applyProtection="0"/>
    <xf numFmtId="0" fontId="52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20" fillId="0" borderId="0" applyFont="0"/>
    <xf numFmtId="183" fontId="16" fillId="0" borderId="0" applyFill="0" applyBorder="0" applyAlignment="0"/>
    <xf numFmtId="201" fontId="14" fillId="0" borderId="0" applyFill="0" applyBorder="0" applyAlignment="0"/>
    <xf numFmtId="184" fontId="16" fillId="0" borderId="0" applyFill="0" applyBorder="0" applyAlignment="0"/>
    <xf numFmtId="185" fontId="16" fillId="0" borderId="0" applyFill="0" applyBorder="0" applyAlignment="0"/>
    <xf numFmtId="186" fontId="16" fillId="0" borderId="0" applyFill="0" applyBorder="0" applyAlignment="0"/>
    <xf numFmtId="187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53" fillId="30" borderId="4" applyNumberFormat="0" applyAlignment="0" applyProtection="0"/>
    <xf numFmtId="0" fontId="54" fillId="30" borderId="4" applyNumberFormat="0" applyAlignment="0" applyProtection="0"/>
    <xf numFmtId="0" fontId="28" fillId="0" borderId="0"/>
    <xf numFmtId="0" fontId="55" fillId="0" borderId="0"/>
    <xf numFmtId="0" fontId="56" fillId="31" borderId="5" applyNumberFormat="0" applyAlignment="0" applyProtection="0"/>
    <xf numFmtId="0" fontId="57" fillId="31" borderId="5" applyNumberFormat="0" applyAlignment="0" applyProtection="0"/>
    <xf numFmtId="43" fontId="1" fillId="0" borderId="0" applyFont="0" applyFill="0" applyBorder="0" applyAlignment="0" applyProtection="0"/>
    <xf numFmtId="0" fontId="13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202" fontId="58" fillId="0" borderId="0"/>
    <xf numFmtId="39" fontId="27" fillId="0" borderId="0"/>
    <xf numFmtId="202" fontId="58" fillId="0" borderId="0"/>
    <xf numFmtId="39" fontId="27" fillId="0" borderId="0"/>
    <xf numFmtId="202" fontId="58" fillId="0" borderId="0"/>
    <xf numFmtId="194" fontId="59" fillId="0" borderId="0" applyFill="0" applyBorder="0" applyAlignment="0" applyProtection="0"/>
    <xf numFmtId="40" fontId="59" fillId="0" borderId="0" applyFill="0" applyBorder="0" applyAlignment="0" applyProtection="0"/>
    <xf numFmtId="203" fontId="60" fillId="32" borderId="0" applyFill="0" applyBorder="0" applyAlignment="0">
      <alignment vertical="top"/>
    </xf>
    <xf numFmtId="7" fontId="60" fillId="32" borderId="0" applyFill="0" applyBorder="0" applyAlignment="0">
      <alignment vertical="top"/>
    </xf>
    <xf numFmtId="204" fontId="60" fillId="0" borderId="0" applyFill="0" applyBorder="0" applyAlignment="0" applyProtection="0"/>
    <xf numFmtId="167" fontId="23" fillId="0" borderId="0" applyNumberFormat="0" applyBorder="0"/>
    <xf numFmtId="41" fontId="23" fillId="0" borderId="0" applyNumberFormat="0" applyBorder="0"/>
    <xf numFmtId="183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206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7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7" fillId="0" borderId="0" applyFont="0" applyFill="0" applyBorder="0" applyAlignment="0" applyProtection="0"/>
    <xf numFmtId="20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8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14" fillId="0" borderId="0" applyFont="0" applyFill="0" applyBorder="0" applyAlignment="0" applyProtection="0"/>
    <xf numFmtId="164" fontId="66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6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14" fillId="0" borderId="0" applyFont="0" applyFill="0" applyBorder="0" applyAlignment="0" applyProtection="0"/>
    <xf numFmtId="205" fontId="1" fillId="0" borderId="0" applyFont="0" applyFill="0" applyBorder="0" applyAlignment="0" applyProtection="0"/>
    <xf numFmtId="180" fontId="15" fillId="0" borderId="0"/>
    <xf numFmtId="213" fontId="67" fillId="0" borderId="0"/>
    <xf numFmtId="3" fontId="14" fillId="0" borderId="0" applyFont="0" applyFill="0" applyBorder="0" applyAlignment="0" applyProtection="0"/>
    <xf numFmtId="0" fontId="68" fillId="0" borderId="0" applyNumberFormat="0" applyAlignment="0">
      <alignment horizontal="left"/>
    </xf>
    <xf numFmtId="0" fontId="69" fillId="0" borderId="0">
      <alignment horizontal="left"/>
    </xf>
    <xf numFmtId="0" fontId="70" fillId="0" borderId="0"/>
    <xf numFmtId="0" fontId="71" fillId="0" borderId="0">
      <alignment horizontal="left"/>
    </xf>
    <xf numFmtId="0" fontId="13" fillId="0" borderId="0"/>
    <xf numFmtId="0" fontId="13" fillId="0" borderId="0"/>
    <xf numFmtId="0" fontId="60" fillId="32" borderId="6" applyFill="0" applyBorder="0" applyAlignment="0">
      <alignment horizontal="right"/>
    </xf>
    <xf numFmtId="184" fontId="16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210" fontId="15" fillId="0" borderId="0" applyFont="0" applyFill="0" applyBorder="0" applyAlignment="0" applyProtection="0"/>
    <xf numFmtId="181" fontId="15" fillId="0" borderId="0"/>
    <xf numFmtId="214" fontId="12" fillId="0" borderId="0"/>
    <xf numFmtId="0" fontId="16" fillId="0" borderId="0" applyProtection="0"/>
    <xf numFmtId="0" fontId="14" fillId="0" borderId="0" applyFont="0" applyFill="0" applyBorder="0" applyAlignment="0" applyProtection="0"/>
    <xf numFmtId="14" fontId="29" fillId="0" borderId="0" applyFill="0" applyBorder="0" applyAlignment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5" fillId="0" borderId="0"/>
    <xf numFmtId="215" fontId="12" fillId="0" borderId="0"/>
    <xf numFmtId="189" fontId="1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73" fillId="33" borderId="0" applyNumberFormat="0" applyBorder="0" applyAlignment="0" applyProtection="0"/>
    <xf numFmtId="0" fontId="73" fillId="34" borderId="0" applyNumberFormat="0" applyBorder="0" applyAlignment="0" applyProtection="0"/>
    <xf numFmtId="0" fontId="73" fillId="35" borderId="0" applyNumberFormat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74" fillId="0" borderId="0" applyNumberFormat="0" applyAlignment="0">
      <alignment horizontal="left"/>
    </xf>
    <xf numFmtId="216" fontId="75" fillId="0" borderId="0" applyFont="0" applyFill="0" applyBorder="0" applyAlignment="0" applyProtection="0"/>
    <xf numFmtId="216" fontId="60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16" fillId="0" borderId="0" applyProtection="0"/>
    <xf numFmtId="2" fontId="14" fillId="0" borderId="0" applyFont="0" applyFill="0" applyBorder="0" applyAlignment="0" applyProtection="0"/>
    <xf numFmtId="0" fontId="78" fillId="0" borderId="0">
      <alignment horizontal="left"/>
    </xf>
    <xf numFmtId="0" fontId="79" fillId="0" borderId="0">
      <alignment horizontal="left"/>
    </xf>
    <xf numFmtId="0" fontId="80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217" fontId="82" fillId="0" borderId="0">
      <alignment horizontal="right"/>
    </xf>
    <xf numFmtId="0" fontId="83" fillId="4" borderId="0" applyNumberFormat="0" applyBorder="0" applyAlignment="0" applyProtection="0"/>
    <xf numFmtId="0" fontId="84" fillId="4" borderId="0" applyNumberFormat="0" applyBorder="0" applyAlignment="0" applyProtection="0"/>
    <xf numFmtId="38" fontId="18" fillId="36" borderId="0" applyNumberFormat="0" applyBorder="0" applyAlignment="0" applyProtection="0"/>
    <xf numFmtId="0" fontId="31" fillId="0" borderId="0">
      <alignment horizontal="left"/>
    </xf>
    <xf numFmtId="0" fontId="31" fillId="37" borderId="7"/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6" fillId="0" borderId="0">
      <alignment horizontal="left"/>
    </xf>
    <xf numFmtId="0" fontId="87" fillId="0" borderId="0">
      <alignment horizontal="left"/>
    </xf>
    <xf numFmtId="0" fontId="32" fillId="0" borderId="8" applyNumberFormat="0" applyAlignment="0" applyProtection="0">
      <alignment horizontal="left" vertical="center"/>
    </xf>
    <xf numFmtId="0" fontId="35" fillId="0" borderId="8" applyNumberFormat="0" applyAlignment="0" applyProtection="0">
      <alignment horizontal="left" vertical="center"/>
    </xf>
    <xf numFmtId="0" fontId="32" fillId="0" borderId="9">
      <alignment horizontal="left" vertical="center"/>
    </xf>
    <xf numFmtId="0" fontId="35" fillId="0" borderId="9">
      <alignment horizontal="left" vertical="center"/>
    </xf>
    <xf numFmtId="14" fontId="33" fillId="38" borderId="3">
      <alignment horizontal="center" vertical="center" wrapText="1"/>
    </xf>
    <xf numFmtId="0" fontId="88" fillId="0" borderId="10" applyNumberFormat="0" applyFill="0" applyAlignment="0" applyProtection="0"/>
    <xf numFmtId="0" fontId="89" fillId="0" borderId="10" applyNumberFormat="0" applyFill="0" applyAlignment="0" applyProtection="0"/>
    <xf numFmtId="0" fontId="90" fillId="0" borderId="0">
      <alignment horizontal="left"/>
    </xf>
    <xf numFmtId="0" fontId="91" fillId="0" borderId="11">
      <alignment horizontal="left" vertical="top"/>
    </xf>
    <xf numFmtId="0" fontId="33" fillId="39" borderId="12">
      <alignment vertical="center" wrapText="1"/>
    </xf>
    <xf numFmtId="0" fontId="92" fillId="0" borderId="13" applyNumberFormat="0" applyFill="0" applyAlignment="0" applyProtection="0"/>
    <xf numFmtId="0" fontId="93" fillId="0" borderId="13" applyNumberFormat="0" applyFill="0" applyAlignment="0" applyProtection="0"/>
    <xf numFmtId="0" fontId="94" fillId="0" borderId="0">
      <alignment horizontal="left"/>
    </xf>
    <xf numFmtId="0" fontId="95" fillId="0" borderId="11">
      <alignment horizontal="left" vertical="top"/>
    </xf>
    <xf numFmtId="0" fontId="33" fillId="39" borderId="12">
      <alignment vertical="center" wrapText="1"/>
    </xf>
    <xf numFmtId="0" fontId="62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0">
      <alignment horizontal="left"/>
    </xf>
    <xf numFmtId="0" fontId="33" fillId="39" borderId="12">
      <alignment vertical="center" wrapText="1"/>
    </xf>
    <xf numFmtId="0" fontId="62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4" fillId="0" borderId="0" applyProtection="0"/>
    <xf numFmtId="0" fontId="35" fillId="0" borderId="0" applyProtection="0"/>
    <xf numFmtId="218" fontId="59" fillId="0" borderId="0" applyFill="0" applyBorder="0" applyAlignment="0" applyProtection="0"/>
    <xf numFmtId="1" fontId="19" fillId="0" borderId="0" applyFont="0" applyFill="0" applyBorder="0" applyAlignment="0" applyProtection="0"/>
    <xf numFmtId="10" fontId="18" fillId="40" borderId="2" applyNumberFormat="0" applyBorder="0" applyAlignment="0" applyProtection="0"/>
    <xf numFmtId="0" fontId="98" fillId="7" borderId="4" applyNumberFormat="0" applyAlignment="0" applyProtection="0"/>
    <xf numFmtId="0" fontId="99" fillId="7" borderId="4" applyNumberFormat="0" applyAlignment="0" applyProtection="0"/>
    <xf numFmtId="1" fontId="14" fillId="0" borderId="0" applyFont="0" applyFill="0" applyBorder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82" fillId="0" borderId="0"/>
    <xf numFmtId="0" fontId="82" fillId="0" borderId="0"/>
    <xf numFmtId="0" fontId="82" fillId="0" borderId="0"/>
    <xf numFmtId="0" fontId="67" fillId="0" borderId="0" applyNumberFormat="0" applyFont="0" applyFill="0" applyBorder="0" applyProtection="0">
      <alignment horizontal="left" vertical="center"/>
    </xf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0" fontId="104" fillId="0" borderId="15" applyNumberFormat="0" applyFill="0" applyAlignment="0" applyProtection="0"/>
    <xf numFmtId="0" fontId="105" fillId="0" borderId="15" applyNumberFormat="0" applyFill="0" applyAlignment="0" applyProtection="0"/>
    <xf numFmtId="219" fontId="60" fillId="0" borderId="0" applyFont="0" applyFill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36" fillId="0" borderId="3"/>
    <xf numFmtId="0" fontId="106" fillId="0" borderId="3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220" fontId="107" fillId="0" borderId="0" applyFont="0" applyFill="0" applyBorder="0" applyAlignment="0" applyProtection="0"/>
    <xf numFmtId="221" fontId="107" fillId="0" borderId="0" applyFont="0" applyFill="0" applyBorder="0" applyAlignment="0" applyProtection="0"/>
    <xf numFmtId="0" fontId="108" fillId="41" borderId="0" applyNumberFormat="0" applyBorder="0" applyAlignment="0" applyProtection="0"/>
    <xf numFmtId="0" fontId="109" fillId="41" borderId="0" applyNumberFormat="0" applyBorder="0" applyAlignment="0" applyProtection="0"/>
    <xf numFmtId="37" fontId="21" fillId="0" borderId="0"/>
    <xf numFmtId="0" fontId="22" fillId="0" borderId="0"/>
    <xf numFmtId="206" fontId="22" fillId="0" borderId="0"/>
    <xf numFmtId="206" fontId="22" fillId="0" borderId="0"/>
    <xf numFmtId="0" fontId="13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40" fontId="14" fillId="0" borderId="0"/>
    <xf numFmtId="0" fontId="14" fillId="0" borderId="0"/>
    <xf numFmtId="169" fontId="14" fillId="0" borderId="0"/>
    <xf numFmtId="0" fontId="16" fillId="0" borderId="0"/>
    <xf numFmtId="0" fontId="16" fillId="0" borderId="0"/>
    <xf numFmtId="40" fontId="14" fillId="0" borderId="0"/>
    <xf numFmtId="0" fontId="17" fillId="0" borderId="0"/>
    <xf numFmtId="179" fontId="7" fillId="0" borderId="0"/>
    <xf numFmtId="179" fontId="1" fillId="0" borderId="0"/>
    <xf numFmtId="0" fontId="146" fillId="0" borderId="0"/>
    <xf numFmtId="0" fontId="146" fillId="0" borderId="0"/>
    <xf numFmtId="0" fontId="147" fillId="0" borderId="0"/>
    <xf numFmtId="179" fontId="14" fillId="0" borderId="0"/>
    <xf numFmtId="179" fontId="14" fillId="0" borderId="0"/>
    <xf numFmtId="190" fontId="1" fillId="0" borderId="0"/>
    <xf numFmtId="0" fontId="146" fillId="0" borderId="0"/>
    <xf numFmtId="0" fontId="146" fillId="0" borderId="0"/>
    <xf numFmtId="0" fontId="14" fillId="0" borderId="0"/>
    <xf numFmtId="0" fontId="14" fillId="0" borderId="0"/>
    <xf numFmtId="0" fontId="1" fillId="0" borderId="0"/>
    <xf numFmtId="0" fontId="20" fillId="0" borderId="0"/>
    <xf numFmtId="0" fontId="14" fillId="0" borderId="0"/>
    <xf numFmtId="179" fontId="14" fillId="0" borderId="0"/>
    <xf numFmtId="0" fontId="14" fillId="0" borderId="0"/>
    <xf numFmtId="179" fontId="1" fillId="0" borderId="0"/>
    <xf numFmtId="0" fontId="14" fillId="0" borderId="0"/>
    <xf numFmtId="0" fontId="1" fillId="0" borderId="0"/>
    <xf numFmtId="0" fontId="14" fillId="0" borderId="0"/>
    <xf numFmtId="0" fontId="64" fillId="0" borderId="0"/>
    <xf numFmtId="0" fontId="1" fillId="0" borderId="0"/>
    <xf numFmtId="0" fontId="146" fillId="0" borderId="0"/>
    <xf numFmtId="0" fontId="146" fillId="0" borderId="0"/>
    <xf numFmtId="177" fontId="11" fillId="0" borderId="0"/>
    <xf numFmtId="0" fontId="14" fillId="0" borderId="0"/>
    <xf numFmtId="177" fontId="1" fillId="0" borderId="0"/>
    <xf numFmtId="165" fontId="14" fillId="0" borderId="0"/>
    <xf numFmtId="0" fontId="66" fillId="0" borderId="0"/>
    <xf numFmtId="0" fontId="7" fillId="0" borderId="0"/>
    <xf numFmtId="179" fontId="7" fillId="0" borderId="0"/>
    <xf numFmtId="179" fontId="1" fillId="0" borderId="0"/>
    <xf numFmtId="0" fontId="14" fillId="0" borderId="0"/>
    <xf numFmtId="0" fontId="6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1" fillId="0" borderId="0"/>
    <xf numFmtId="0" fontId="14" fillId="0" borderId="0"/>
    <xf numFmtId="177" fontId="1" fillId="0" borderId="0"/>
    <xf numFmtId="17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146" fillId="0" borderId="0"/>
    <xf numFmtId="0" fontId="146" fillId="0" borderId="0"/>
    <xf numFmtId="0" fontId="64" fillId="0" borderId="0"/>
    <xf numFmtId="0" fontId="1" fillId="0" borderId="0"/>
    <xf numFmtId="0" fontId="64" fillId="0" borderId="0"/>
    <xf numFmtId="0" fontId="64" fillId="0" borderId="0"/>
    <xf numFmtId="0" fontId="64" fillId="0" borderId="0"/>
    <xf numFmtId="0" fontId="14" fillId="0" borderId="0"/>
    <xf numFmtId="0" fontId="7" fillId="0" borderId="0"/>
    <xf numFmtId="0" fontId="7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179" fontId="14" fillId="0" borderId="0"/>
    <xf numFmtId="0" fontId="14" fillId="0" borderId="0"/>
    <xf numFmtId="0" fontId="14" fillId="0" borderId="0"/>
    <xf numFmtId="0" fontId="148" fillId="0" borderId="0"/>
    <xf numFmtId="0" fontId="148" fillId="0" borderId="0"/>
    <xf numFmtId="0" fontId="14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4" fillId="0" borderId="0"/>
    <xf numFmtId="0" fontId="17" fillId="0" borderId="0"/>
    <xf numFmtId="0" fontId="17" fillId="0" borderId="0"/>
    <xf numFmtId="0" fontId="146" fillId="0" borderId="0"/>
    <xf numFmtId="0" fontId="146" fillId="0" borderId="0"/>
    <xf numFmtId="0" fontId="146" fillId="0" borderId="0"/>
    <xf numFmtId="0" fontId="15" fillId="0" borderId="0"/>
    <xf numFmtId="0" fontId="146" fillId="0" borderId="0"/>
    <xf numFmtId="0" fontId="146" fillId="0" borderId="0"/>
    <xf numFmtId="0" fontId="146" fillId="0" borderId="0"/>
    <xf numFmtId="170" fontId="14" fillId="0" borderId="0"/>
    <xf numFmtId="170" fontId="14" fillId="0" borderId="0"/>
    <xf numFmtId="170" fontId="14" fillId="0" borderId="0"/>
    <xf numFmtId="170" fontId="14" fillId="0" borderId="0"/>
    <xf numFmtId="0" fontId="17" fillId="0" borderId="0"/>
    <xf numFmtId="0" fontId="17" fillId="0" borderId="0"/>
    <xf numFmtId="0" fontId="14" fillId="0" borderId="0"/>
    <xf numFmtId="0" fontId="14" fillId="0" borderId="0"/>
    <xf numFmtId="0" fontId="14" fillId="0" borderId="0"/>
    <xf numFmtId="0" fontId="37" fillId="0" borderId="0"/>
    <xf numFmtId="170" fontId="14" fillId="0" borderId="0"/>
    <xf numFmtId="0" fontId="63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37" fillId="0" borderId="0"/>
    <xf numFmtId="0" fontId="1" fillId="0" borderId="0"/>
    <xf numFmtId="179" fontId="7" fillId="0" borderId="0"/>
    <xf numFmtId="170" fontId="14" fillId="0" borderId="0"/>
    <xf numFmtId="0" fontId="23" fillId="0" borderId="0"/>
    <xf numFmtId="0" fontId="17" fillId="0" borderId="0"/>
    <xf numFmtId="179" fontId="1" fillId="0" borderId="0"/>
    <xf numFmtId="17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" fillId="0" borderId="0"/>
    <xf numFmtId="169" fontId="14" fillId="0" borderId="0"/>
    <xf numFmtId="169" fontId="14" fillId="0" borderId="0"/>
    <xf numFmtId="43" fontId="14" fillId="0" borderId="0"/>
    <xf numFmtId="169" fontId="14" fillId="0" borderId="0"/>
    <xf numFmtId="0" fontId="14" fillId="0" borderId="0"/>
    <xf numFmtId="169" fontId="14" fillId="0" borderId="0"/>
    <xf numFmtId="0" fontId="20" fillId="0" borderId="0"/>
    <xf numFmtId="0" fontId="110" fillId="0" borderId="0"/>
    <xf numFmtId="0" fontId="1" fillId="42" borderId="16" applyNumberFormat="0" applyFont="0" applyAlignment="0" applyProtection="0"/>
    <xf numFmtId="0" fontId="1" fillId="42" borderId="16" applyNumberFormat="0" applyFont="0" applyAlignment="0" applyProtection="0"/>
    <xf numFmtId="182" fontId="19" fillId="0" borderId="17" applyFont="0" applyFill="0" applyBorder="0" applyAlignment="0" applyProtection="0"/>
    <xf numFmtId="41" fontId="14" fillId="0" borderId="0" applyFont="0" applyFill="0" applyBorder="0" applyAlignment="0" applyProtection="0"/>
    <xf numFmtId="222" fontId="14" fillId="0" borderId="0" applyFont="0" applyFill="0" applyBorder="0" applyAlignment="0" applyProtection="0"/>
    <xf numFmtId="0" fontId="111" fillId="30" borderId="18" applyNumberFormat="0" applyAlignment="0" applyProtection="0"/>
    <xf numFmtId="0" fontId="112" fillId="30" borderId="18" applyNumberFormat="0" applyAlignment="0" applyProtection="0"/>
    <xf numFmtId="0" fontId="113" fillId="0" borderId="0">
      <alignment horizontal="left"/>
    </xf>
    <xf numFmtId="0" fontId="60" fillId="32" borderId="0" applyFill="0" applyBorder="0" applyAlignment="0" applyProtection="0">
      <protection locked="0"/>
    </xf>
    <xf numFmtId="191" fontId="14" fillId="0" borderId="0" applyFont="0" applyFill="0" applyBorder="0" applyAlignment="0" applyProtection="0"/>
    <xf numFmtId="223" fontId="60" fillId="32" borderId="0" applyFill="0" applyBorder="0" applyAlignment="0" applyProtection="0">
      <alignment vertical="top"/>
    </xf>
    <xf numFmtId="224" fontId="60" fillId="0" borderId="0" applyFill="0" applyBorder="0" applyAlignment="0" applyProtection="0"/>
    <xf numFmtId="187" fontId="16" fillId="0" borderId="0" applyFont="0" applyFill="0" applyBorder="0" applyAlignment="0" applyProtection="0"/>
    <xf numFmtId="192" fontId="38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NumberFormat="0" applyFill="0" applyBorder="0" applyAlignment="0" applyProtection="0"/>
    <xf numFmtId="9" fontId="3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19" applyNumberFormat="0" applyBorder="0"/>
    <xf numFmtId="43" fontId="14" fillId="0" borderId="0" applyFont="0" applyFill="0" applyBorder="0" applyAlignment="0" applyProtection="0"/>
    <xf numFmtId="183" fontId="16" fillId="0" borderId="0" applyFill="0" applyBorder="0" applyAlignment="0"/>
    <xf numFmtId="184" fontId="16" fillId="0" borderId="0" applyFill="0" applyBorder="0" applyAlignment="0"/>
    <xf numFmtId="183" fontId="16" fillId="0" borderId="0" applyFill="0" applyBorder="0" applyAlignment="0"/>
    <xf numFmtId="188" fontId="16" fillId="0" borderId="0" applyFill="0" applyBorder="0" applyAlignment="0"/>
    <xf numFmtId="184" fontId="16" fillId="0" borderId="0" applyFill="0" applyBorder="0" applyAlignment="0"/>
    <xf numFmtId="37" fontId="43" fillId="0" borderId="0"/>
    <xf numFmtId="41" fontId="14" fillId="0" borderId="0" applyFont="0" applyFill="0" applyBorder="0" applyAlignment="0" applyProtection="0"/>
    <xf numFmtId="193" fontId="16" fillId="0" borderId="0" applyFont="0" applyFill="0" applyBorder="0" applyAlignment="0" applyProtection="0"/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0" fontId="14" fillId="0" borderId="0">
      <alignment vertical="justify"/>
    </xf>
    <xf numFmtId="1" fontId="14" fillId="0" borderId="20" applyNumberFormat="0" applyFill="0" applyAlignment="0" applyProtection="0">
      <alignment horizontal="center" vertical="center"/>
    </xf>
    <xf numFmtId="225" fontId="14" fillId="0" borderId="0" applyNumberFormat="0" applyFill="0" applyBorder="0" applyAlignment="0" applyProtection="0">
      <alignment horizontal="left"/>
    </xf>
    <xf numFmtId="194" fontId="14" fillId="0" borderId="0"/>
    <xf numFmtId="0" fontId="79" fillId="0" borderId="21">
      <alignment vertical="center"/>
    </xf>
    <xf numFmtId="4" fontId="114" fillId="41" borderId="22" applyNumberFormat="0" applyProtection="0">
      <alignment vertical="center"/>
    </xf>
    <xf numFmtId="4" fontId="115" fillId="41" borderId="22" applyNumberFormat="0" applyProtection="0">
      <alignment vertical="center"/>
    </xf>
    <xf numFmtId="4" fontId="114" fillId="41" borderId="22" applyNumberFormat="0" applyProtection="0">
      <alignment horizontal="left" vertical="center" indent="1"/>
    </xf>
    <xf numFmtId="0" fontId="114" fillId="41" borderId="22" applyNumberFormat="0" applyProtection="0">
      <alignment horizontal="left" vertical="top" indent="1"/>
    </xf>
    <xf numFmtId="4" fontId="114" fillId="43" borderId="0" applyNumberFormat="0" applyProtection="0">
      <alignment horizontal="left" vertical="center" indent="1"/>
    </xf>
    <xf numFmtId="4" fontId="29" fillId="3" borderId="22" applyNumberFormat="0" applyProtection="0">
      <alignment horizontal="right" vertical="center"/>
    </xf>
    <xf numFmtId="4" fontId="29" fillId="9" borderId="22" applyNumberFormat="0" applyProtection="0">
      <alignment horizontal="right" vertical="center"/>
    </xf>
    <xf numFmtId="4" fontId="29" fillId="21" borderId="22" applyNumberFormat="0" applyProtection="0">
      <alignment horizontal="right" vertical="center"/>
    </xf>
    <xf numFmtId="4" fontId="29" fillId="11" borderId="22" applyNumberFormat="0" applyProtection="0">
      <alignment horizontal="right" vertical="center"/>
    </xf>
    <xf numFmtId="4" fontId="29" fillId="15" borderId="22" applyNumberFormat="0" applyProtection="0">
      <alignment horizontal="right" vertical="center"/>
    </xf>
    <xf numFmtId="4" fontId="29" fillId="28" borderId="22" applyNumberFormat="0" applyProtection="0">
      <alignment horizontal="right" vertical="center"/>
    </xf>
    <xf numFmtId="4" fontId="29" fillId="25" borderId="22" applyNumberFormat="0" applyProtection="0">
      <alignment horizontal="right" vertical="center"/>
    </xf>
    <xf numFmtId="4" fontId="29" fillId="44" borderId="22" applyNumberFormat="0" applyProtection="0">
      <alignment horizontal="right" vertical="center"/>
    </xf>
    <xf numFmtId="4" fontId="29" fillId="10" borderId="22" applyNumberFormat="0" applyProtection="0">
      <alignment horizontal="right" vertical="center"/>
    </xf>
    <xf numFmtId="4" fontId="114" fillId="45" borderId="23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116" fillId="47" borderId="0" applyNumberFormat="0" applyProtection="0">
      <alignment horizontal="left" vertical="center" indent="1"/>
    </xf>
    <xf numFmtId="4" fontId="29" fillId="43" borderId="22" applyNumberFormat="0" applyProtection="0">
      <alignment horizontal="right" vertical="center"/>
    </xf>
    <xf numFmtId="4" fontId="29" fillId="46" borderId="0" applyNumberFormat="0" applyProtection="0">
      <alignment horizontal="left" vertical="center" indent="1"/>
    </xf>
    <xf numFmtId="4" fontId="29" fillId="43" borderId="0" applyNumberFormat="0" applyProtection="0">
      <alignment horizontal="left" vertical="center" indent="1"/>
    </xf>
    <xf numFmtId="0" fontId="14" fillId="47" borderId="22" applyNumberFormat="0" applyProtection="0">
      <alignment horizontal="left" vertical="center" indent="1"/>
    </xf>
    <xf numFmtId="0" fontId="14" fillId="47" borderId="22" applyNumberFormat="0" applyProtection="0">
      <alignment horizontal="left" vertical="top" indent="1"/>
    </xf>
    <xf numFmtId="0" fontId="14" fillId="43" borderId="22" applyNumberFormat="0" applyProtection="0">
      <alignment horizontal="left" vertical="center" indent="1"/>
    </xf>
    <xf numFmtId="0" fontId="14" fillId="43" borderId="22" applyNumberFormat="0" applyProtection="0">
      <alignment horizontal="left" vertical="top" indent="1"/>
    </xf>
    <xf numFmtId="0" fontId="14" fillId="8" borderId="22" applyNumberFormat="0" applyProtection="0">
      <alignment horizontal="left" vertical="center" indent="1"/>
    </xf>
    <xf numFmtId="0" fontId="14" fillId="8" borderId="22" applyNumberFormat="0" applyProtection="0">
      <alignment horizontal="left" vertical="top" indent="1"/>
    </xf>
    <xf numFmtId="0" fontId="14" fillId="46" borderId="22" applyNumberFormat="0" applyProtection="0">
      <alignment horizontal="left" vertical="center" indent="1"/>
    </xf>
    <xf numFmtId="0" fontId="14" fillId="46" borderId="22" applyNumberFormat="0" applyProtection="0">
      <alignment horizontal="left" vertical="top" indent="1"/>
    </xf>
    <xf numFmtId="0" fontId="14" fillId="32" borderId="2" applyNumberFormat="0">
      <protection locked="0"/>
    </xf>
    <xf numFmtId="4" fontId="29" fillId="42" borderId="22" applyNumberFormat="0" applyProtection="0">
      <alignment vertical="center"/>
    </xf>
    <xf numFmtId="4" fontId="117" fillId="42" borderId="22" applyNumberFormat="0" applyProtection="0">
      <alignment vertical="center"/>
    </xf>
    <xf numFmtId="4" fontId="29" fillId="42" borderId="22" applyNumberFormat="0" applyProtection="0">
      <alignment horizontal="left" vertical="center" indent="1"/>
    </xf>
    <xf numFmtId="0" fontId="29" fillId="42" borderId="22" applyNumberFormat="0" applyProtection="0">
      <alignment horizontal="left" vertical="top" indent="1"/>
    </xf>
    <xf numFmtId="4" fontId="29" fillId="46" borderId="22" applyNumberFormat="0" applyProtection="0">
      <alignment horizontal="right" vertical="center"/>
    </xf>
    <xf numFmtId="4" fontId="117" fillId="46" borderId="22" applyNumberFormat="0" applyProtection="0">
      <alignment horizontal="right" vertical="center"/>
    </xf>
    <xf numFmtId="4" fontId="29" fillId="43" borderId="22" applyNumberFormat="0" applyProtection="0">
      <alignment horizontal="left" vertical="center" indent="1"/>
    </xf>
    <xf numFmtId="0" fontId="29" fillId="43" borderId="22" applyNumberFormat="0" applyProtection="0">
      <alignment horizontal="left" vertical="top" indent="1"/>
    </xf>
    <xf numFmtId="4" fontId="118" fillId="48" borderId="0" applyNumberFormat="0" applyProtection="0">
      <alignment horizontal="left" vertical="center" indent="1"/>
    </xf>
    <xf numFmtId="4" fontId="119" fillId="46" borderId="22" applyNumberFormat="0" applyProtection="0">
      <alignment horizontal="right" vertical="center"/>
    </xf>
    <xf numFmtId="0" fontId="120" fillId="0" borderId="0" applyNumberFormat="0" applyFill="0" applyBorder="0" applyAlignment="0" applyProtection="0"/>
    <xf numFmtId="0" fontId="67" fillId="0" borderId="24" applyAlignment="0">
      <alignment horizontal="centerContinuous"/>
    </xf>
    <xf numFmtId="0" fontId="121" fillId="0" borderId="0"/>
    <xf numFmtId="179" fontId="12" fillId="0" borderId="0"/>
    <xf numFmtId="179" fontId="12" fillId="0" borderId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22" fillId="0" borderId="0" applyNumberFormat="0" applyBorder="0" applyAlignment="0"/>
    <xf numFmtId="0" fontId="122" fillId="0" borderId="0" applyNumberFormat="0" applyBorder="0" applyAlignment="0"/>
    <xf numFmtId="0" fontId="36" fillId="0" borderId="0"/>
    <xf numFmtId="0" fontId="106" fillId="0" borderId="0"/>
    <xf numFmtId="40" fontId="123" fillId="0" borderId="0" applyBorder="0">
      <alignment horizontal="right"/>
    </xf>
    <xf numFmtId="3" fontId="14" fillId="0" borderId="2" applyNumberFormat="0" applyFont="0" applyFill="0" applyAlignment="0" applyProtection="0">
      <alignment vertical="center"/>
    </xf>
    <xf numFmtId="0" fontId="124" fillId="0" borderId="0">
      <alignment horizontal="left"/>
    </xf>
    <xf numFmtId="0" fontId="80" fillId="0" borderId="0">
      <alignment horizontal="left"/>
    </xf>
    <xf numFmtId="0" fontId="94" fillId="0" borderId="0"/>
    <xf numFmtId="0" fontId="90" fillId="0" borderId="0"/>
    <xf numFmtId="0" fontId="80" fillId="0" borderId="0"/>
    <xf numFmtId="49" fontId="14" fillId="0" borderId="0" applyFont="0" applyFill="0" applyBorder="0" applyAlignment="0" applyProtection="0"/>
    <xf numFmtId="0" fontId="125" fillId="0" borderId="0"/>
    <xf numFmtId="0" fontId="125" fillId="0" borderId="0"/>
    <xf numFmtId="0" fontId="126" fillId="0" borderId="0"/>
    <xf numFmtId="0" fontId="126" fillId="0" borderId="0"/>
    <xf numFmtId="0" fontId="125" fillId="0" borderId="0"/>
    <xf numFmtId="0" fontId="125" fillId="0" borderId="0"/>
    <xf numFmtId="49" fontId="29" fillId="0" borderId="0" applyFill="0" applyBorder="0" applyAlignment="0"/>
    <xf numFmtId="195" fontId="16" fillId="0" borderId="0" applyFill="0" applyBorder="0" applyAlignment="0"/>
    <xf numFmtId="196" fontId="16" fillId="0" borderId="0" applyFill="0" applyBorder="0" applyAlignment="0"/>
    <xf numFmtId="0" fontId="39" fillId="0" borderId="0" applyFill="0" applyBorder="0" applyProtection="0">
      <alignment horizontal="left" vertical="top"/>
    </xf>
    <xf numFmtId="40" fontId="40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6" fillId="0" borderId="0"/>
    <xf numFmtId="0" fontId="125" fillId="0" borderId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41" fontId="14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131" fillId="0" borderId="0"/>
    <xf numFmtId="164" fontId="20" fillId="0" borderId="0" applyFont="0" applyFill="0" applyBorder="0" applyAlignment="0" applyProtection="0"/>
    <xf numFmtId="165" fontId="41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4" fillId="0" borderId="0">
      <alignment horizontal="centerContinuous"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42" fillId="0" borderId="26"/>
    <xf numFmtId="0" fontId="107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53" fillId="30" borderId="4" applyNumberFormat="0" applyAlignment="0" applyProtection="0"/>
    <xf numFmtId="0" fontId="53" fillId="30" borderId="4" applyNumberFormat="0" applyAlignment="0" applyProtection="0"/>
    <xf numFmtId="0" fontId="13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/>
    <xf numFmtId="41" fontId="134" fillId="0" borderId="0" applyFont="0" applyFill="0" applyBorder="0" applyAlignment="0" applyProtection="0"/>
    <xf numFmtId="169" fontId="134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69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0" borderId="0" applyNumberFormat="0" applyFill="0" applyBorder="0" applyProtection="0">
      <alignment horizontal="left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56" fillId="31" borderId="5" applyNumberFormat="0" applyAlignment="0" applyProtection="0"/>
    <xf numFmtId="0" fontId="104" fillId="0" borderId="15" applyNumberFormat="0" applyFill="0" applyAlignment="0" applyProtection="0"/>
    <xf numFmtId="0" fontId="104" fillId="0" borderId="15" applyNumberFormat="0" applyFill="0" applyAlignment="0" applyProtection="0"/>
    <xf numFmtId="166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0" fontId="83" fillId="4" borderId="0" applyNumberFormat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9" fontId="13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7" fillId="0" borderId="0"/>
    <xf numFmtId="0" fontId="7" fillId="0" borderId="0"/>
    <xf numFmtId="0" fontId="1" fillId="0" borderId="0"/>
    <xf numFmtId="0" fontId="14" fillId="0" borderId="0"/>
    <xf numFmtId="177" fontId="1" fillId="0" borderId="0"/>
    <xf numFmtId="0" fontId="14" fillId="0" borderId="0"/>
    <xf numFmtId="0" fontId="14" fillId="0" borderId="0"/>
    <xf numFmtId="0" fontId="17" fillId="0" borderId="0"/>
    <xf numFmtId="0" fontId="1" fillId="0" borderId="0"/>
    <xf numFmtId="0" fontId="148" fillId="0" borderId="0"/>
    <xf numFmtId="0" fontId="148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4" fillId="0" borderId="0"/>
    <xf numFmtId="179" fontId="7" fillId="0" borderId="0"/>
    <xf numFmtId="179" fontId="1" fillId="0" borderId="0"/>
    <xf numFmtId="0" fontId="7" fillId="0" borderId="0"/>
    <xf numFmtId="0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179" fontId="7" fillId="0" borderId="0"/>
    <xf numFmtId="179" fontId="1" fillId="0" borderId="0"/>
    <xf numFmtId="0" fontId="14" fillId="0" borderId="0"/>
    <xf numFmtId="179" fontId="14" fillId="0" borderId="0"/>
    <xf numFmtId="0" fontId="14" fillId="0" borderId="0"/>
    <xf numFmtId="179" fontId="14" fillId="0" borderId="0"/>
    <xf numFmtId="0" fontId="146" fillId="0" borderId="0"/>
    <xf numFmtId="0" fontId="146" fillId="0" borderId="0"/>
    <xf numFmtId="0" fontId="61" fillId="0" borderId="0"/>
    <xf numFmtId="0" fontId="14" fillId="0" borderId="0"/>
    <xf numFmtId="0" fontId="1" fillId="0" borderId="0"/>
    <xf numFmtId="0" fontId="5" fillId="0" borderId="0"/>
    <xf numFmtId="0" fontId="98" fillId="7" borderId="4" applyNumberFormat="0" applyAlignment="0" applyProtection="0"/>
    <xf numFmtId="0" fontId="108" fillId="41" borderId="0" applyNumberFormat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29" fillId="0" borderId="25" applyNumberFormat="0" applyFill="0" applyAlignment="0" applyProtection="0"/>
    <xf numFmtId="0" fontId="129" fillId="0" borderId="25" applyNumberFormat="0" applyFill="0" applyAlignment="0" applyProtection="0"/>
    <xf numFmtId="0" fontId="51" fillId="3" borderId="0" applyNumberFormat="0" applyBorder="0" applyAlignment="0" applyProtection="0"/>
    <xf numFmtId="226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2" fillId="0" borderId="0"/>
    <xf numFmtId="179" fontId="12" fillId="0" borderId="0"/>
    <xf numFmtId="167" fontId="15" fillId="0" borderId="0" applyFont="0" applyFill="0" applyBorder="0" applyAlignment="0" applyProtection="0"/>
    <xf numFmtId="41" fontId="15" fillId="0" borderId="0" applyFont="0" applyFill="0" applyBorder="0" applyAlignment="0" applyProtection="0"/>
    <xf numFmtId="0" fontId="140" fillId="0" borderId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21" borderId="0" applyNumberFormat="0" applyBorder="0" applyAlignment="0" applyProtection="0"/>
    <xf numFmtId="0" fontId="45" fillId="25" borderId="0" applyNumberFormat="0" applyBorder="0" applyAlignment="0" applyProtection="0"/>
    <xf numFmtId="0" fontId="45" fillId="13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28" borderId="0" applyNumberFormat="0" applyBorder="0" applyAlignment="0" applyProtection="0"/>
    <xf numFmtId="0" fontId="111" fillId="30" borderId="18" applyNumberFormat="0" applyAlignment="0" applyProtection="0"/>
    <xf numFmtId="0" fontId="111" fillId="30" borderId="18" applyNumberFormat="0" applyAlignment="0" applyProtection="0"/>
    <xf numFmtId="0" fontId="1" fillId="42" borderId="16" applyNumberFormat="0" applyFont="0" applyAlignment="0" applyProtection="0"/>
    <xf numFmtId="0" fontId="17" fillId="42" borderId="16" applyNumberFormat="0" applyFont="0" applyAlignment="0" applyProtection="0"/>
    <xf numFmtId="0" fontId="88" fillId="0" borderId="10" applyNumberFormat="0" applyFill="0" applyAlignment="0" applyProtection="0"/>
    <xf numFmtId="0" fontId="88" fillId="0" borderId="10" applyNumberFormat="0" applyFill="0" applyAlignment="0" applyProtection="0"/>
    <xf numFmtId="0" fontId="92" fillId="0" borderId="13" applyNumberFormat="0" applyFill="0" applyAlignment="0" applyProtection="0"/>
    <xf numFmtId="0" fontId="92" fillId="0" borderId="13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0" fontId="141" fillId="0" borderId="0"/>
    <xf numFmtId="41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0" fontId="142" fillId="0" borderId="0" applyFont="0" applyFill="0" applyBorder="0" applyAlignment="0" applyProtection="0"/>
    <xf numFmtId="38" fontId="142" fillId="0" borderId="0" applyFont="0" applyFill="0" applyBorder="0" applyAlignment="0" applyProtection="0"/>
    <xf numFmtId="0" fontId="143" fillId="0" borderId="0"/>
    <xf numFmtId="227" fontId="141" fillId="0" borderId="0" applyFont="0" applyFill="0" applyBorder="0" applyAlignment="0" applyProtection="0"/>
    <xf numFmtId="228" fontId="141" fillId="0" borderId="0" applyFont="0" applyFill="0" applyBorder="0" applyAlignment="0" applyProtection="0"/>
    <xf numFmtId="229" fontId="142" fillId="0" borderId="0" applyFont="0" applyFill="0" applyBorder="0" applyAlignment="0" applyProtection="0"/>
    <xf numFmtId="230" fontId="142" fillId="0" borderId="0" applyFont="0" applyFill="0" applyBorder="0" applyAlignment="0" applyProtection="0"/>
    <xf numFmtId="0" fontId="23" fillId="0" borderId="0"/>
  </cellStyleXfs>
  <cellXfs count="361">
    <xf numFmtId="0" fontId="0" fillId="0" borderId="0" xfId="0"/>
    <xf numFmtId="173" fontId="25" fillId="0" borderId="0" xfId="1420" applyNumberFormat="1" applyFont="1" applyFill="1" applyAlignment="1">
      <alignment horizontal="centerContinuous"/>
    </xf>
    <xf numFmtId="49" fontId="9" fillId="0" borderId="0" xfId="1420" applyNumberFormat="1" applyFont="1" applyFill="1" applyBorder="1" applyAlignment="1">
      <alignment horizontal="center"/>
    </xf>
    <xf numFmtId="0" fontId="25" fillId="0" borderId="0" xfId="0" applyFont="1" applyFill="1" applyAlignment="1" applyProtection="1">
      <alignment horizontal="centerContinuous"/>
      <protection locked="0"/>
    </xf>
    <xf numFmtId="0" fontId="9" fillId="0" borderId="0" xfId="0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 applyProtection="1">
      <alignment horizontal="centerContinuous"/>
      <protection locked="0"/>
    </xf>
    <xf numFmtId="173" fontId="9" fillId="0" borderId="0" xfId="0" applyNumberFormat="1" applyFont="1" applyFill="1" applyAlignment="1">
      <alignment horizontal="centerContinuous"/>
    </xf>
    <xf numFmtId="49" fontId="9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/>
    <xf numFmtId="173" fontId="9" fillId="0" borderId="0" xfId="0" applyNumberFormat="1" applyFont="1" applyFill="1" applyAlignment="1"/>
    <xf numFmtId="49" fontId="9" fillId="0" borderId="27" xfId="0" applyNumberFormat="1" applyFont="1" applyFill="1" applyBorder="1" applyAlignment="1">
      <alignment horizontal="center"/>
    </xf>
    <xf numFmtId="173" fontId="9" fillId="0" borderId="0" xfId="0" applyNumberFormat="1" applyFont="1" applyFill="1" applyBorder="1" applyAlignment="1">
      <alignment horizontal="centerContinuous" wrapText="1"/>
    </xf>
    <xf numFmtId="49" fontId="9" fillId="0" borderId="0" xfId="0" applyNumberFormat="1" applyFont="1" applyFill="1" applyAlignment="1">
      <alignment horizontal="right"/>
    </xf>
    <xf numFmtId="173" fontId="9" fillId="0" borderId="27" xfId="0" applyNumberFormat="1" applyFont="1" applyFill="1" applyBorder="1" applyAlignment="1">
      <alignment horizontal="centerContinuous"/>
    </xf>
    <xf numFmtId="43" fontId="9" fillId="0" borderId="27" xfId="142" applyFont="1" applyFill="1" applyBorder="1" applyAlignment="1" applyProtection="1">
      <alignment horizontal="centerContinuous"/>
    </xf>
    <xf numFmtId="0" fontId="9" fillId="0" borderId="27" xfId="0" applyFont="1" applyFill="1" applyBorder="1" applyAlignment="1">
      <alignment horizontal="centerContinuous"/>
    </xf>
    <xf numFmtId="0" fontId="9" fillId="0" borderId="0" xfId="0" applyFont="1" applyFill="1" applyAlignment="1" applyProtection="1">
      <protection locked="0"/>
    </xf>
    <xf numFmtId="173" fontId="9" fillId="0" borderId="0" xfId="0" applyNumberFormat="1" applyFont="1" applyFill="1" applyAlignment="1" applyProtection="1">
      <protection locked="0"/>
    </xf>
    <xf numFmtId="169" fontId="9" fillId="0" borderId="0" xfId="0" applyNumberFormat="1" applyFont="1" applyFill="1" applyBorder="1" applyAlignment="1">
      <alignment horizontal="centerContinuous" wrapText="1"/>
    </xf>
    <xf numFmtId="0" fontId="9" fillId="0" borderId="0" xfId="1420" applyFont="1" applyFill="1" applyAlignment="1">
      <alignment horizontal="centerContinuous"/>
    </xf>
    <xf numFmtId="0" fontId="9" fillId="0" borderId="0" xfId="1420" applyFont="1" applyFill="1" applyBorder="1" applyAlignment="1">
      <alignment horizontal="center"/>
    </xf>
    <xf numFmtId="173" fontId="9" fillId="0" borderId="0" xfId="1420" applyNumberFormat="1" applyFont="1" applyFill="1" applyAlignment="1">
      <alignment horizontal="center"/>
    </xf>
    <xf numFmtId="43" fontId="9" fillId="0" borderId="0" xfId="142" applyFont="1" applyFill="1" applyAlignment="1">
      <alignment horizontal="center"/>
    </xf>
    <xf numFmtId="173" fontId="9" fillId="0" borderId="0" xfId="1420" applyNumberFormat="1" applyFont="1" applyFill="1" applyBorder="1" applyAlignment="1">
      <alignment horizontal="center"/>
    </xf>
    <xf numFmtId="0" fontId="9" fillId="0" borderId="0" xfId="1420" applyFont="1" applyFill="1" applyAlignment="1"/>
    <xf numFmtId="0" fontId="9" fillId="0" borderId="0" xfId="1420" applyFont="1" applyFill="1" applyAlignment="1">
      <alignment horizontal="center"/>
    </xf>
    <xf numFmtId="0" fontId="9" fillId="0" borderId="0" xfId="1420" applyFont="1" applyFill="1" applyAlignment="1">
      <alignment wrapText="1"/>
    </xf>
    <xf numFmtId="43" fontId="9" fillId="0" borderId="0" xfId="142" applyFont="1" applyFill="1" applyAlignment="1">
      <alignment horizontal="right"/>
    </xf>
    <xf numFmtId="43" fontId="9" fillId="0" borderId="0" xfId="142" applyFont="1" applyFill="1" applyAlignment="1">
      <alignment horizontal="left"/>
    </xf>
    <xf numFmtId="43" fontId="9" fillId="0" borderId="0" xfId="142" applyFont="1" applyFill="1" applyBorder="1" applyAlignment="1">
      <alignment horizontal="left"/>
    </xf>
    <xf numFmtId="43" fontId="9" fillId="0" borderId="0" xfId="142" applyFont="1" applyFill="1" applyBorder="1" applyAlignment="1">
      <alignment horizontal="right"/>
    </xf>
    <xf numFmtId="173" fontId="9" fillId="0" borderId="27" xfId="1420" applyNumberFormat="1" applyFont="1" applyFill="1" applyBorder="1" applyAlignment="1">
      <alignment horizontal="center"/>
    </xf>
    <xf numFmtId="0" fontId="144" fillId="0" borderId="0" xfId="0" applyFont="1" applyFill="1" applyAlignment="1" applyProtection="1">
      <alignment horizontal="centerContinuous"/>
      <protection locked="0"/>
    </xf>
    <xf numFmtId="49" fontId="9" fillId="0" borderId="0" xfId="0" applyNumberFormat="1" applyFont="1" applyFill="1" applyAlignment="1">
      <alignment horizontal="centerContinuous"/>
    </xf>
    <xf numFmtId="0" fontId="25" fillId="0" borderId="0" xfId="0" applyFont="1" applyFill="1" applyAlignment="1" applyProtection="1">
      <protection locked="0"/>
    </xf>
    <xf numFmtId="173" fontId="25" fillId="0" borderId="0" xfId="0" applyNumberFormat="1" applyFont="1" applyFill="1" applyAlignment="1" applyProtection="1">
      <protection locked="0"/>
    </xf>
    <xf numFmtId="43" fontId="25" fillId="0" borderId="0" xfId="142" applyFont="1" applyFill="1" applyAlignment="1" applyProtection="1">
      <protection locked="0"/>
    </xf>
    <xf numFmtId="173" fontId="25" fillId="0" borderId="0" xfId="0" applyNumberFormat="1" applyFont="1" applyFill="1" applyAlignment="1"/>
    <xf numFmtId="173" fontId="9" fillId="0" borderId="29" xfId="0" applyNumberFormat="1" applyFont="1" applyFill="1" applyBorder="1" applyAlignment="1" applyProtection="1">
      <protection locked="0"/>
    </xf>
    <xf numFmtId="0" fontId="25" fillId="0" borderId="0" xfId="0" applyFont="1" applyFill="1" applyAlignment="1"/>
    <xf numFmtId="173" fontId="25" fillId="0" borderId="0" xfId="0" applyNumberFormat="1" applyFont="1" applyFill="1" applyAlignment="1">
      <alignment horizontal="centerContinuous"/>
    </xf>
    <xf numFmtId="49" fontId="145" fillId="0" borderId="0" xfId="0" applyNumberFormat="1" applyFont="1" applyFill="1" applyAlignment="1"/>
    <xf numFmtId="0" fontId="9" fillId="0" borderId="0" xfId="0" quotePrefix="1" applyFont="1" applyFill="1" applyBorder="1" applyAlignment="1" applyProtection="1">
      <alignment horizontal="center"/>
      <protection locked="0"/>
    </xf>
    <xf numFmtId="0" fontId="9" fillId="0" borderId="0" xfId="0" quotePrefix="1" applyFont="1" applyFill="1" applyBorder="1" applyAlignment="1" applyProtection="1">
      <alignment horizontal="centerContinuous"/>
      <protection locked="0"/>
    </xf>
    <xf numFmtId="49" fontId="9" fillId="0" borderId="0" xfId="0" applyNumberFormat="1" applyFont="1" applyFill="1" applyBorder="1" applyAlignment="1">
      <alignment horizontal="center"/>
    </xf>
    <xf numFmtId="43" fontId="9" fillId="0" borderId="0" xfId="142" applyFont="1" applyFill="1" applyBorder="1" applyAlignment="1" applyProtection="1">
      <alignment horizontal="centerContinuous"/>
      <protection locked="0"/>
    </xf>
    <xf numFmtId="43" fontId="9" fillId="0" borderId="0" xfId="142" applyFont="1" applyFill="1" applyBorder="1" applyAlignment="1" applyProtection="1">
      <alignment horizontal="centerContinuous"/>
    </xf>
    <xf numFmtId="49" fontId="9" fillId="0" borderId="0" xfId="0" quotePrefix="1" applyNumberFormat="1" applyFont="1" applyFill="1" applyAlignment="1">
      <alignment horizontal="right"/>
    </xf>
    <xf numFmtId="169" fontId="9" fillId="0" borderId="0" xfId="142" applyNumberFormat="1" applyFont="1" applyFill="1" applyBorder="1" applyAlignment="1" applyProtection="1">
      <alignment horizontal="center"/>
      <protection locked="0"/>
    </xf>
    <xf numFmtId="43" fontId="9" fillId="0" borderId="0" xfId="142" applyFont="1" applyFill="1" applyAlignment="1" applyProtection="1">
      <alignment horizontal="centerContinuous"/>
    </xf>
    <xf numFmtId="43" fontId="9" fillId="0" borderId="0" xfId="142" applyFont="1" applyFill="1" applyBorder="1" applyAlignment="1">
      <alignment horizontal="centerContinuous"/>
    </xf>
    <xf numFmtId="173" fontId="9" fillId="0" borderId="0" xfId="1420" applyNumberFormat="1" applyFont="1" applyFill="1" applyAlignment="1"/>
    <xf numFmtId="169" fontId="9" fillId="0" borderId="0" xfId="142" applyNumberFormat="1" applyFont="1" applyFill="1" applyBorder="1" applyAlignment="1">
      <alignment horizontal="left"/>
    </xf>
    <xf numFmtId="169" fontId="9" fillId="0" borderId="0" xfId="142" applyNumberFormat="1" applyFont="1" applyFill="1" applyAlignment="1">
      <alignment horizontal="left"/>
    </xf>
    <xf numFmtId="43" fontId="9" fillId="0" borderId="0" xfId="142" applyFont="1" applyFill="1" applyAlignment="1"/>
    <xf numFmtId="49" fontId="9" fillId="0" borderId="0" xfId="1420" applyNumberFormat="1" applyFont="1" applyFill="1" applyAlignment="1"/>
    <xf numFmtId="43" fontId="9" fillId="0" borderId="0" xfId="142" applyFont="1" applyFill="1" applyBorder="1" applyAlignment="1"/>
    <xf numFmtId="0" fontId="9" fillId="0" borderId="0" xfId="0" applyFont="1" applyFill="1" applyAlignment="1" applyProtection="1">
      <alignment horizontal="left"/>
      <protection locked="0"/>
    </xf>
    <xf numFmtId="173" fontId="9" fillId="0" borderId="0" xfId="0" applyNumberFormat="1" applyFont="1" applyFill="1" applyAlignment="1" applyProtection="1">
      <alignment horizontal="left"/>
      <protection locked="0"/>
    </xf>
    <xf numFmtId="169" fontId="9" fillId="0" borderId="0" xfId="142" applyNumberFormat="1" applyFont="1" applyFill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Font="1" applyFill="1" applyBorder="1" applyAlignment="1" applyProtection="1">
      <alignment horizontal="right"/>
      <protection locked="0"/>
    </xf>
    <xf numFmtId="43" fontId="9" fillId="0" borderId="9" xfId="142" applyFont="1" applyFill="1" applyBorder="1" applyAlignment="1" applyProtection="1">
      <alignment horizontal="right"/>
      <protection locked="0"/>
    </xf>
    <xf numFmtId="169" fontId="9" fillId="0" borderId="0" xfId="142" applyNumberFormat="1" applyFont="1" applyFill="1" applyBorder="1" applyAlignment="1" applyProtection="1">
      <alignment horizontal="right"/>
    </xf>
    <xf numFmtId="169" fontId="9" fillId="0" borderId="0" xfId="0" applyNumberFormat="1" applyFont="1" applyFill="1" applyAlignment="1">
      <alignment horizontal="right"/>
    </xf>
    <xf numFmtId="169" fontId="9" fillId="0" borderId="9" xfId="142" applyNumberFormat="1" applyFont="1" applyFill="1" applyBorder="1" applyAlignment="1" applyProtection="1">
      <alignment horizontal="right"/>
      <protection locked="0"/>
    </xf>
    <xf numFmtId="169" fontId="9" fillId="0" borderId="28" xfId="142" applyNumberFormat="1" applyFont="1" applyFill="1" applyBorder="1" applyAlignment="1" applyProtection="1">
      <alignment horizontal="right"/>
      <protection locked="0"/>
    </xf>
    <xf numFmtId="0" fontId="9" fillId="0" borderId="0" xfId="501" applyFont="1" applyFill="1" applyAlignment="1" applyProtection="1">
      <alignment horizontal="left"/>
      <protection locked="0"/>
    </xf>
    <xf numFmtId="173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173" fontId="9" fillId="0" borderId="29" xfId="0" applyNumberFormat="1" applyFont="1" applyFill="1" applyBorder="1" applyAlignment="1" applyProtection="1">
      <alignment horizontal="center"/>
      <protection locked="0"/>
    </xf>
    <xf numFmtId="43" fontId="9" fillId="0" borderId="0" xfId="142" applyNumberFormat="1" applyFont="1" applyFill="1" applyAlignment="1">
      <alignment horizontal="right"/>
    </xf>
    <xf numFmtId="43" fontId="9" fillId="0" borderId="0" xfId="142" applyNumberFormat="1" applyFont="1" applyFill="1" applyBorder="1" applyAlignment="1">
      <alignment horizontal="right"/>
    </xf>
    <xf numFmtId="43" fontId="9" fillId="0" borderId="0" xfId="0" applyNumberFormat="1" applyFont="1" applyFill="1" applyBorder="1" applyAlignment="1">
      <alignment horizontal="right"/>
    </xf>
    <xf numFmtId="43" fontId="9" fillId="0" borderId="0" xfId="142" applyFont="1" applyFill="1" applyBorder="1" applyAlignment="1" applyProtection="1">
      <alignment horizontal="right"/>
    </xf>
    <xf numFmtId="173" fontId="9" fillId="0" borderId="0" xfId="0" applyNumberFormat="1" applyFont="1" applyFill="1" applyBorder="1" applyAlignment="1">
      <alignment horizontal="right"/>
    </xf>
    <xf numFmtId="43" fontId="9" fillId="0" borderId="27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  <protection locked="0"/>
    </xf>
    <xf numFmtId="43" fontId="9" fillId="0" borderId="0" xfId="142" applyNumberFormat="1" applyFont="1" applyFill="1" applyBorder="1" applyAlignment="1" applyProtection="1">
      <alignment horizontal="right"/>
    </xf>
    <xf numFmtId="43" fontId="9" fillId="0" borderId="0" xfId="142" applyNumberFormat="1" applyFont="1" applyFill="1" applyAlignment="1" applyProtection="1">
      <alignment horizontal="right"/>
      <protection locked="0"/>
    </xf>
    <xf numFmtId="43" fontId="9" fillId="0" borderId="9" xfId="142" applyNumberFormat="1" applyFont="1" applyFill="1" applyBorder="1" applyAlignment="1" applyProtection="1">
      <alignment horizontal="right"/>
      <protection locked="0"/>
    </xf>
    <xf numFmtId="0" fontId="25" fillId="0" borderId="0" xfId="1420" applyFont="1" applyFill="1" applyAlignment="1" applyProtection="1">
      <alignment horizontal="centerContinuous"/>
      <protection locked="0"/>
    </xf>
    <xf numFmtId="173" fontId="25" fillId="0" borderId="0" xfId="1420" applyNumberFormat="1" applyFont="1" applyFill="1" applyAlignment="1" applyProtection="1">
      <alignment horizontal="centerContinuous"/>
      <protection locked="0"/>
    </xf>
    <xf numFmtId="49" fontId="25" fillId="0" borderId="0" xfId="1420" applyNumberFormat="1" applyFont="1" applyFill="1" applyAlignment="1">
      <alignment horizontal="center"/>
    </xf>
    <xf numFmtId="43" fontId="25" fillId="0" borderId="0" xfId="273" applyFont="1" applyFill="1" applyAlignment="1" applyProtection="1">
      <alignment horizontal="centerContinuous"/>
    </xf>
    <xf numFmtId="0" fontId="9" fillId="0" borderId="0" xfId="1420" applyFont="1" applyFill="1" applyAlignment="1" applyProtection="1">
      <alignment horizontal="centerContinuous"/>
      <protection locked="0"/>
    </xf>
    <xf numFmtId="173" fontId="9" fillId="0" borderId="0" xfId="1420" applyNumberFormat="1" applyFont="1" applyFill="1" applyAlignment="1" applyProtection="1">
      <alignment horizontal="centerContinuous"/>
      <protection locked="0"/>
    </xf>
    <xf numFmtId="173" fontId="9" fillId="0" borderId="0" xfId="1420" applyNumberFormat="1" applyFont="1" applyFill="1" applyAlignment="1">
      <alignment horizontal="centerContinuous"/>
    </xf>
    <xf numFmtId="173" fontId="9" fillId="0" borderId="27" xfId="1420" applyNumberFormat="1" applyFont="1" applyFill="1" applyBorder="1" applyAlignment="1">
      <alignment horizontal="centerContinuous"/>
    </xf>
    <xf numFmtId="43" fontId="9" fillId="0" borderId="27" xfId="273" applyFont="1" applyFill="1" applyBorder="1" applyAlignment="1" applyProtection="1">
      <alignment horizontal="centerContinuous"/>
    </xf>
    <xf numFmtId="173" fontId="25" fillId="0" borderId="27" xfId="1420" applyNumberFormat="1" applyFont="1" applyFill="1" applyBorder="1" applyAlignment="1">
      <alignment horizontal="centerContinuous"/>
    </xf>
    <xf numFmtId="43" fontId="25" fillId="0" borderId="27" xfId="273" applyFont="1" applyFill="1" applyBorder="1" applyAlignment="1" applyProtection="1">
      <alignment horizontal="centerContinuous"/>
    </xf>
    <xf numFmtId="0" fontId="9" fillId="0" borderId="0" xfId="1420" applyFont="1" applyFill="1" applyAlignment="1" applyProtection="1">
      <protection locked="0"/>
    </xf>
    <xf numFmtId="173" fontId="9" fillId="0" borderId="0" xfId="1420" applyNumberFormat="1" applyFont="1" applyFill="1" applyAlignment="1" applyProtection="1">
      <protection locked="0"/>
    </xf>
    <xf numFmtId="49" fontId="9" fillId="0" borderId="0" xfId="1420" applyNumberFormat="1" applyFont="1" applyFill="1" applyAlignment="1">
      <alignment horizontal="center"/>
    </xf>
    <xf numFmtId="49" fontId="9" fillId="0" borderId="0" xfId="1420" applyNumberFormat="1" applyFont="1" applyFill="1" applyBorder="1" applyAlignment="1">
      <alignment horizontal="centerContinuous" wrapText="1"/>
    </xf>
    <xf numFmtId="49" fontId="9" fillId="0" borderId="0" xfId="1420" applyNumberFormat="1" applyFont="1" applyFill="1" applyBorder="1" applyAlignment="1">
      <alignment wrapText="1"/>
    </xf>
    <xf numFmtId="0" fontId="25" fillId="0" borderId="0" xfId="1420" applyFont="1" applyFill="1" applyAlignment="1" applyProtection="1">
      <protection locked="0"/>
    </xf>
    <xf numFmtId="0" fontId="25" fillId="0" borderId="0" xfId="1419" applyFont="1" applyFill="1" applyAlignment="1"/>
    <xf numFmtId="0" fontId="9" fillId="0" borderId="0" xfId="1419" applyFont="1" applyFill="1" applyAlignment="1"/>
    <xf numFmtId="173" fontId="9" fillId="0" borderId="0" xfId="1420" applyNumberFormat="1" applyFont="1" applyFill="1" applyBorder="1" applyAlignment="1" applyProtection="1">
      <protection locked="0"/>
    </xf>
    <xf numFmtId="173" fontId="9" fillId="0" borderId="0" xfId="1420" applyNumberFormat="1" applyFont="1" applyFill="1" applyBorder="1" applyAlignment="1"/>
    <xf numFmtId="0" fontId="9" fillId="0" borderId="0" xfId="0" applyFont="1" applyFill="1" applyAlignment="1"/>
    <xf numFmtId="169" fontId="9" fillId="0" borderId="0" xfId="142" applyNumberFormat="1" applyFont="1" applyFill="1" applyBorder="1" applyAlignment="1" applyProtection="1">
      <protection locked="0"/>
    </xf>
    <xf numFmtId="43" fontId="9" fillId="0" borderId="0" xfId="142" applyFont="1" applyFill="1" applyBorder="1" applyAlignment="1" applyProtection="1"/>
    <xf numFmtId="169" fontId="9" fillId="0" borderId="0" xfId="142" applyNumberFormat="1" applyFont="1" applyFill="1" applyBorder="1" applyAlignment="1" applyProtection="1"/>
    <xf numFmtId="169" fontId="9" fillId="0" borderId="0" xfId="142" applyNumberFormat="1" applyFont="1" applyFill="1" applyAlignment="1" applyProtection="1">
      <alignment horizontal="right"/>
    </xf>
    <xf numFmtId="169" fontId="9" fillId="0" borderId="0" xfId="0" applyNumberFormat="1" applyFont="1" applyFill="1" applyAlignment="1"/>
    <xf numFmtId="43" fontId="9" fillId="0" borderId="0" xfId="142" applyFont="1" applyFill="1" applyAlignment="1" applyProtection="1">
      <protection locked="0"/>
    </xf>
    <xf numFmtId="43" fontId="9" fillId="0" borderId="0" xfId="142" applyFont="1" applyFill="1" applyAlignment="1" applyProtection="1"/>
    <xf numFmtId="43" fontId="9" fillId="0" borderId="29" xfId="142" applyNumberFormat="1" applyFont="1" applyFill="1" applyBorder="1" applyAlignment="1" applyProtection="1">
      <alignment horizontal="right"/>
      <protection locked="0"/>
    </xf>
    <xf numFmtId="43" fontId="9" fillId="0" borderId="0" xfId="1420" applyNumberFormat="1" applyFont="1" applyFill="1" applyAlignment="1"/>
    <xf numFmtId="49" fontId="9" fillId="0" borderId="0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Alignment="1" applyProtection="1">
      <alignment horizontal="right"/>
      <protection locked="0"/>
    </xf>
    <xf numFmtId="43" fontId="9" fillId="0" borderId="0" xfId="273" applyFont="1" applyFill="1" applyAlignment="1">
      <alignment horizontal="right"/>
    </xf>
    <xf numFmtId="169" fontId="9" fillId="0" borderId="27" xfId="273" applyNumberFormat="1" applyFont="1" applyFill="1" applyBorder="1" applyAlignment="1" applyProtection="1">
      <alignment horizontal="right"/>
      <protection locked="0"/>
    </xf>
    <xf numFmtId="169" fontId="9" fillId="0" borderId="0" xfId="273" applyNumberFormat="1" applyFont="1" applyFill="1" applyBorder="1" applyAlignment="1" applyProtection="1">
      <alignment horizontal="right"/>
      <protection locked="0"/>
    </xf>
    <xf numFmtId="0" fontId="9" fillId="0" borderId="0" xfId="1420" applyFont="1" applyFill="1" applyAlignment="1">
      <alignment horizontal="right"/>
    </xf>
    <xf numFmtId="169" fontId="9" fillId="0" borderId="9" xfId="273" applyNumberFormat="1" applyFont="1" applyFill="1" applyBorder="1" applyAlignment="1" applyProtection="1">
      <alignment horizontal="right"/>
      <protection locked="0"/>
    </xf>
    <xf numFmtId="43" fontId="9" fillId="0" borderId="0" xfId="273" applyFont="1" applyFill="1" applyAlignment="1" applyProtection="1">
      <alignment horizontal="right"/>
    </xf>
    <xf numFmtId="43" fontId="9" fillId="0" borderId="0" xfId="273" applyFont="1" applyFill="1" applyAlignment="1" applyProtection="1">
      <alignment horizontal="right"/>
      <protection locked="0"/>
    </xf>
    <xf numFmtId="49" fontId="9" fillId="0" borderId="0" xfId="1420" applyNumberFormat="1" applyFont="1" applyFill="1" applyBorder="1" applyAlignment="1" applyProtection="1">
      <alignment horizontal="right"/>
    </xf>
    <xf numFmtId="169" fontId="9" fillId="0" borderId="0" xfId="1420" applyNumberFormat="1" applyFont="1" applyFill="1" applyAlignment="1">
      <alignment horizontal="right"/>
    </xf>
    <xf numFmtId="169" fontId="9" fillId="0" borderId="0" xfId="273" applyNumberFormat="1" applyFont="1" applyFill="1" applyBorder="1" applyAlignment="1" applyProtection="1">
      <alignment horizontal="right"/>
    </xf>
    <xf numFmtId="169" fontId="9" fillId="0" borderId="0" xfId="273" applyNumberFormat="1" applyFont="1" applyFill="1" applyBorder="1" applyAlignment="1">
      <alignment horizontal="right"/>
    </xf>
    <xf numFmtId="0" fontId="9" fillId="0" borderId="0" xfId="1420" applyFont="1" applyFill="1" applyBorder="1" applyAlignment="1">
      <alignment horizontal="right"/>
    </xf>
    <xf numFmtId="43" fontId="9" fillId="0" borderId="6" xfId="142" applyFont="1" applyFill="1" applyBorder="1" applyAlignment="1" applyProtection="1">
      <alignment horizontal="right"/>
    </xf>
    <xf numFmtId="173" fontId="25" fillId="0" borderId="0" xfId="0" applyNumberFormat="1" applyFont="1" applyFill="1" applyAlignment="1">
      <alignment horizontal="left"/>
    </xf>
    <xf numFmtId="49" fontId="9" fillId="0" borderId="0" xfId="0" applyNumberFormat="1" applyFont="1" applyFill="1" applyBorder="1" applyAlignment="1">
      <alignment horizontal="left"/>
    </xf>
    <xf numFmtId="49" fontId="145" fillId="0" borderId="0" xfId="0" applyNumberFormat="1" applyFont="1" applyFill="1" applyAlignment="1">
      <alignment horizontal="left"/>
    </xf>
    <xf numFmtId="0" fontId="9" fillId="0" borderId="0" xfId="0" quotePrefix="1" applyFont="1" applyFill="1" applyBorder="1" applyAlignment="1" applyProtection="1">
      <alignment horizontal="left"/>
      <protection locked="0"/>
    </xf>
    <xf numFmtId="173" fontId="9" fillId="0" borderId="0" xfId="0" applyNumberFormat="1" applyFont="1" applyFill="1" applyBorder="1" applyAlignment="1">
      <alignment horizontal="left" wrapText="1"/>
    </xf>
    <xf numFmtId="173" fontId="9" fillId="0" borderId="0" xfId="0" applyNumberFormat="1" applyFont="1" applyFill="1" applyBorder="1" applyAlignment="1"/>
    <xf numFmtId="173" fontId="9" fillId="0" borderId="0" xfId="501" applyNumberFormat="1" applyFont="1" applyFill="1" applyAlignment="1"/>
    <xf numFmtId="175" fontId="9" fillId="0" borderId="0" xfId="142" applyNumberFormat="1" applyFont="1" applyFill="1" applyBorder="1" applyAlignment="1" applyProtection="1">
      <protection locked="0"/>
    </xf>
    <xf numFmtId="175" fontId="9" fillId="0" borderId="0" xfId="142" applyNumberFormat="1" applyFont="1" applyFill="1" applyBorder="1" applyAlignment="1" applyProtection="1"/>
    <xf numFmtId="175" fontId="9" fillId="0" borderId="0" xfId="0" applyNumberFormat="1" applyFont="1" applyFill="1" applyBorder="1" applyAlignment="1"/>
    <xf numFmtId="169" fontId="9" fillId="0" borderId="0" xfId="142" applyNumberFormat="1" applyFont="1" applyFill="1" applyAlignment="1" applyProtection="1">
      <protection locked="0"/>
    </xf>
    <xf numFmtId="169" fontId="9" fillId="0" borderId="0" xfId="142" applyNumberFormat="1" applyFont="1" applyFill="1" applyAlignment="1" applyProtection="1"/>
    <xf numFmtId="169" fontId="9" fillId="0" borderId="0" xfId="0" applyNumberFormat="1" applyFont="1" applyFill="1" applyBorder="1" applyAlignment="1"/>
    <xf numFmtId="0" fontId="9" fillId="0" borderId="0" xfId="501" applyFont="1" applyFill="1" applyAlignment="1" applyProtection="1">
      <protection locked="0"/>
    </xf>
    <xf numFmtId="0" fontId="9" fillId="0" borderId="0" xfId="501" applyFont="1" applyFill="1" applyAlignment="1"/>
    <xf numFmtId="173" fontId="9" fillId="0" borderId="0" xfId="501" applyNumberFormat="1" applyFont="1" applyFill="1" applyAlignment="1" applyProtection="1">
      <protection locked="0"/>
    </xf>
    <xf numFmtId="169" fontId="9" fillId="0" borderId="30" xfId="142" applyNumberFormat="1" applyFont="1" applyFill="1" applyBorder="1" applyAlignment="1" applyProtection="1">
      <protection locked="0"/>
    </xf>
    <xf numFmtId="0" fontId="9" fillId="0" borderId="0" xfId="0" applyFont="1" applyFill="1" applyBorder="1" applyAlignment="1"/>
    <xf numFmtId="169" fontId="9" fillId="0" borderId="27" xfId="142" applyNumberFormat="1" applyFont="1" applyFill="1" applyBorder="1" applyAlignment="1" applyProtection="1">
      <protection locked="0"/>
    </xf>
    <xf numFmtId="169" fontId="9" fillId="0" borderId="9" xfId="142" applyNumberFormat="1" applyFont="1" applyFill="1" applyBorder="1" applyAlignment="1" applyProtection="1">
      <protection locked="0"/>
    </xf>
    <xf numFmtId="169" fontId="9" fillId="0" borderId="28" xfId="142" applyNumberFormat="1" applyFont="1" applyFill="1" applyBorder="1" applyAlignment="1" applyProtection="1">
      <protection locked="0"/>
    </xf>
    <xf numFmtId="43" fontId="9" fillId="0" borderId="0" xfId="0" applyNumberFormat="1" applyFont="1" applyFill="1" applyAlignment="1"/>
    <xf numFmtId="0" fontId="9" fillId="0" borderId="0" xfId="0" applyFont="1" applyFill="1" applyBorder="1" applyAlignment="1" applyProtection="1">
      <alignment horizontal="centerContinuous"/>
      <protection locked="0"/>
    </xf>
    <xf numFmtId="169" fontId="9" fillId="0" borderId="0" xfId="142" applyNumberFormat="1" applyFont="1" applyFill="1" applyAlignment="1"/>
    <xf numFmtId="0" fontId="25" fillId="0" borderId="0" xfId="0" applyNumberFormat="1" applyFont="1" applyFill="1" applyAlignment="1" applyProtection="1">
      <protection locked="0"/>
    </xf>
    <xf numFmtId="169" fontId="9" fillId="0" borderId="0" xfId="142" applyNumberFormat="1" applyFont="1" applyFill="1" applyBorder="1" applyAlignment="1"/>
    <xf numFmtId="169" fontId="9" fillId="0" borderId="29" xfId="142" applyNumberFormat="1" applyFont="1" applyFill="1" applyBorder="1" applyAlignment="1" applyProtection="1">
      <protection locked="0"/>
    </xf>
    <xf numFmtId="169" fontId="9" fillId="0" borderId="6" xfId="142" applyNumberFormat="1" applyFont="1" applyFill="1" applyBorder="1" applyAlignment="1" applyProtection="1">
      <protection locked="0"/>
    </xf>
    <xf numFmtId="178" fontId="26" fillId="0" borderId="0" xfId="0" applyNumberFormat="1" applyFont="1" applyFill="1" applyBorder="1" applyAlignment="1">
      <alignment horizontal="right" shrinkToFit="1"/>
    </xf>
    <xf numFmtId="43" fontId="9" fillId="0" borderId="0" xfId="273" applyFont="1" applyFill="1" applyAlignment="1"/>
    <xf numFmtId="169" fontId="9" fillId="0" borderId="0" xfId="273" applyNumberFormat="1" applyFont="1" applyFill="1" applyAlignment="1"/>
    <xf numFmtId="169" fontId="9" fillId="0" borderId="0" xfId="1420" applyNumberFormat="1" applyFont="1" applyFill="1" applyAlignment="1"/>
    <xf numFmtId="169" fontId="9" fillId="0" borderId="0" xfId="273" applyNumberFormat="1" applyFont="1" applyFill="1" applyBorder="1" applyAlignment="1" applyProtection="1">
      <protection locked="0"/>
    </xf>
    <xf numFmtId="169" fontId="9" fillId="0" borderId="0" xfId="273" applyNumberFormat="1" applyFont="1" applyFill="1" applyAlignment="1" applyProtection="1">
      <protection locked="0"/>
    </xf>
    <xf numFmtId="169" fontId="9" fillId="0" borderId="0" xfId="1420" applyNumberFormat="1" applyFont="1" applyFill="1" applyBorder="1" applyAlignment="1"/>
    <xf numFmtId="0" fontId="9" fillId="0" borderId="0" xfId="1420" applyFont="1" applyFill="1" applyBorder="1" applyAlignment="1"/>
    <xf numFmtId="43" fontId="9" fillId="0" borderId="0" xfId="1420" applyNumberFormat="1" applyFont="1" applyFill="1" applyBorder="1" applyAlignment="1"/>
    <xf numFmtId="0" fontId="9" fillId="0" borderId="0" xfId="1420" quotePrefix="1" applyFont="1" applyFill="1" applyAlignment="1"/>
    <xf numFmtId="0" fontId="9" fillId="0" borderId="0" xfId="1420" applyNumberFormat="1" applyFont="1" applyFill="1" applyBorder="1" applyAlignment="1" applyProtection="1">
      <protection locked="0"/>
    </xf>
    <xf numFmtId="0" fontId="9" fillId="0" borderId="0" xfId="1420" quotePrefix="1" applyFont="1" applyFill="1" applyAlignment="1" applyProtection="1">
      <protection locked="0"/>
    </xf>
    <xf numFmtId="43" fontId="9" fillId="0" borderId="0" xfId="273" applyFont="1" applyFill="1" applyAlignment="1" applyProtection="1"/>
    <xf numFmtId="43" fontId="9" fillId="0" borderId="9" xfId="142" applyFont="1" applyFill="1" applyBorder="1" applyAlignment="1" applyProtection="1">
      <alignment horizontal="right"/>
    </xf>
    <xf numFmtId="169" fontId="9" fillId="0" borderId="28" xfId="142" applyNumberFormat="1" applyFont="1" applyFill="1" applyBorder="1" applyAlignment="1" applyProtection="1">
      <alignment horizontal="right"/>
    </xf>
    <xf numFmtId="43" fontId="9" fillId="0" borderId="9" xfId="142" applyNumberFormat="1" applyFont="1" applyFill="1" applyBorder="1" applyAlignment="1" applyProtection="1">
      <alignment horizontal="right"/>
    </xf>
    <xf numFmtId="43" fontId="9" fillId="0" borderId="29" xfId="142" applyNumberFormat="1" applyFont="1" applyFill="1" applyBorder="1" applyAlignment="1" applyProtection="1">
      <alignment horizontal="right"/>
    </xf>
    <xf numFmtId="43" fontId="9" fillId="0" borderId="27" xfId="142" applyNumberFormat="1" applyFont="1" applyFill="1" applyBorder="1" applyAlignment="1" applyProtection="1">
      <alignment horizontal="right"/>
    </xf>
    <xf numFmtId="231" fontId="26" fillId="0" borderId="0" xfId="0" applyNumberFormat="1" applyFont="1" applyFill="1" applyBorder="1" applyAlignment="1">
      <alignment horizontal="right" shrinkToFit="1"/>
    </xf>
    <xf numFmtId="173" fontId="9" fillId="0" borderId="0" xfId="0" applyNumberFormat="1" applyFont="1" applyFill="1" applyBorder="1" applyAlignment="1" applyProtection="1">
      <alignment horizontal="center"/>
      <protection locked="0"/>
    </xf>
    <xf numFmtId="0" fontId="9" fillId="0" borderId="0" xfId="142" applyNumberFormat="1" applyFont="1" applyFill="1" applyAlignment="1" applyProtection="1">
      <alignment horizontal="right"/>
    </xf>
    <xf numFmtId="0" fontId="9" fillId="0" borderId="0" xfId="0" applyFont="1" applyFill="1" applyAlignment="1" applyProtection="1">
      <alignment horizontal="right"/>
      <protection locked="0"/>
    </xf>
    <xf numFmtId="0" fontId="149" fillId="0" borderId="0" xfId="0" applyFont="1" applyFill="1" applyAlignment="1" applyProtection="1">
      <protection locked="0"/>
    </xf>
    <xf numFmtId="43" fontId="9" fillId="0" borderId="0" xfId="142" applyNumberFormat="1" applyFont="1" applyFill="1" applyBorder="1" applyAlignment="1">
      <alignment horizontal="left"/>
    </xf>
    <xf numFmtId="190" fontId="9" fillId="0" borderId="0" xfId="142" applyNumberFormat="1" applyFont="1" applyFill="1" applyBorder="1" applyAlignment="1">
      <alignment horizontal="right"/>
    </xf>
    <xf numFmtId="0" fontId="9" fillId="0" borderId="0" xfId="1420" applyFont="1" applyFill="1" applyBorder="1" applyAlignment="1">
      <alignment wrapText="1"/>
    </xf>
    <xf numFmtId="233" fontId="9" fillId="0" borderId="0" xfId="142" applyNumberFormat="1" applyFont="1" applyFill="1" applyAlignment="1"/>
    <xf numFmtId="43" fontId="9" fillId="0" borderId="27" xfId="273" applyFont="1" applyFill="1" applyBorder="1" applyAlignment="1" applyProtection="1">
      <alignment horizontal="right"/>
    </xf>
    <xf numFmtId="234" fontId="9" fillId="0" borderId="0" xfId="1420" applyNumberFormat="1" applyFont="1" applyFill="1" applyAlignment="1"/>
    <xf numFmtId="0" fontId="9" fillId="0" borderId="0" xfId="1477" applyFont="1" applyFill="1"/>
    <xf numFmtId="0" fontId="9" fillId="0" borderId="0" xfId="501" applyFont="1" applyFill="1" applyAlignment="1" applyProtection="1">
      <alignment vertical="center"/>
      <protection locked="0"/>
    </xf>
    <xf numFmtId="0" fontId="9" fillId="0" borderId="0" xfId="501" applyFont="1" applyFill="1" applyAlignment="1">
      <alignment vertical="center"/>
    </xf>
    <xf numFmtId="173" fontId="9" fillId="0" borderId="0" xfId="501" applyNumberFormat="1" applyFont="1" applyFill="1" applyAlignment="1">
      <alignment vertical="center"/>
    </xf>
    <xf numFmtId="49" fontId="9" fillId="0" borderId="0" xfId="501" applyNumberFormat="1" applyFont="1" applyFill="1" applyAlignment="1">
      <alignment horizontal="center" vertical="center"/>
    </xf>
    <xf numFmtId="169" fontId="9" fillId="0" borderId="0" xfId="142" applyNumberFormat="1" applyFont="1" applyFill="1" applyBorder="1" applyAlignment="1" applyProtection="1">
      <alignment vertical="center"/>
      <protection locked="0"/>
    </xf>
    <xf numFmtId="169" fontId="9" fillId="0" borderId="0" xfId="501" applyNumberFormat="1" applyFont="1" applyFill="1" applyBorder="1" applyAlignment="1">
      <alignment vertical="center"/>
    </xf>
    <xf numFmtId="169" fontId="9" fillId="0" borderId="0" xfId="142" applyNumberFormat="1" applyFont="1" applyFill="1" applyBorder="1" applyAlignment="1">
      <alignment vertical="center"/>
    </xf>
    <xf numFmtId="169" fontId="9" fillId="0" borderId="27" xfId="142" applyNumberFormat="1" applyFont="1" applyFill="1" applyBorder="1" applyAlignment="1">
      <alignment horizontal="left"/>
    </xf>
    <xf numFmtId="198" fontId="9" fillId="0" borderId="0" xfId="1420" applyNumberFormat="1" applyFont="1" applyFill="1" applyBorder="1" applyAlignment="1"/>
    <xf numFmtId="43" fontId="9" fillId="0" borderId="0" xfId="142" quotePrefix="1" applyFont="1" applyFill="1" applyAlignment="1" applyProtection="1">
      <protection locked="0"/>
    </xf>
    <xf numFmtId="43" fontId="9" fillId="0" borderId="6" xfId="142" applyFont="1" applyFill="1" applyBorder="1" applyAlignment="1" applyProtection="1">
      <alignment horizontal="right"/>
      <protection locked="0"/>
    </xf>
    <xf numFmtId="173" fontId="9" fillId="0" borderId="0" xfId="0" quotePrefix="1" applyNumberFormat="1" applyFont="1" applyFill="1" applyBorder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145" fillId="0" borderId="0" xfId="0" applyFont="1" applyFill="1" applyAlignment="1" applyProtection="1">
      <alignment horizontal="centerContinuous"/>
      <protection locked="0"/>
    </xf>
    <xf numFmtId="43" fontId="25" fillId="0" borderId="0" xfId="142" applyFont="1" applyFill="1" applyAlignment="1"/>
    <xf numFmtId="0" fontId="150" fillId="0" borderId="0" xfId="1420" applyFont="1" applyFill="1" applyAlignment="1">
      <alignment horizontal="left" vertical="top"/>
    </xf>
    <xf numFmtId="43" fontId="151" fillId="0" borderId="0" xfId="142" applyFont="1" applyFill="1" applyAlignment="1">
      <alignment vertical="top"/>
    </xf>
    <xf numFmtId="0" fontId="151" fillId="0" borderId="0" xfId="1420" applyFont="1" applyFill="1" applyAlignment="1">
      <alignment vertical="top"/>
    </xf>
    <xf numFmtId="0" fontId="151" fillId="0" borderId="0" xfId="1420" applyFont="1" applyFill="1" applyAlignment="1">
      <alignment horizontal="centerContinuous" vertical="top"/>
    </xf>
    <xf numFmtId="0" fontId="151" fillId="0" borderId="0" xfId="1420" applyFont="1" applyFill="1" applyAlignment="1">
      <alignment horizontal="center" vertical="top"/>
    </xf>
    <xf numFmtId="173" fontId="151" fillId="0" borderId="0" xfId="1420" applyNumberFormat="1" applyFont="1" applyFill="1" applyAlignment="1">
      <alignment horizontal="center" vertical="top"/>
    </xf>
    <xf numFmtId="173" fontId="151" fillId="0" borderId="0" xfId="1420" applyNumberFormat="1" applyFont="1" applyFill="1" applyAlignment="1">
      <alignment vertical="top"/>
    </xf>
    <xf numFmtId="0" fontId="151" fillId="0" borderId="0" xfId="1420" applyFont="1" applyFill="1" applyBorder="1" applyAlignment="1">
      <alignment horizontal="center" vertical="top"/>
    </xf>
    <xf numFmtId="43" fontId="151" fillId="0" borderId="0" xfId="142" applyFont="1" applyFill="1" applyAlignment="1">
      <alignment horizontal="center" vertical="top"/>
    </xf>
    <xf numFmtId="49" fontId="151" fillId="0" borderId="0" xfId="1420" applyNumberFormat="1" applyFont="1" applyFill="1" applyBorder="1" applyAlignment="1">
      <alignment vertical="top"/>
    </xf>
    <xf numFmtId="173" fontId="151" fillId="0" borderId="0" xfId="1420" applyNumberFormat="1" applyFont="1" applyFill="1" applyBorder="1" applyAlignment="1">
      <alignment horizontal="center" vertical="top"/>
    </xf>
    <xf numFmtId="43" fontId="151" fillId="0" borderId="0" xfId="142" applyFont="1" applyFill="1" applyBorder="1" applyAlignment="1">
      <alignment horizontal="center" vertical="top"/>
    </xf>
    <xf numFmtId="173" fontId="151" fillId="0" borderId="27" xfId="1420" applyNumberFormat="1" applyFont="1" applyFill="1" applyBorder="1" applyAlignment="1">
      <alignment horizontal="center" vertical="top"/>
    </xf>
    <xf numFmtId="0" fontId="151" fillId="0" borderId="0" xfId="1420" applyFont="1" applyFill="1" applyAlignment="1">
      <alignment horizontal="left" vertical="top"/>
    </xf>
    <xf numFmtId="0" fontId="151" fillId="0" borderId="0" xfId="1420" applyFont="1" applyFill="1" applyAlignment="1">
      <alignment vertical="top" wrapText="1"/>
    </xf>
    <xf numFmtId="169" fontId="151" fillId="0" borderId="0" xfId="142" applyNumberFormat="1" applyFont="1" applyFill="1" applyBorder="1" applyAlignment="1">
      <alignment horizontal="left" vertical="top"/>
    </xf>
    <xf numFmtId="43" fontId="151" fillId="0" borderId="0" xfId="1420" applyNumberFormat="1" applyFont="1" applyFill="1" applyAlignment="1">
      <alignment vertical="top"/>
    </xf>
    <xf numFmtId="0" fontId="151" fillId="0" borderId="0" xfId="1420" applyFont="1" applyFill="1" applyBorder="1" applyAlignment="1">
      <alignment vertical="top"/>
    </xf>
    <xf numFmtId="0" fontId="151" fillId="0" borderId="0" xfId="1420" applyFont="1" applyFill="1" applyBorder="1" applyAlignment="1">
      <alignment vertical="top" wrapText="1"/>
    </xf>
    <xf numFmtId="190" fontId="151" fillId="0" borderId="0" xfId="142" applyNumberFormat="1" applyFont="1" applyFill="1" applyBorder="1" applyAlignment="1">
      <alignment horizontal="right" vertical="top"/>
    </xf>
    <xf numFmtId="43" fontId="151" fillId="0" borderId="0" xfId="142" applyFont="1" applyFill="1" applyBorder="1" applyAlignment="1">
      <alignment vertical="top"/>
    </xf>
    <xf numFmtId="43" fontId="151" fillId="0" borderId="0" xfId="1420" applyNumberFormat="1" applyFont="1" applyFill="1" applyBorder="1" applyAlignment="1">
      <alignment vertical="top"/>
    </xf>
    <xf numFmtId="198" fontId="151" fillId="0" borderId="0" xfId="1420" applyNumberFormat="1" applyFont="1" applyFill="1" applyBorder="1" applyAlignment="1">
      <alignment vertical="top"/>
    </xf>
    <xf numFmtId="0" fontId="152" fillId="0" borderId="0" xfId="1420" applyFont="1" applyFill="1" applyAlignment="1">
      <alignment vertical="top"/>
    </xf>
    <xf numFmtId="169" fontId="151" fillId="0" borderId="0" xfId="1420" applyNumberFormat="1" applyFont="1" applyFill="1" applyAlignment="1">
      <alignment vertical="top"/>
    </xf>
    <xf numFmtId="198" fontId="151" fillId="0" borderId="0" xfId="1420" applyNumberFormat="1" applyFont="1" applyFill="1" applyAlignment="1">
      <alignment vertical="top"/>
    </xf>
    <xf numFmtId="232" fontId="151" fillId="0" borderId="0" xfId="142" applyNumberFormat="1" applyFont="1" applyFill="1" applyAlignment="1">
      <alignment vertical="top"/>
    </xf>
    <xf numFmtId="235" fontId="151" fillId="0" borderId="0" xfId="142" applyNumberFormat="1" applyFont="1" applyFill="1" applyAlignment="1">
      <alignment vertical="top"/>
    </xf>
    <xf numFmtId="49" fontId="151" fillId="0" borderId="0" xfId="1420" applyNumberFormat="1" applyFont="1" applyFill="1" applyAlignment="1">
      <alignment vertical="top"/>
    </xf>
    <xf numFmtId="43" fontId="9" fillId="0" borderId="27" xfId="142" applyFont="1" applyFill="1" applyBorder="1" applyAlignment="1" applyProtection="1">
      <alignment horizontal="right"/>
      <protection locked="0"/>
    </xf>
    <xf numFmtId="43" fontId="9" fillId="0" borderId="0" xfId="142" applyFont="1" applyFill="1" applyAlignment="1" applyProtection="1">
      <alignment horizontal="right"/>
    </xf>
    <xf numFmtId="39" fontId="151" fillId="0" borderId="0" xfId="1420" applyNumberFormat="1" applyFont="1" applyFill="1" applyAlignment="1">
      <alignment vertical="top"/>
    </xf>
    <xf numFmtId="169" fontId="153" fillId="0" borderId="0" xfId="142" applyNumberFormat="1" applyFont="1" applyFill="1" applyBorder="1" applyAlignment="1" applyProtection="1">
      <alignment horizontal="center"/>
      <protection locked="0"/>
    </xf>
    <xf numFmtId="169" fontId="153" fillId="0" borderId="0" xfId="142" applyNumberFormat="1" applyFont="1" applyFill="1" applyBorder="1" applyAlignment="1" applyProtection="1">
      <protection locked="0"/>
    </xf>
    <xf numFmtId="169" fontId="153" fillId="0" borderId="0" xfId="0" applyNumberFormat="1" applyFont="1" applyFill="1" applyAlignment="1"/>
    <xf numFmtId="43" fontId="9" fillId="0" borderId="0" xfId="142" applyFont="1" applyFill="1" applyAlignment="1">
      <alignment horizontal="center" vertical="center"/>
    </xf>
    <xf numFmtId="43" fontId="9" fillId="0" borderId="0" xfId="142" applyFont="1" applyFill="1" applyAlignment="1" applyProtection="1">
      <alignment horizontal="centerContinuous"/>
      <protection locked="0"/>
    </xf>
    <xf numFmtId="198" fontId="9" fillId="0" borderId="0" xfId="142" applyNumberFormat="1" applyFont="1" applyFill="1" applyBorder="1" applyAlignment="1" applyProtection="1"/>
    <xf numFmtId="0" fontId="9" fillId="0" borderId="27" xfId="0" applyFont="1" applyFill="1" applyBorder="1" applyAlignment="1" applyProtection="1">
      <alignment horizontal="centerContinuous"/>
      <protection locked="0"/>
    </xf>
    <xf numFmtId="173" fontId="9" fillId="0" borderId="27" xfId="0" applyNumberFormat="1" applyFont="1" applyFill="1" applyBorder="1" applyAlignment="1" applyProtection="1">
      <alignment horizontal="centerContinuous"/>
      <protection locked="0"/>
    </xf>
    <xf numFmtId="43" fontId="9" fillId="0" borderId="27" xfId="142" applyFont="1" applyFill="1" applyBorder="1" applyAlignment="1">
      <alignment horizontal="center" vertical="top"/>
    </xf>
    <xf numFmtId="43" fontId="9" fillId="0" borderId="0" xfId="142" applyFont="1" applyFill="1" applyBorder="1" applyAlignment="1" applyProtection="1">
      <protection locked="0"/>
    </xf>
    <xf numFmtId="43" fontId="25" fillId="0" borderId="0" xfId="273" applyFont="1" applyFill="1" applyAlignment="1" applyProtection="1">
      <alignment horizontal="centerContinuous"/>
      <protection locked="0"/>
    </xf>
    <xf numFmtId="0" fontId="9" fillId="0" borderId="27" xfId="1420" applyFont="1" applyFill="1" applyBorder="1" applyAlignment="1" applyProtection="1">
      <alignment horizontal="centerContinuous"/>
      <protection locked="0"/>
    </xf>
    <xf numFmtId="173" fontId="9" fillId="0" borderId="27" xfId="1420" applyNumberFormat="1" applyFont="1" applyFill="1" applyBorder="1" applyAlignment="1" applyProtection="1">
      <alignment horizontal="centerContinuous"/>
      <protection locked="0"/>
    </xf>
    <xf numFmtId="43" fontId="9" fillId="0" borderId="0" xfId="273" applyFont="1" applyFill="1" applyAlignment="1" applyProtection="1">
      <protection locked="0"/>
    </xf>
    <xf numFmtId="169" fontId="154" fillId="0" borderId="0" xfId="273" applyNumberFormat="1" applyFont="1" applyFill="1" applyBorder="1" applyAlignment="1">
      <alignment horizontal="right"/>
    </xf>
    <xf numFmtId="43" fontId="154" fillId="0" borderId="0" xfId="273" applyFont="1" applyFill="1" applyBorder="1" applyAlignment="1" applyProtection="1">
      <alignment horizontal="right"/>
      <protection locked="0"/>
    </xf>
    <xf numFmtId="43" fontId="154" fillId="0" borderId="0" xfId="142" applyFont="1" applyFill="1" applyBorder="1" applyAlignment="1" applyProtection="1">
      <alignment horizontal="right"/>
    </xf>
    <xf numFmtId="169" fontId="154" fillId="0" borderId="0" xfId="273" applyNumberFormat="1" applyFont="1" applyFill="1" applyBorder="1" applyAlignment="1" applyProtection="1">
      <alignment horizontal="right"/>
      <protection locked="0"/>
    </xf>
    <xf numFmtId="176" fontId="154" fillId="0" borderId="0" xfId="273" applyNumberFormat="1" applyFont="1" applyFill="1" applyAlignment="1" applyProtection="1">
      <alignment horizontal="right"/>
      <protection locked="0"/>
    </xf>
    <xf numFmtId="173" fontId="154" fillId="0" borderId="0" xfId="1420" applyNumberFormat="1" applyFont="1" applyFill="1" applyAlignment="1">
      <alignment horizontal="right"/>
    </xf>
    <xf numFmtId="43" fontId="154" fillId="0" borderId="0" xfId="142" applyFont="1" applyFill="1" applyAlignment="1" applyProtection="1">
      <alignment horizontal="right"/>
      <protection locked="0"/>
    </xf>
    <xf numFmtId="43" fontId="154" fillId="0" borderId="0" xfId="142" applyFont="1" applyFill="1" applyAlignment="1">
      <alignment horizontal="right"/>
    </xf>
    <xf numFmtId="0" fontId="9" fillId="0" borderId="0" xfId="1420" applyFont="1" applyFill="1" applyBorder="1" applyAlignment="1">
      <alignment vertical="top"/>
    </xf>
    <xf numFmtId="169" fontId="154" fillId="0" borderId="0" xfId="142" applyNumberFormat="1" applyFont="1" applyFill="1" applyBorder="1" applyAlignment="1" applyProtection="1"/>
    <xf numFmtId="0" fontId="154" fillId="0" borderId="0" xfId="1420" applyFont="1" applyFill="1" applyAlignment="1"/>
    <xf numFmtId="0" fontId="154" fillId="0" borderId="0" xfId="1420" applyFont="1" applyFill="1" applyAlignment="1">
      <alignment horizontal="center"/>
    </xf>
    <xf numFmtId="0" fontId="154" fillId="0" borderId="0" xfId="1420" applyFont="1" applyFill="1" applyAlignment="1">
      <alignment wrapText="1"/>
    </xf>
    <xf numFmtId="43" fontId="154" fillId="0" borderId="0" xfId="142" applyFont="1" applyFill="1" applyBorder="1" applyAlignment="1">
      <alignment horizontal="left"/>
    </xf>
    <xf numFmtId="43" fontId="154" fillId="0" borderId="0" xfId="142" applyFont="1" applyFill="1" applyBorder="1" applyAlignment="1">
      <alignment horizontal="right"/>
    </xf>
    <xf numFmtId="43" fontId="154" fillId="0" borderId="0" xfId="142" applyFont="1" applyFill="1" applyAlignment="1"/>
    <xf numFmtId="43" fontId="154" fillId="0" borderId="0" xfId="1420" applyNumberFormat="1" applyFont="1" applyFill="1" applyAlignment="1"/>
    <xf numFmtId="0" fontId="151" fillId="0" borderId="0" xfId="0" applyFont="1" applyFill="1" applyAlignment="1" applyProtection="1">
      <alignment horizontal="left"/>
      <protection locked="0"/>
    </xf>
    <xf numFmtId="0" fontId="151" fillId="0" borderId="0" xfId="1420" applyFont="1" applyFill="1" applyAlignment="1"/>
    <xf numFmtId="43" fontId="151" fillId="0" borderId="0" xfId="142" applyFont="1" applyFill="1" applyAlignment="1"/>
    <xf numFmtId="190" fontId="151" fillId="0" borderId="0" xfId="142" applyNumberFormat="1" applyFont="1" applyFill="1" applyBorder="1" applyAlignment="1">
      <alignment horizontal="right"/>
    </xf>
    <xf numFmtId="43" fontId="151" fillId="0" borderId="0" xfId="163" applyNumberFormat="1" applyFont="1" applyFill="1" applyBorder="1" applyAlignment="1">
      <alignment horizontal="left"/>
    </xf>
    <xf numFmtId="43" fontId="151" fillId="0" borderId="0" xfId="142" applyFont="1" applyFill="1" applyBorder="1" applyAlignment="1">
      <alignment horizontal="right"/>
    </xf>
    <xf numFmtId="43" fontId="151" fillId="0" borderId="0" xfId="142" applyFont="1" applyFill="1" applyBorder="1" applyAlignment="1">
      <alignment horizontal="left"/>
    </xf>
    <xf numFmtId="0" fontId="151" fillId="0" borderId="0" xfId="0" applyFont="1" applyFill="1" applyAlignment="1" applyProtection="1">
      <alignment horizontal="right"/>
      <protection locked="0"/>
    </xf>
    <xf numFmtId="43" fontId="151" fillId="0" borderId="0" xfId="142" applyFont="1" applyFill="1" applyBorder="1" applyAlignment="1">
      <alignment horizontal="center"/>
    </xf>
    <xf numFmtId="43" fontId="151" fillId="0" borderId="0" xfId="1420" applyNumberFormat="1" applyFont="1" applyFill="1" applyBorder="1" applyAlignment="1"/>
    <xf numFmtId="198" fontId="151" fillId="0" borderId="0" xfId="1420" applyNumberFormat="1" applyFont="1" applyFill="1" applyBorder="1" applyAlignment="1"/>
    <xf numFmtId="0" fontId="9" fillId="0" borderId="0" xfId="0" applyNumberFormat="1" applyFont="1" applyFill="1" applyAlignment="1" applyProtection="1">
      <alignment horizontal="left"/>
      <protection locked="0"/>
    </xf>
    <xf numFmtId="0" fontId="9" fillId="0" borderId="0" xfId="501" applyNumberFormat="1" applyFont="1" applyFill="1" applyAlignment="1" applyProtection="1">
      <alignment horizontal="left"/>
      <protection locked="0"/>
    </xf>
    <xf numFmtId="0" fontId="9" fillId="0" borderId="0" xfId="0" applyNumberFormat="1" applyFont="1" applyFill="1" applyBorder="1" applyAlignment="1" applyProtection="1">
      <alignment horizontal="center"/>
      <protection locked="0"/>
    </xf>
    <xf numFmtId="0" fontId="9" fillId="0" borderId="0" xfId="1420" applyFont="1" applyFill="1" applyAlignment="1">
      <alignment horizontal="left"/>
    </xf>
    <xf numFmtId="0" fontId="9" fillId="0" borderId="9" xfId="0" applyFont="1" applyFill="1" applyBorder="1" applyAlignment="1" applyProtection="1">
      <alignment horizontal="centerContinuous"/>
      <protection locked="0"/>
    </xf>
    <xf numFmtId="0" fontId="9" fillId="0" borderId="29" xfId="1420" applyFont="1" applyFill="1" applyBorder="1" applyAlignment="1">
      <alignment horizontal="center"/>
    </xf>
    <xf numFmtId="169" fontId="9" fillId="0" borderId="27" xfId="142" applyNumberFormat="1" applyFont="1" applyFill="1" applyBorder="1" applyAlignment="1" applyProtection="1"/>
    <xf numFmtId="0" fontId="9" fillId="0" borderId="0" xfId="0" applyFont="1" applyFill="1" applyBorder="1" applyAlignment="1" applyProtection="1">
      <alignment horizontal="center"/>
      <protection locked="0"/>
    </xf>
    <xf numFmtId="173" fontId="9" fillId="0" borderId="0" xfId="0" applyNumberFormat="1" applyFont="1" applyFill="1" applyBorder="1" applyAlignment="1" applyProtection="1">
      <protection locked="0"/>
    </xf>
    <xf numFmtId="49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Alignment="1" applyProtection="1">
      <protection locked="0"/>
    </xf>
    <xf numFmtId="0" fontId="9" fillId="0" borderId="0" xfId="1420" applyFont="1" applyFill="1" applyBorder="1" applyAlignment="1">
      <alignment horizontal="center" vertical="top"/>
    </xf>
    <xf numFmtId="173" fontId="9" fillId="0" borderId="0" xfId="1420" applyNumberFormat="1" applyFont="1" applyFill="1" applyBorder="1" applyAlignment="1">
      <alignment horizontal="center" vertical="top"/>
    </xf>
    <xf numFmtId="173" fontId="9" fillId="0" borderId="27" xfId="1420" applyNumberFormat="1" applyFont="1" applyFill="1" applyBorder="1" applyAlignment="1">
      <alignment horizontal="center" vertical="top"/>
    </xf>
    <xf numFmtId="169" fontId="9" fillId="0" borderId="9" xfId="142" applyNumberFormat="1" applyFont="1" applyFill="1" applyBorder="1" applyAlignment="1">
      <alignment horizontal="left"/>
    </xf>
    <xf numFmtId="0" fontId="151" fillId="0" borderId="0" xfId="1420" applyFont="1" applyFill="1" applyAlignment="1">
      <alignment horizontal="left"/>
    </xf>
    <xf numFmtId="0" fontId="151" fillId="0" borderId="0" xfId="1420" applyFont="1" applyFill="1" applyAlignment="1">
      <alignment horizontal="center"/>
    </xf>
    <xf numFmtId="0" fontId="151" fillId="0" borderId="0" xfId="1420" applyFont="1" applyFill="1" applyAlignment="1">
      <alignment wrapText="1"/>
    </xf>
    <xf numFmtId="43" fontId="151" fillId="0" borderId="0" xfId="1420" applyNumberFormat="1" applyFont="1" applyFill="1" applyAlignment="1"/>
    <xf numFmtId="0" fontId="153" fillId="0" borderId="0" xfId="0" applyFont="1" applyFill="1" applyAlignment="1"/>
    <xf numFmtId="0" fontId="153" fillId="0" borderId="0" xfId="0" applyFont="1" applyFill="1" applyAlignment="1" applyProtection="1">
      <protection locked="0"/>
    </xf>
    <xf numFmtId="173" fontId="153" fillId="0" borderId="0" xfId="0" applyNumberFormat="1" applyFont="1" applyFill="1" applyAlignment="1" applyProtection="1">
      <protection locked="0"/>
    </xf>
    <xf numFmtId="173" fontId="153" fillId="0" borderId="0" xfId="0" applyNumberFormat="1" applyFont="1" applyFill="1" applyAlignment="1"/>
    <xf numFmtId="49" fontId="153" fillId="0" borderId="0" xfId="0" applyNumberFormat="1" applyFont="1" applyFill="1" applyAlignment="1">
      <alignment horizontal="center"/>
    </xf>
    <xf numFmtId="49" fontId="153" fillId="0" borderId="0" xfId="0" applyNumberFormat="1" applyFont="1" applyFill="1" applyAlignment="1">
      <alignment horizontal="right"/>
    </xf>
    <xf numFmtId="178" fontId="155" fillId="0" borderId="0" xfId="0" applyNumberFormat="1" applyFont="1" applyFill="1" applyBorder="1" applyAlignment="1">
      <alignment horizontal="right" shrinkToFit="1"/>
    </xf>
    <xf numFmtId="231" fontId="155" fillId="0" borderId="0" xfId="0" applyNumberFormat="1" applyFont="1" applyFill="1" applyBorder="1" applyAlignment="1">
      <alignment horizontal="right" shrinkToFit="1"/>
    </xf>
    <xf numFmtId="43" fontId="153" fillId="0" borderId="0" xfId="142" applyFont="1" applyFill="1" applyAlignment="1"/>
    <xf numFmtId="43" fontId="153" fillId="0" borderId="0" xfId="142" applyFont="1" applyFill="1" applyAlignment="1">
      <alignment horizontal="center"/>
    </xf>
    <xf numFmtId="169" fontId="151" fillId="0" borderId="0" xfId="142" applyNumberFormat="1" applyFont="1" applyFill="1" applyBorder="1" applyAlignment="1">
      <alignment horizontal="left"/>
    </xf>
    <xf numFmtId="169" fontId="151" fillId="0" borderId="0" xfId="142" applyNumberFormat="1" applyFont="1" applyFill="1" applyBorder="1" applyAlignment="1">
      <alignment horizontal="right"/>
    </xf>
    <xf numFmtId="169" fontId="151" fillId="0" borderId="0" xfId="142" applyNumberFormat="1" applyFont="1" applyFill="1" applyAlignment="1">
      <alignment horizontal="right"/>
    </xf>
    <xf numFmtId="169" fontId="151" fillId="0" borderId="0" xfId="142" applyNumberFormat="1" applyFont="1" applyFill="1" applyBorder="1" applyAlignment="1">
      <alignment horizontal="right" vertical="top"/>
    </xf>
    <xf numFmtId="169" fontId="151" fillId="0" borderId="0" xfId="142" applyNumberFormat="1" applyFont="1" applyFill="1" applyAlignment="1">
      <alignment horizontal="right" vertical="top"/>
    </xf>
    <xf numFmtId="169" fontId="151" fillId="0" borderId="0" xfId="142" applyNumberFormat="1" applyFont="1" applyFill="1" applyAlignment="1">
      <alignment horizontal="left" vertical="top"/>
    </xf>
    <xf numFmtId="169" fontId="151" fillId="0" borderId="0" xfId="142" applyNumberFormat="1" applyFont="1" applyFill="1" applyBorder="1" applyAlignment="1">
      <alignment vertical="top"/>
    </xf>
    <xf numFmtId="169" fontId="151" fillId="0" borderId="27" xfId="142" applyNumberFormat="1" applyFont="1" applyFill="1" applyBorder="1" applyAlignment="1">
      <alignment horizontal="left" vertical="top"/>
    </xf>
    <xf numFmtId="169" fontId="151" fillId="0" borderId="27" xfId="142" applyNumberFormat="1" applyFont="1" applyFill="1" applyBorder="1" applyAlignment="1">
      <alignment horizontal="right" vertical="top"/>
    </xf>
    <xf numFmtId="169" fontId="151" fillId="0" borderId="27" xfId="142" applyNumberFormat="1" applyFont="1" applyFill="1" applyBorder="1" applyAlignment="1">
      <alignment vertical="top"/>
    </xf>
    <xf numFmtId="169" fontId="151" fillId="0" borderId="9" xfId="142" applyNumberFormat="1" applyFont="1" applyFill="1" applyBorder="1" applyAlignment="1">
      <alignment horizontal="left" vertical="top"/>
    </xf>
    <xf numFmtId="169" fontId="151" fillId="0" borderId="9" xfId="142" applyNumberFormat="1" applyFont="1" applyFill="1" applyBorder="1" applyAlignment="1">
      <alignment horizontal="right" vertical="top"/>
    </xf>
    <xf numFmtId="169" fontId="151" fillId="0" borderId="9" xfId="142" applyNumberFormat="1" applyFont="1" applyFill="1" applyBorder="1" applyAlignment="1">
      <alignment vertical="top"/>
    </xf>
    <xf numFmtId="169" fontId="151" fillId="0" borderId="6" xfId="142" applyNumberFormat="1" applyFont="1" applyFill="1" applyBorder="1" applyAlignment="1">
      <alignment horizontal="right" vertical="top"/>
    </xf>
    <xf numFmtId="169" fontId="151" fillId="0" borderId="0" xfId="163" applyNumberFormat="1" applyFont="1" applyFill="1" applyBorder="1" applyAlignment="1">
      <alignment horizontal="left" vertical="top"/>
    </xf>
    <xf numFmtId="43" fontId="9" fillId="0" borderId="0" xfId="142" applyFont="1" applyFill="1" applyBorder="1" applyAlignment="1">
      <alignment horizontal="center" vertical="top"/>
    </xf>
    <xf numFmtId="169" fontId="9" fillId="0" borderId="28" xfId="142" applyNumberFormat="1" applyFont="1" applyFill="1" applyBorder="1" applyAlignment="1">
      <alignment horizontal="left"/>
    </xf>
    <xf numFmtId="169" fontId="9" fillId="0" borderId="0" xfId="142" applyNumberFormat="1" applyFont="1" applyFill="1" applyBorder="1" applyAlignment="1">
      <alignment horizontal="right"/>
    </xf>
    <xf numFmtId="169" fontId="9" fillId="0" borderId="6" xfId="142" applyNumberFormat="1" applyFont="1" applyFill="1" applyBorder="1" applyAlignment="1">
      <alignment horizontal="left"/>
    </xf>
    <xf numFmtId="0" fontId="149" fillId="0" borderId="0" xfId="1420" applyFont="1" applyFill="1" applyAlignment="1">
      <alignment vertical="top"/>
    </xf>
    <xf numFmtId="0" fontId="9" fillId="0" borderId="0" xfId="1420" applyFont="1" applyFill="1" applyAlignment="1">
      <alignment vertical="top"/>
    </xf>
    <xf numFmtId="224" fontId="151" fillId="0" borderId="0" xfId="1420" applyNumberFormat="1" applyFont="1" applyFill="1" applyAlignment="1">
      <alignment vertical="top"/>
    </xf>
    <xf numFmtId="169" fontId="9" fillId="0" borderId="6" xfId="273" applyNumberFormat="1" applyFont="1" applyFill="1" applyBorder="1" applyAlignment="1" applyProtection="1">
      <alignment horizontal="right"/>
      <protection locked="0"/>
    </xf>
    <xf numFmtId="43" fontId="154" fillId="0" borderId="0" xfId="142" applyFont="1" applyFill="1" applyBorder="1" applyAlignment="1" applyProtection="1">
      <alignment horizontal="right"/>
      <protection locked="0"/>
    </xf>
    <xf numFmtId="49" fontId="9" fillId="0" borderId="0" xfId="501" applyNumberFormat="1" applyFont="1" applyFill="1" applyAlignment="1">
      <alignment horizontal="right" vertical="center"/>
    </xf>
    <xf numFmtId="173" fontId="9" fillId="0" borderId="27" xfId="0" quotePrefix="1" applyNumberFormat="1" applyFont="1" applyFill="1" applyBorder="1" applyAlignment="1" applyProtection="1">
      <alignment horizontal="center"/>
      <protection locked="0"/>
    </xf>
    <xf numFmtId="43" fontId="9" fillId="0" borderId="30" xfId="142" applyFont="1" applyFill="1" applyBorder="1" applyAlignment="1" applyProtection="1">
      <protection locked="0"/>
    </xf>
    <xf numFmtId="169" fontId="9" fillId="0" borderId="30" xfId="142" applyNumberFormat="1" applyFont="1" applyFill="1" applyBorder="1" applyAlignment="1" applyProtection="1"/>
    <xf numFmtId="0" fontId="149" fillId="0" borderId="0" xfId="0" applyFont="1" applyFill="1" applyBorder="1" applyAlignment="1" applyProtection="1">
      <protection locked="0"/>
    </xf>
    <xf numFmtId="0" fontId="9" fillId="0" borderId="0" xfId="0" applyFont="1" applyFill="1" applyBorder="1" applyAlignment="1" applyProtection="1">
      <protection locked="0"/>
    </xf>
    <xf numFmtId="0" fontId="9" fillId="0" borderId="0" xfId="501" applyFont="1" applyFill="1" applyBorder="1" applyAlignment="1" applyProtection="1">
      <alignment vertical="center"/>
      <protection locked="0"/>
    </xf>
    <xf numFmtId="0" fontId="9" fillId="0" borderId="0" xfId="1477" applyFont="1" applyFill="1" applyBorder="1"/>
    <xf numFmtId="43" fontId="9" fillId="0" borderId="0" xfId="142" applyFont="1" applyFill="1" applyBorder="1" applyAlignment="1">
      <alignment horizontal="center"/>
    </xf>
    <xf numFmtId="0" fontId="9" fillId="0" borderId="0" xfId="0" applyNumberFormat="1" applyFont="1" applyFill="1" applyBorder="1" applyAlignment="1" applyProtection="1">
      <protection locked="0"/>
    </xf>
    <xf numFmtId="0" fontId="150" fillId="0" borderId="0" xfId="1420" applyFont="1" applyFill="1" applyBorder="1" applyAlignment="1">
      <alignment horizontal="left" vertical="top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49" fontId="9" fillId="0" borderId="27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9" fillId="0" borderId="27" xfId="1420" applyFont="1" applyFill="1" applyBorder="1" applyAlignment="1">
      <alignment horizontal="center"/>
    </xf>
    <xf numFmtId="0" fontId="144" fillId="0" borderId="0" xfId="0" applyFont="1" applyFill="1" applyAlignment="1" applyProtection="1">
      <alignment horizontal="left"/>
      <protection locked="0"/>
    </xf>
    <xf numFmtId="0" fontId="25" fillId="0" borderId="0" xfId="0" applyFont="1" applyFill="1" applyAlignment="1" applyProtection="1">
      <alignment horizontal="left"/>
      <protection locked="0"/>
    </xf>
    <xf numFmtId="0" fontId="25" fillId="0" borderId="0" xfId="0" applyNumberFormat="1" applyFont="1" applyFill="1" applyAlignment="1" applyProtection="1">
      <alignment horizontal="left"/>
      <protection locked="0"/>
    </xf>
    <xf numFmtId="173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27" xfId="0" applyFont="1" applyFill="1" applyBorder="1" applyAlignment="1" applyProtection="1">
      <alignment horizontal="center"/>
      <protection locked="0"/>
    </xf>
    <xf numFmtId="43" fontId="151" fillId="0" borderId="27" xfId="142" applyFont="1" applyFill="1" applyBorder="1" applyAlignment="1">
      <alignment horizontal="center" vertical="top"/>
    </xf>
    <xf numFmtId="0" fontId="151" fillId="0" borderId="27" xfId="1420" applyFont="1" applyFill="1" applyBorder="1" applyAlignment="1">
      <alignment horizontal="center" vertical="top"/>
    </xf>
    <xf numFmtId="0" fontId="151" fillId="0" borderId="9" xfId="1420" applyFont="1" applyFill="1" applyBorder="1" applyAlignment="1">
      <alignment horizontal="center" vertical="top"/>
    </xf>
    <xf numFmtId="49" fontId="9" fillId="0" borderId="27" xfId="1420" applyNumberFormat="1" applyFont="1" applyFill="1" applyBorder="1" applyAlignment="1">
      <alignment horizontal="center"/>
    </xf>
    <xf numFmtId="0" fontId="25" fillId="0" borderId="0" xfId="1420" applyFont="1" applyFill="1" applyAlignment="1">
      <alignment horizontal="left"/>
    </xf>
    <xf numFmtId="0" fontId="25" fillId="0" borderId="0" xfId="1420" applyFont="1" applyFill="1" applyAlignment="1">
      <alignment horizontal="left" shrinkToFit="1"/>
    </xf>
    <xf numFmtId="0" fontId="9" fillId="0" borderId="27" xfId="1420" applyFont="1" applyFill="1" applyBorder="1" applyAlignment="1">
      <alignment horizontal="center"/>
    </xf>
    <xf numFmtId="0" fontId="9" fillId="0" borderId="9" xfId="1420" applyFont="1" applyFill="1" applyBorder="1" applyAlignment="1">
      <alignment horizontal="center"/>
    </xf>
    <xf numFmtId="0" fontId="25" fillId="0" borderId="0" xfId="1420" applyFont="1" applyFill="1" applyAlignment="1" applyProtection="1">
      <alignment horizontal="left"/>
      <protection locked="0"/>
    </xf>
  </cellXfs>
  <cellStyles count="1478">
    <cellStyle name="(Normal)" xfId="1" xr:uid="{00000000-0005-0000-0000-000000000000}"/>
    <cellStyle name="??" xfId="2" xr:uid="{00000000-0005-0000-0000-000001000000}"/>
    <cellStyle name="?? - Style1" xfId="3" xr:uid="{00000000-0005-0000-0000-000002000000}"/>
    <cellStyle name="?? [0] - Style2" xfId="4" xr:uid="{00000000-0005-0000-0000-000003000000}"/>
    <cellStyle name="?? [0]_PERSONAL" xfId="5" xr:uid="{00000000-0005-0000-0000-000004000000}"/>
    <cellStyle name="?????? - Style3" xfId="6" xr:uid="{00000000-0005-0000-0000-000005000000}"/>
    <cellStyle name="?????? - Style4" xfId="7" xr:uid="{00000000-0005-0000-0000-000006000000}"/>
    <cellStyle name="??????????????????? [0]_PERSONAL" xfId="8" xr:uid="{00000000-0005-0000-0000-000007000000}"/>
    <cellStyle name="???????????????????_PERSONAL" xfId="9" xr:uid="{00000000-0005-0000-0000-000008000000}"/>
    <cellStyle name="????_P - Style5" xfId="10" xr:uid="{00000000-0005-0000-0000-000009000000}"/>
    <cellStyle name="??_PER - Style6" xfId="11" xr:uid="{00000000-0005-0000-0000-00000A000000}"/>
    <cellStyle name="0,0_x000d__x000a_NA_x000d__x000a_" xfId="12" xr:uid="{00000000-0005-0000-0000-00000B000000}"/>
    <cellStyle name="20% - Accent1 2" xfId="13" xr:uid="{00000000-0005-0000-0000-00000C000000}"/>
    <cellStyle name="20% - Accent1 3" xfId="14" xr:uid="{00000000-0005-0000-0000-00000D000000}"/>
    <cellStyle name="20% - Accent2 2" xfId="15" xr:uid="{00000000-0005-0000-0000-00000E000000}"/>
    <cellStyle name="20% - Accent2 3" xfId="16" xr:uid="{00000000-0005-0000-0000-00000F000000}"/>
    <cellStyle name="20% - Accent3 2" xfId="17" xr:uid="{00000000-0005-0000-0000-000010000000}"/>
    <cellStyle name="20% - Accent3 3" xfId="18" xr:uid="{00000000-0005-0000-0000-000011000000}"/>
    <cellStyle name="20% - Accent4 2" xfId="19" xr:uid="{00000000-0005-0000-0000-000012000000}"/>
    <cellStyle name="20% - Accent4 3" xfId="20" xr:uid="{00000000-0005-0000-0000-000013000000}"/>
    <cellStyle name="20% - Accent5 2" xfId="21" xr:uid="{00000000-0005-0000-0000-000014000000}"/>
    <cellStyle name="20% - Accent5 3" xfId="22" xr:uid="{00000000-0005-0000-0000-000015000000}"/>
    <cellStyle name="20% - Accent6 2" xfId="23" xr:uid="{00000000-0005-0000-0000-000016000000}"/>
    <cellStyle name="20% - Accent6 3" xfId="24" xr:uid="{00000000-0005-0000-0000-000017000000}"/>
    <cellStyle name="20% - ส่วนที่ถูกเน้น1 2" xfId="25" xr:uid="{00000000-0005-0000-0000-000018000000}"/>
    <cellStyle name="20% - ส่วนที่ถูกเน้น1 3" xfId="26" xr:uid="{00000000-0005-0000-0000-000019000000}"/>
    <cellStyle name="20% - ส่วนที่ถูกเน้น2 2" xfId="27" xr:uid="{00000000-0005-0000-0000-00001A000000}"/>
    <cellStyle name="20% - ส่วนที่ถูกเน้น2 3" xfId="28" xr:uid="{00000000-0005-0000-0000-00001B000000}"/>
    <cellStyle name="20% - ส่วนที่ถูกเน้น3 2" xfId="29" xr:uid="{00000000-0005-0000-0000-00001C000000}"/>
    <cellStyle name="20% - ส่วนที่ถูกเน้น3 3" xfId="30" xr:uid="{00000000-0005-0000-0000-00001D000000}"/>
    <cellStyle name="20% - ส่วนที่ถูกเน้น4 2" xfId="31" xr:uid="{00000000-0005-0000-0000-00001E000000}"/>
    <cellStyle name="20% - ส่วนที่ถูกเน้น4 3" xfId="32" xr:uid="{00000000-0005-0000-0000-00001F000000}"/>
    <cellStyle name="20% - ส่วนที่ถูกเน้น5 2" xfId="33" xr:uid="{00000000-0005-0000-0000-000020000000}"/>
    <cellStyle name="20% - ส่วนที่ถูกเน้น6 2" xfId="34" xr:uid="{00000000-0005-0000-0000-000021000000}"/>
    <cellStyle name="40% - Accent1 2" xfId="35" xr:uid="{00000000-0005-0000-0000-000022000000}"/>
    <cellStyle name="40% - Accent1 3" xfId="36" xr:uid="{00000000-0005-0000-0000-000023000000}"/>
    <cellStyle name="40% - Accent2 2" xfId="37" xr:uid="{00000000-0005-0000-0000-000024000000}"/>
    <cellStyle name="40% - Accent2 3" xfId="38" xr:uid="{00000000-0005-0000-0000-000025000000}"/>
    <cellStyle name="40% - Accent3 2" xfId="39" xr:uid="{00000000-0005-0000-0000-000026000000}"/>
    <cellStyle name="40% - Accent3 3" xfId="40" xr:uid="{00000000-0005-0000-0000-000027000000}"/>
    <cellStyle name="40% - Accent4 2" xfId="41" xr:uid="{00000000-0005-0000-0000-000028000000}"/>
    <cellStyle name="40% - Accent4 3" xfId="42" xr:uid="{00000000-0005-0000-0000-000029000000}"/>
    <cellStyle name="40% - Accent5 2" xfId="43" xr:uid="{00000000-0005-0000-0000-00002A000000}"/>
    <cellStyle name="40% - Accent5 3" xfId="44" xr:uid="{00000000-0005-0000-0000-00002B000000}"/>
    <cellStyle name="40% - Accent6 2" xfId="45" xr:uid="{00000000-0005-0000-0000-00002C000000}"/>
    <cellStyle name="40% - Accent6 3" xfId="46" xr:uid="{00000000-0005-0000-0000-00002D000000}"/>
    <cellStyle name="40% - ส่วนที่ถูกเน้น1 2" xfId="47" xr:uid="{00000000-0005-0000-0000-00002E000000}"/>
    <cellStyle name="40% - ส่วนที่ถูกเน้น1 3" xfId="48" xr:uid="{00000000-0005-0000-0000-00002F000000}"/>
    <cellStyle name="40% - ส่วนที่ถูกเน้น2 2" xfId="49" xr:uid="{00000000-0005-0000-0000-000030000000}"/>
    <cellStyle name="40% - ส่วนที่ถูกเน้น3 2" xfId="50" xr:uid="{00000000-0005-0000-0000-000031000000}"/>
    <cellStyle name="40% - ส่วนที่ถูกเน้น3 3" xfId="51" xr:uid="{00000000-0005-0000-0000-000032000000}"/>
    <cellStyle name="40% - ส่วนที่ถูกเน้น4 2" xfId="52" xr:uid="{00000000-0005-0000-0000-000033000000}"/>
    <cellStyle name="40% - ส่วนที่ถูกเน้น4 3" xfId="53" xr:uid="{00000000-0005-0000-0000-000034000000}"/>
    <cellStyle name="40% - ส่วนที่ถูกเน้น5 2" xfId="54" xr:uid="{00000000-0005-0000-0000-000035000000}"/>
    <cellStyle name="40% - ส่วนที่ถูกเน้น6 2" xfId="55" xr:uid="{00000000-0005-0000-0000-000036000000}"/>
    <cellStyle name="40% - ส่วนที่ถูกเน้น6 3" xfId="56" xr:uid="{00000000-0005-0000-0000-000037000000}"/>
    <cellStyle name="594941.25" xfId="57" xr:uid="{00000000-0005-0000-0000-000038000000}"/>
    <cellStyle name="594941.25 2" xfId="58" xr:uid="{00000000-0005-0000-0000-000039000000}"/>
    <cellStyle name="60% - Accent1 2" xfId="59" xr:uid="{00000000-0005-0000-0000-00003A000000}"/>
    <cellStyle name="60% - Accent1 3" xfId="60" xr:uid="{00000000-0005-0000-0000-00003B000000}"/>
    <cellStyle name="60% - Accent2 2" xfId="61" xr:uid="{00000000-0005-0000-0000-00003C000000}"/>
    <cellStyle name="60% - Accent2 3" xfId="62" xr:uid="{00000000-0005-0000-0000-00003D000000}"/>
    <cellStyle name="60% - Accent3 2" xfId="63" xr:uid="{00000000-0005-0000-0000-00003E000000}"/>
    <cellStyle name="60% - Accent3 3" xfId="64" xr:uid="{00000000-0005-0000-0000-00003F000000}"/>
    <cellStyle name="60% - Accent4 2" xfId="65" xr:uid="{00000000-0005-0000-0000-000040000000}"/>
    <cellStyle name="60% - Accent4 3" xfId="66" xr:uid="{00000000-0005-0000-0000-000041000000}"/>
    <cellStyle name="60% - Accent5 2" xfId="67" xr:uid="{00000000-0005-0000-0000-000042000000}"/>
    <cellStyle name="60% - Accent5 3" xfId="68" xr:uid="{00000000-0005-0000-0000-000043000000}"/>
    <cellStyle name="60% - Accent6 2" xfId="69" xr:uid="{00000000-0005-0000-0000-000044000000}"/>
    <cellStyle name="60% - Accent6 3" xfId="70" xr:uid="{00000000-0005-0000-0000-000045000000}"/>
    <cellStyle name="60% - ส่วนที่ถูกเน้น1 2" xfId="71" xr:uid="{00000000-0005-0000-0000-000046000000}"/>
    <cellStyle name="60% - ส่วนที่ถูกเน้น1 3" xfId="72" xr:uid="{00000000-0005-0000-0000-000047000000}"/>
    <cellStyle name="60% - ส่วนที่ถูกเน้น2 2" xfId="73" xr:uid="{00000000-0005-0000-0000-000048000000}"/>
    <cellStyle name="60% - ส่วนที่ถูกเน้น3 2" xfId="74" xr:uid="{00000000-0005-0000-0000-000049000000}"/>
    <cellStyle name="60% - ส่วนที่ถูกเน้น3 3" xfId="75" xr:uid="{00000000-0005-0000-0000-00004A000000}"/>
    <cellStyle name="60% - ส่วนที่ถูกเน้น4 2" xfId="76" xr:uid="{00000000-0005-0000-0000-00004B000000}"/>
    <cellStyle name="60% - ส่วนที่ถูกเน้น4 3" xfId="77" xr:uid="{00000000-0005-0000-0000-00004C000000}"/>
    <cellStyle name="60% - ส่วนที่ถูกเน้น5 2" xfId="78" xr:uid="{00000000-0005-0000-0000-00004D000000}"/>
    <cellStyle name="60% - ส่วนที่ถูกเน้น6 2" xfId="79" xr:uid="{00000000-0005-0000-0000-00004E000000}"/>
    <cellStyle name="60% - ส่วนที่ถูกเน้น6 3" xfId="80" xr:uid="{00000000-0005-0000-0000-00004F000000}"/>
    <cellStyle name="75" xfId="81" xr:uid="{00000000-0005-0000-0000-000050000000}"/>
    <cellStyle name="AA FRAME" xfId="82" xr:uid="{00000000-0005-0000-0000-000051000000}"/>
    <cellStyle name="AA HEADING" xfId="83" xr:uid="{00000000-0005-0000-0000-000052000000}"/>
    <cellStyle name="AA INITIALS" xfId="84" xr:uid="{00000000-0005-0000-0000-000053000000}"/>
    <cellStyle name="AA INPUT" xfId="85" xr:uid="{00000000-0005-0000-0000-000054000000}"/>
    <cellStyle name="AA LOCK" xfId="86" xr:uid="{00000000-0005-0000-0000-000055000000}"/>
    <cellStyle name="AA MGR NAME" xfId="87" xr:uid="{00000000-0005-0000-0000-000056000000}"/>
    <cellStyle name="AA NORMAL" xfId="88" xr:uid="{00000000-0005-0000-0000-000057000000}"/>
    <cellStyle name="AA NUMBER" xfId="89" xr:uid="{00000000-0005-0000-0000-000058000000}"/>
    <cellStyle name="AA NUMBER2" xfId="90" xr:uid="{00000000-0005-0000-0000-000059000000}"/>
    <cellStyle name="AA QUESTION" xfId="91" xr:uid="{00000000-0005-0000-0000-00005A000000}"/>
    <cellStyle name="AA SHADE" xfId="92" xr:uid="{00000000-0005-0000-0000-00005B000000}"/>
    <cellStyle name="Accent1 - 20%" xfId="93" xr:uid="{00000000-0005-0000-0000-00005C000000}"/>
    <cellStyle name="Accent1 - 40%" xfId="94" xr:uid="{00000000-0005-0000-0000-00005D000000}"/>
    <cellStyle name="Accent1 - 60%" xfId="95" xr:uid="{00000000-0005-0000-0000-00005E000000}"/>
    <cellStyle name="Accent1 2" xfId="96" xr:uid="{00000000-0005-0000-0000-00005F000000}"/>
    <cellStyle name="Accent1 3" xfId="97" xr:uid="{00000000-0005-0000-0000-000060000000}"/>
    <cellStyle name="Accent2 - 20%" xfId="98" xr:uid="{00000000-0005-0000-0000-000061000000}"/>
    <cellStyle name="Accent2 - 40%" xfId="99" xr:uid="{00000000-0005-0000-0000-000062000000}"/>
    <cellStyle name="Accent2 - 60%" xfId="100" xr:uid="{00000000-0005-0000-0000-000063000000}"/>
    <cellStyle name="Accent2 2" xfId="101" xr:uid="{00000000-0005-0000-0000-000064000000}"/>
    <cellStyle name="Accent2 3" xfId="102" xr:uid="{00000000-0005-0000-0000-000065000000}"/>
    <cellStyle name="Accent3 - 20%" xfId="103" xr:uid="{00000000-0005-0000-0000-000066000000}"/>
    <cellStyle name="Accent3 - 40%" xfId="104" xr:uid="{00000000-0005-0000-0000-000067000000}"/>
    <cellStyle name="Accent3 - 60%" xfId="105" xr:uid="{00000000-0005-0000-0000-000068000000}"/>
    <cellStyle name="Accent3 2" xfId="106" xr:uid="{00000000-0005-0000-0000-000069000000}"/>
    <cellStyle name="Accent3 3" xfId="107" xr:uid="{00000000-0005-0000-0000-00006A000000}"/>
    <cellStyle name="Accent4 - 20%" xfId="108" xr:uid="{00000000-0005-0000-0000-00006B000000}"/>
    <cellStyle name="Accent4 - 40%" xfId="109" xr:uid="{00000000-0005-0000-0000-00006C000000}"/>
    <cellStyle name="Accent4 - 60%" xfId="110" xr:uid="{00000000-0005-0000-0000-00006D000000}"/>
    <cellStyle name="Accent4 2" xfId="111" xr:uid="{00000000-0005-0000-0000-00006E000000}"/>
    <cellStyle name="Accent4 3" xfId="112" xr:uid="{00000000-0005-0000-0000-00006F000000}"/>
    <cellStyle name="Accent5 - 20%" xfId="113" xr:uid="{00000000-0005-0000-0000-000070000000}"/>
    <cellStyle name="Accent5 - 40%" xfId="114" xr:uid="{00000000-0005-0000-0000-000071000000}"/>
    <cellStyle name="Accent5 - 60%" xfId="115" xr:uid="{00000000-0005-0000-0000-000072000000}"/>
    <cellStyle name="Accent5 2" xfId="116" xr:uid="{00000000-0005-0000-0000-000073000000}"/>
    <cellStyle name="Accent5 3" xfId="117" xr:uid="{00000000-0005-0000-0000-000074000000}"/>
    <cellStyle name="Accent6 - 20%" xfId="118" xr:uid="{00000000-0005-0000-0000-000075000000}"/>
    <cellStyle name="Accent6 - 40%" xfId="119" xr:uid="{00000000-0005-0000-0000-000076000000}"/>
    <cellStyle name="Accent6 - 60%" xfId="120" xr:uid="{00000000-0005-0000-0000-000077000000}"/>
    <cellStyle name="Accent6 2" xfId="121" xr:uid="{00000000-0005-0000-0000-000078000000}"/>
    <cellStyle name="Accent6 3" xfId="122" xr:uid="{00000000-0005-0000-0000-000079000000}"/>
    <cellStyle name="Bad 2" xfId="123" xr:uid="{00000000-0005-0000-0000-00007A000000}"/>
    <cellStyle name="Bad 3" xfId="124" xr:uid="{00000000-0005-0000-0000-00007B000000}"/>
    <cellStyle name="Body" xfId="125" xr:uid="{00000000-0005-0000-0000-00007C000000}"/>
    <cellStyle name="BOLDl" xfId="126" xr:uid="{00000000-0005-0000-0000-00007D000000}"/>
    <cellStyle name="Calc Currency (0)" xfId="127" xr:uid="{00000000-0005-0000-0000-00007E000000}"/>
    <cellStyle name="Calc Currency (0) 2" xfId="128" xr:uid="{00000000-0005-0000-0000-00007F000000}"/>
    <cellStyle name="Calc Currency (2)" xfId="129" xr:uid="{00000000-0005-0000-0000-000080000000}"/>
    <cellStyle name="Calc Percent (0)" xfId="130" xr:uid="{00000000-0005-0000-0000-000081000000}"/>
    <cellStyle name="Calc Percent (1)" xfId="131" xr:uid="{00000000-0005-0000-0000-000082000000}"/>
    <cellStyle name="Calc Percent (2)" xfId="132" xr:uid="{00000000-0005-0000-0000-000083000000}"/>
    <cellStyle name="Calc Units (0)" xfId="133" xr:uid="{00000000-0005-0000-0000-000084000000}"/>
    <cellStyle name="Calc Units (1)" xfId="134" xr:uid="{00000000-0005-0000-0000-000085000000}"/>
    <cellStyle name="Calc Units (2)" xfId="135" xr:uid="{00000000-0005-0000-0000-000086000000}"/>
    <cellStyle name="Calculation 2" xfId="136" xr:uid="{00000000-0005-0000-0000-000087000000}"/>
    <cellStyle name="Calculation 3" xfId="137" xr:uid="{00000000-0005-0000-0000-000088000000}"/>
    <cellStyle name="category" xfId="138" xr:uid="{00000000-0005-0000-0000-000089000000}"/>
    <cellStyle name="category 2" xfId="139" xr:uid="{00000000-0005-0000-0000-00008A000000}"/>
    <cellStyle name="Check Cell 2" xfId="140" xr:uid="{00000000-0005-0000-0000-00008B000000}"/>
    <cellStyle name="Check Cell 3" xfId="141" xr:uid="{00000000-0005-0000-0000-00008C000000}"/>
    <cellStyle name="Comma" xfId="142" builtinId="3"/>
    <cellStyle name="Comma  - Style1" xfId="143" xr:uid="{00000000-0005-0000-0000-00008E000000}"/>
    <cellStyle name="Comma  - Style1 2" xfId="144" xr:uid="{00000000-0005-0000-0000-00008F000000}"/>
    <cellStyle name="Comma  - Style2" xfId="145" xr:uid="{00000000-0005-0000-0000-000090000000}"/>
    <cellStyle name="Comma  - Style3" xfId="146" xr:uid="{00000000-0005-0000-0000-000091000000}"/>
    <cellStyle name="Comma  - Style4" xfId="147" xr:uid="{00000000-0005-0000-0000-000092000000}"/>
    <cellStyle name="Comma  - Style5" xfId="148" xr:uid="{00000000-0005-0000-0000-000093000000}"/>
    <cellStyle name="Comma  - Style6" xfId="149" xr:uid="{00000000-0005-0000-0000-000094000000}"/>
    <cellStyle name="Comma  - Style7" xfId="150" xr:uid="{00000000-0005-0000-0000-000095000000}"/>
    <cellStyle name="Comma  - Style7 2" xfId="151" xr:uid="{00000000-0005-0000-0000-000096000000}"/>
    <cellStyle name="Comma  - Style8" xfId="152" xr:uid="{00000000-0005-0000-0000-000097000000}"/>
    <cellStyle name="Comma  - Style8 2" xfId="153" xr:uid="{00000000-0005-0000-0000-000098000000}"/>
    <cellStyle name="Comma (0.0)" xfId="154" xr:uid="{00000000-0005-0000-0000-000099000000}"/>
    <cellStyle name="Comma (0.00)" xfId="155" xr:uid="{00000000-0005-0000-0000-00009A000000}"/>
    <cellStyle name="Comma (hidden)" xfId="156" xr:uid="{00000000-0005-0000-0000-00009B000000}"/>
    <cellStyle name="Comma (hidden) 2" xfId="157" xr:uid="{00000000-0005-0000-0000-00009C000000}"/>
    <cellStyle name="Comma (index)" xfId="158" xr:uid="{00000000-0005-0000-0000-00009D000000}"/>
    <cellStyle name="Comma [0.00]" xfId="159" xr:uid="{00000000-0005-0000-0000-00009E000000}"/>
    <cellStyle name="Comma [0.00] 2" xfId="160" xr:uid="{00000000-0005-0000-0000-00009F000000}"/>
    <cellStyle name="Comma [00]" xfId="161" xr:uid="{00000000-0005-0000-0000-0000A0000000}"/>
    <cellStyle name="Comma 10" xfId="162" xr:uid="{00000000-0005-0000-0000-0000A1000000}"/>
    <cellStyle name="Comma 10 2" xfId="163" xr:uid="{00000000-0005-0000-0000-0000A2000000}"/>
    <cellStyle name="Comma 10 2 2" xfId="164" xr:uid="{00000000-0005-0000-0000-0000A3000000}"/>
    <cellStyle name="Comma 10 3" xfId="165" xr:uid="{00000000-0005-0000-0000-0000A4000000}"/>
    <cellStyle name="Comma 10_Book1" xfId="166" xr:uid="{00000000-0005-0000-0000-0000A5000000}"/>
    <cellStyle name="Comma 11" xfId="167" xr:uid="{00000000-0005-0000-0000-0000A6000000}"/>
    <cellStyle name="Comma 11 2" xfId="168" xr:uid="{00000000-0005-0000-0000-0000A7000000}"/>
    <cellStyle name="Comma 11 3" xfId="169" xr:uid="{00000000-0005-0000-0000-0000A8000000}"/>
    <cellStyle name="Comma 11 4" xfId="170" xr:uid="{00000000-0005-0000-0000-0000A9000000}"/>
    <cellStyle name="Comma 11 4 2" xfId="171" xr:uid="{00000000-0005-0000-0000-0000AA000000}"/>
    <cellStyle name="Comma 11 5" xfId="172" xr:uid="{00000000-0005-0000-0000-0000AB000000}"/>
    <cellStyle name="Comma 11_Book1" xfId="173" xr:uid="{00000000-0005-0000-0000-0000AC000000}"/>
    <cellStyle name="Comma 12" xfId="174" xr:uid="{00000000-0005-0000-0000-0000AD000000}"/>
    <cellStyle name="Comma 12 2" xfId="175" xr:uid="{00000000-0005-0000-0000-0000AE000000}"/>
    <cellStyle name="Comma 12 2 2" xfId="176" xr:uid="{00000000-0005-0000-0000-0000AF000000}"/>
    <cellStyle name="Comma 12 2 3" xfId="177" xr:uid="{00000000-0005-0000-0000-0000B0000000}"/>
    <cellStyle name="Comma 12 3" xfId="178" xr:uid="{00000000-0005-0000-0000-0000B1000000}"/>
    <cellStyle name="Comma 12 3 2" xfId="179" xr:uid="{00000000-0005-0000-0000-0000B2000000}"/>
    <cellStyle name="Comma 12 4" xfId="180" xr:uid="{00000000-0005-0000-0000-0000B3000000}"/>
    <cellStyle name="Comma 12_Book2" xfId="181" xr:uid="{00000000-0005-0000-0000-0000B4000000}"/>
    <cellStyle name="Comma 13" xfId="182" xr:uid="{00000000-0005-0000-0000-0000B5000000}"/>
    <cellStyle name="Comma 13 2" xfId="183" xr:uid="{00000000-0005-0000-0000-0000B6000000}"/>
    <cellStyle name="Comma 13 2 2" xfId="184" xr:uid="{00000000-0005-0000-0000-0000B7000000}"/>
    <cellStyle name="Comma 13 3" xfId="185" xr:uid="{00000000-0005-0000-0000-0000B8000000}"/>
    <cellStyle name="Comma 13 4" xfId="186" xr:uid="{00000000-0005-0000-0000-0000B9000000}"/>
    <cellStyle name="Comma 13_MME_WP_Q1'10_FRI" xfId="187" xr:uid="{00000000-0005-0000-0000-0000BA000000}"/>
    <cellStyle name="Comma 14" xfId="188" xr:uid="{00000000-0005-0000-0000-0000BB000000}"/>
    <cellStyle name="Comma 14 10" xfId="189" xr:uid="{00000000-0005-0000-0000-0000BC000000}"/>
    <cellStyle name="Comma 14 11" xfId="190" xr:uid="{00000000-0005-0000-0000-0000BD000000}"/>
    <cellStyle name="Comma 14 12" xfId="191" xr:uid="{00000000-0005-0000-0000-0000BE000000}"/>
    <cellStyle name="Comma 14 13" xfId="192" xr:uid="{00000000-0005-0000-0000-0000BF000000}"/>
    <cellStyle name="Comma 14 14" xfId="193" xr:uid="{00000000-0005-0000-0000-0000C0000000}"/>
    <cellStyle name="Comma 14 2" xfId="194" xr:uid="{00000000-0005-0000-0000-0000C1000000}"/>
    <cellStyle name="Comma 14 2 2" xfId="195" xr:uid="{00000000-0005-0000-0000-0000C2000000}"/>
    <cellStyle name="Comma 14 2 3" xfId="196" xr:uid="{00000000-0005-0000-0000-0000C3000000}"/>
    <cellStyle name="Comma 14 3" xfId="197" xr:uid="{00000000-0005-0000-0000-0000C4000000}"/>
    <cellStyle name="Comma 14 3 2" xfId="198" xr:uid="{00000000-0005-0000-0000-0000C5000000}"/>
    <cellStyle name="Comma 14 4" xfId="199" xr:uid="{00000000-0005-0000-0000-0000C6000000}"/>
    <cellStyle name="Comma 14 5" xfId="200" xr:uid="{00000000-0005-0000-0000-0000C7000000}"/>
    <cellStyle name="Comma 14 6" xfId="201" xr:uid="{00000000-0005-0000-0000-0000C8000000}"/>
    <cellStyle name="Comma 14 7" xfId="202" xr:uid="{00000000-0005-0000-0000-0000C9000000}"/>
    <cellStyle name="Comma 14 8" xfId="203" xr:uid="{00000000-0005-0000-0000-0000CA000000}"/>
    <cellStyle name="Comma 14 9" xfId="204" xr:uid="{00000000-0005-0000-0000-0000CB000000}"/>
    <cellStyle name="Comma 14_MME_WP_Q1'10_FRI" xfId="205" xr:uid="{00000000-0005-0000-0000-0000CC000000}"/>
    <cellStyle name="Comma 15" xfId="206" xr:uid="{00000000-0005-0000-0000-0000CD000000}"/>
    <cellStyle name="Comma 15 2" xfId="207" xr:uid="{00000000-0005-0000-0000-0000CE000000}"/>
    <cellStyle name="Comma 15 3" xfId="208" xr:uid="{00000000-0005-0000-0000-0000CF000000}"/>
    <cellStyle name="Comma 15 4" xfId="209" xr:uid="{00000000-0005-0000-0000-0000D0000000}"/>
    <cellStyle name="Comma 16" xfId="210" xr:uid="{00000000-0005-0000-0000-0000D1000000}"/>
    <cellStyle name="Comma 16 2" xfId="211" xr:uid="{00000000-0005-0000-0000-0000D2000000}"/>
    <cellStyle name="Comma 17" xfId="212" xr:uid="{00000000-0005-0000-0000-0000D3000000}"/>
    <cellStyle name="Comma 17 2" xfId="213" xr:uid="{00000000-0005-0000-0000-0000D4000000}"/>
    <cellStyle name="Comma 17 3" xfId="214" xr:uid="{00000000-0005-0000-0000-0000D5000000}"/>
    <cellStyle name="Comma 17 4" xfId="215" xr:uid="{00000000-0005-0000-0000-0000D6000000}"/>
    <cellStyle name="Comma 17 5" xfId="216" xr:uid="{00000000-0005-0000-0000-0000D7000000}"/>
    <cellStyle name="Comma 18" xfId="217" xr:uid="{00000000-0005-0000-0000-0000D8000000}"/>
    <cellStyle name="Comma 18 2" xfId="218" xr:uid="{00000000-0005-0000-0000-0000D9000000}"/>
    <cellStyle name="Comma 18 2 2" xfId="219" xr:uid="{00000000-0005-0000-0000-0000DA000000}"/>
    <cellStyle name="Comma 18 3" xfId="220" xr:uid="{00000000-0005-0000-0000-0000DB000000}"/>
    <cellStyle name="Comma 18 4" xfId="221" xr:uid="{00000000-0005-0000-0000-0000DC000000}"/>
    <cellStyle name="Comma 19" xfId="222" xr:uid="{00000000-0005-0000-0000-0000DD000000}"/>
    <cellStyle name="Comma 19 2" xfId="223" xr:uid="{00000000-0005-0000-0000-0000DE000000}"/>
    <cellStyle name="Comma 19 3" xfId="224" xr:uid="{00000000-0005-0000-0000-0000DF000000}"/>
    <cellStyle name="Comma 2" xfId="225" xr:uid="{00000000-0005-0000-0000-0000E0000000}"/>
    <cellStyle name="Comma 2 10" xfId="226" xr:uid="{00000000-0005-0000-0000-0000E1000000}"/>
    <cellStyle name="Comma 2 11" xfId="227" xr:uid="{00000000-0005-0000-0000-0000E2000000}"/>
    <cellStyle name="Comma 2 2" xfId="228" xr:uid="{00000000-0005-0000-0000-0000E3000000}"/>
    <cellStyle name="Comma 2 2 10" xfId="229" xr:uid="{00000000-0005-0000-0000-0000E4000000}"/>
    <cellStyle name="Comma 2 2 2" xfId="230" xr:uid="{00000000-0005-0000-0000-0000E5000000}"/>
    <cellStyle name="Comma 2 2 2 2" xfId="231" xr:uid="{00000000-0005-0000-0000-0000E6000000}"/>
    <cellStyle name="Comma 2 2 2 3" xfId="232" xr:uid="{00000000-0005-0000-0000-0000E7000000}"/>
    <cellStyle name="Comma 2 2 2 4" xfId="233" xr:uid="{00000000-0005-0000-0000-0000E8000000}"/>
    <cellStyle name="Comma 2 2 2 5" xfId="234" xr:uid="{00000000-0005-0000-0000-0000E9000000}"/>
    <cellStyle name="Comma 2 2 3" xfId="235" xr:uid="{00000000-0005-0000-0000-0000EA000000}"/>
    <cellStyle name="Comma 2 2 4" xfId="236" xr:uid="{00000000-0005-0000-0000-0000EB000000}"/>
    <cellStyle name="Comma 2 2 5" xfId="237" xr:uid="{00000000-0005-0000-0000-0000EC000000}"/>
    <cellStyle name="Comma 2 2 6" xfId="238" xr:uid="{00000000-0005-0000-0000-0000ED000000}"/>
    <cellStyle name="Comma 2 2 7" xfId="239" xr:uid="{00000000-0005-0000-0000-0000EE000000}"/>
    <cellStyle name="Comma 2 2 8" xfId="240" xr:uid="{00000000-0005-0000-0000-0000EF000000}"/>
    <cellStyle name="Comma 2 2 9" xfId="241" xr:uid="{00000000-0005-0000-0000-0000F0000000}"/>
    <cellStyle name="Comma 2 3" xfId="242" xr:uid="{00000000-0005-0000-0000-0000F1000000}"/>
    <cellStyle name="Comma 2 3 2" xfId="243" xr:uid="{00000000-0005-0000-0000-0000F2000000}"/>
    <cellStyle name="Comma 2 3 3" xfId="244" xr:uid="{00000000-0005-0000-0000-0000F3000000}"/>
    <cellStyle name="Comma 2 4" xfId="245" xr:uid="{00000000-0005-0000-0000-0000F4000000}"/>
    <cellStyle name="Comma 2 4 2" xfId="246" xr:uid="{00000000-0005-0000-0000-0000F5000000}"/>
    <cellStyle name="Comma 2 5" xfId="247" xr:uid="{00000000-0005-0000-0000-0000F6000000}"/>
    <cellStyle name="Comma 2 5 2" xfId="248" xr:uid="{00000000-0005-0000-0000-0000F7000000}"/>
    <cellStyle name="Comma 2 5 3" xfId="249" xr:uid="{00000000-0005-0000-0000-0000F8000000}"/>
    <cellStyle name="Comma 2 6" xfId="250" xr:uid="{00000000-0005-0000-0000-0000F9000000}"/>
    <cellStyle name="Comma 2 6 2" xfId="251" xr:uid="{00000000-0005-0000-0000-0000FA000000}"/>
    <cellStyle name="Comma 2 6 3" xfId="252" xr:uid="{00000000-0005-0000-0000-0000FB000000}"/>
    <cellStyle name="Comma 2 7" xfId="253" xr:uid="{00000000-0005-0000-0000-0000FC000000}"/>
    <cellStyle name="Comma 2 7 2" xfId="254" xr:uid="{00000000-0005-0000-0000-0000FD000000}"/>
    <cellStyle name="Comma 2 7 3" xfId="255" xr:uid="{00000000-0005-0000-0000-0000FE000000}"/>
    <cellStyle name="Comma 2 8" xfId="256" xr:uid="{00000000-0005-0000-0000-0000FF000000}"/>
    <cellStyle name="Comma 2 9" xfId="257" xr:uid="{00000000-0005-0000-0000-000000010000}"/>
    <cellStyle name="Comma 2_101740011_รายได้ค้างรับค่าคอมมิชชั่น" xfId="258" xr:uid="{00000000-0005-0000-0000-000001010000}"/>
    <cellStyle name="Comma 20" xfId="259" xr:uid="{00000000-0005-0000-0000-000002010000}"/>
    <cellStyle name="Comma 20 2" xfId="260" xr:uid="{00000000-0005-0000-0000-000003010000}"/>
    <cellStyle name="Comma 20 2 2" xfId="261" xr:uid="{00000000-0005-0000-0000-000004010000}"/>
    <cellStyle name="Comma 20 3" xfId="262" xr:uid="{00000000-0005-0000-0000-000005010000}"/>
    <cellStyle name="Comma 21" xfId="263" xr:uid="{00000000-0005-0000-0000-000006010000}"/>
    <cellStyle name="Comma 21 2" xfId="264" xr:uid="{00000000-0005-0000-0000-000007010000}"/>
    <cellStyle name="Comma 21 3" xfId="265" xr:uid="{00000000-0005-0000-0000-000008010000}"/>
    <cellStyle name="Comma 22" xfId="266" xr:uid="{00000000-0005-0000-0000-000009010000}"/>
    <cellStyle name="Comma 22 2" xfId="267" xr:uid="{00000000-0005-0000-0000-00000A010000}"/>
    <cellStyle name="Comma 22 3" xfId="268" xr:uid="{00000000-0005-0000-0000-00000B010000}"/>
    <cellStyle name="Comma 23" xfId="269" xr:uid="{00000000-0005-0000-0000-00000C010000}"/>
    <cellStyle name="Comma 23 2" xfId="270" xr:uid="{00000000-0005-0000-0000-00000D010000}"/>
    <cellStyle name="Comma 23 3" xfId="271" xr:uid="{00000000-0005-0000-0000-00000E010000}"/>
    <cellStyle name="Comma 24" xfId="272" xr:uid="{00000000-0005-0000-0000-00000F010000}"/>
    <cellStyle name="Comma 24 2" xfId="273" xr:uid="{00000000-0005-0000-0000-000010010000}"/>
    <cellStyle name="Comma 24 3" xfId="274" xr:uid="{00000000-0005-0000-0000-000011010000}"/>
    <cellStyle name="Comma 24 4" xfId="275" xr:uid="{00000000-0005-0000-0000-000012010000}"/>
    <cellStyle name="Comma 25" xfId="276" xr:uid="{00000000-0005-0000-0000-000013010000}"/>
    <cellStyle name="Comma 26" xfId="277" xr:uid="{00000000-0005-0000-0000-000014010000}"/>
    <cellStyle name="Comma 27" xfId="278" xr:uid="{00000000-0005-0000-0000-000015010000}"/>
    <cellStyle name="Comma 28" xfId="279" xr:uid="{00000000-0005-0000-0000-000016010000}"/>
    <cellStyle name="Comma 29" xfId="280" xr:uid="{00000000-0005-0000-0000-000017010000}"/>
    <cellStyle name="Comma 3" xfId="281" xr:uid="{00000000-0005-0000-0000-000018010000}"/>
    <cellStyle name="Comma 3 2" xfId="282" xr:uid="{00000000-0005-0000-0000-000019010000}"/>
    <cellStyle name="Comma 3 2 2" xfId="283" xr:uid="{00000000-0005-0000-0000-00001A010000}"/>
    <cellStyle name="Comma 3 2 2 2" xfId="284" xr:uid="{00000000-0005-0000-0000-00001B010000}"/>
    <cellStyle name="Comma 3 2 2 3" xfId="285" xr:uid="{00000000-0005-0000-0000-00001C010000}"/>
    <cellStyle name="Comma 3 2 3" xfId="286" xr:uid="{00000000-0005-0000-0000-00001D010000}"/>
    <cellStyle name="Comma 3 2 4" xfId="287" xr:uid="{00000000-0005-0000-0000-00001E010000}"/>
    <cellStyle name="Comma 3 2 5" xfId="288" xr:uid="{00000000-0005-0000-0000-00001F010000}"/>
    <cellStyle name="Comma 3 3" xfId="289" xr:uid="{00000000-0005-0000-0000-000020010000}"/>
    <cellStyle name="Comma 3 3 2" xfId="290" xr:uid="{00000000-0005-0000-0000-000021010000}"/>
    <cellStyle name="Comma 3 4" xfId="291" xr:uid="{00000000-0005-0000-0000-000022010000}"/>
    <cellStyle name="Comma 3 4 2" xfId="292" xr:uid="{00000000-0005-0000-0000-000023010000}"/>
    <cellStyle name="Comma 3 4 3" xfId="293" xr:uid="{00000000-0005-0000-0000-000024010000}"/>
    <cellStyle name="Comma 3 5" xfId="294" xr:uid="{00000000-0005-0000-0000-000025010000}"/>
    <cellStyle name="Comma 3 6" xfId="295" xr:uid="{00000000-0005-0000-0000-000026010000}"/>
    <cellStyle name="Comma 3_Book1" xfId="296" xr:uid="{00000000-0005-0000-0000-000027010000}"/>
    <cellStyle name="Comma 30" xfId="297" xr:uid="{00000000-0005-0000-0000-000028010000}"/>
    <cellStyle name="Comma 31" xfId="298" xr:uid="{00000000-0005-0000-0000-000029010000}"/>
    <cellStyle name="Comma 32" xfId="299" xr:uid="{00000000-0005-0000-0000-00002A010000}"/>
    <cellStyle name="Comma 32 2" xfId="300" xr:uid="{00000000-0005-0000-0000-00002B010000}"/>
    <cellStyle name="Comma 33" xfId="301" xr:uid="{00000000-0005-0000-0000-00002C010000}"/>
    <cellStyle name="Comma 34" xfId="302" xr:uid="{00000000-0005-0000-0000-00002D010000}"/>
    <cellStyle name="Comma 4" xfId="303" xr:uid="{00000000-0005-0000-0000-00002E010000}"/>
    <cellStyle name="Comma 4 2" xfId="304" xr:uid="{00000000-0005-0000-0000-00002F010000}"/>
    <cellStyle name="Comma 4 2 2" xfId="305" xr:uid="{00000000-0005-0000-0000-000030010000}"/>
    <cellStyle name="Comma 4 3" xfId="306" xr:uid="{00000000-0005-0000-0000-000031010000}"/>
    <cellStyle name="Comma 4 3 2" xfId="307" xr:uid="{00000000-0005-0000-0000-000032010000}"/>
    <cellStyle name="Comma 4 4" xfId="308" xr:uid="{00000000-0005-0000-0000-000033010000}"/>
    <cellStyle name="Comma 4 4 2" xfId="309" xr:uid="{00000000-0005-0000-0000-000034010000}"/>
    <cellStyle name="Comma 4 5" xfId="310" xr:uid="{00000000-0005-0000-0000-000035010000}"/>
    <cellStyle name="Comma 4 5 2" xfId="311" xr:uid="{00000000-0005-0000-0000-000036010000}"/>
    <cellStyle name="Comma 4 6" xfId="312" xr:uid="{00000000-0005-0000-0000-000037010000}"/>
    <cellStyle name="Comma 4_AR_AP Audit updateMgen " xfId="313" xr:uid="{00000000-0005-0000-0000-000038010000}"/>
    <cellStyle name="Comma 5" xfId="314" xr:uid="{00000000-0005-0000-0000-000039010000}"/>
    <cellStyle name="Comma 5 2" xfId="315" xr:uid="{00000000-0005-0000-0000-00003A010000}"/>
    <cellStyle name="Comma 5 2 2" xfId="316" xr:uid="{00000000-0005-0000-0000-00003B010000}"/>
    <cellStyle name="Comma 5 2 2 2" xfId="317" xr:uid="{00000000-0005-0000-0000-00003C010000}"/>
    <cellStyle name="Comma 5 2 3" xfId="318" xr:uid="{00000000-0005-0000-0000-00003D010000}"/>
    <cellStyle name="Comma 5 2 4" xfId="319" xr:uid="{00000000-0005-0000-0000-00003E010000}"/>
    <cellStyle name="Comma 5 2_MME_WP_Q1'10_FRI" xfId="320" xr:uid="{00000000-0005-0000-0000-00003F010000}"/>
    <cellStyle name="Comma 5 3" xfId="321" xr:uid="{00000000-0005-0000-0000-000040010000}"/>
    <cellStyle name="Comma 5 3 2" xfId="322" xr:uid="{00000000-0005-0000-0000-000041010000}"/>
    <cellStyle name="Comma 5 3 2 2" xfId="323" xr:uid="{00000000-0005-0000-0000-000042010000}"/>
    <cellStyle name="Comma 5 3 2 3" xfId="324" xr:uid="{00000000-0005-0000-0000-000043010000}"/>
    <cellStyle name="Comma 5 3 3" xfId="325" xr:uid="{00000000-0005-0000-0000-000044010000}"/>
    <cellStyle name="Comma 5 3 4" xfId="326" xr:uid="{00000000-0005-0000-0000-000045010000}"/>
    <cellStyle name="Comma 5 4" xfId="327" xr:uid="{00000000-0005-0000-0000-000046010000}"/>
    <cellStyle name="Comma 5 5" xfId="328" xr:uid="{00000000-0005-0000-0000-000047010000}"/>
    <cellStyle name="Comma 5 6" xfId="329" xr:uid="{00000000-0005-0000-0000-000048010000}"/>
    <cellStyle name="Comma 5 7" xfId="330" xr:uid="{00000000-0005-0000-0000-000049010000}"/>
    <cellStyle name="Comma 5_Book1" xfId="331" xr:uid="{00000000-0005-0000-0000-00004A010000}"/>
    <cellStyle name="Comma 6" xfId="332" xr:uid="{00000000-0005-0000-0000-00004B010000}"/>
    <cellStyle name="Comma 6 2" xfId="333" xr:uid="{00000000-0005-0000-0000-00004C010000}"/>
    <cellStyle name="Comma 6 2 2" xfId="334" xr:uid="{00000000-0005-0000-0000-00004D010000}"/>
    <cellStyle name="Comma 6 3" xfId="335" xr:uid="{00000000-0005-0000-0000-00004E010000}"/>
    <cellStyle name="Comma 6 4" xfId="336" xr:uid="{00000000-0005-0000-0000-00004F010000}"/>
    <cellStyle name="Comma 6 5" xfId="337" xr:uid="{00000000-0005-0000-0000-000050010000}"/>
    <cellStyle name="Comma 6 6" xfId="338" xr:uid="{00000000-0005-0000-0000-000051010000}"/>
    <cellStyle name="Comma 6_Book1" xfId="339" xr:uid="{00000000-0005-0000-0000-000052010000}"/>
    <cellStyle name="Comma 7" xfId="340" xr:uid="{00000000-0005-0000-0000-000053010000}"/>
    <cellStyle name="Comma 7 2" xfId="341" xr:uid="{00000000-0005-0000-0000-000054010000}"/>
    <cellStyle name="Comma 7 2 2" xfId="342" xr:uid="{00000000-0005-0000-0000-000055010000}"/>
    <cellStyle name="Comma 7 3" xfId="343" xr:uid="{00000000-0005-0000-0000-000056010000}"/>
    <cellStyle name="Comma 7 4" xfId="344" xr:uid="{00000000-0005-0000-0000-000057010000}"/>
    <cellStyle name="Comma 7 5" xfId="345" xr:uid="{00000000-0005-0000-0000-000058010000}"/>
    <cellStyle name="Comma 7 6" xfId="346" xr:uid="{00000000-0005-0000-0000-000059010000}"/>
    <cellStyle name="Comma 7_Book1" xfId="347" xr:uid="{00000000-0005-0000-0000-00005A010000}"/>
    <cellStyle name="Comma 8" xfId="348" xr:uid="{00000000-0005-0000-0000-00005B010000}"/>
    <cellStyle name="Comma 8 2" xfId="349" xr:uid="{00000000-0005-0000-0000-00005C010000}"/>
    <cellStyle name="Comma 8 2 2" xfId="350" xr:uid="{00000000-0005-0000-0000-00005D010000}"/>
    <cellStyle name="Comma 8 3" xfId="351" xr:uid="{00000000-0005-0000-0000-00005E010000}"/>
    <cellStyle name="Comma 8 4" xfId="352" xr:uid="{00000000-0005-0000-0000-00005F010000}"/>
    <cellStyle name="Comma 8 5" xfId="353" xr:uid="{00000000-0005-0000-0000-000060010000}"/>
    <cellStyle name="Comma 8_Book1" xfId="354" xr:uid="{00000000-0005-0000-0000-000061010000}"/>
    <cellStyle name="Comma 9" xfId="355" xr:uid="{00000000-0005-0000-0000-000062010000}"/>
    <cellStyle name="Comma 9 2" xfId="356" xr:uid="{00000000-0005-0000-0000-000063010000}"/>
    <cellStyle name="Comma 9 2 2" xfId="357" xr:uid="{00000000-0005-0000-0000-000064010000}"/>
    <cellStyle name="Comma 9 3" xfId="358" xr:uid="{00000000-0005-0000-0000-000065010000}"/>
    <cellStyle name="Comma 9 4" xfId="359" xr:uid="{00000000-0005-0000-0000-000066010000}"/>
    <cellStyle name="Comma 9 5" xfId="360" xr:uid="{00000000-0005-0000-0000-000067010000}"/>
    <cellStyle name="Comma 9_Book1" xfId="361" xr:uid="{00000000-0005-0000-0000-000068010000}"/>
    <cellStyle name="comma zerodec" xfId="362" xr:uid="{00000000-0005-0000-0000-000069010000}"/>
    <cellStyle name="comma zerodec 2" xfId="363" xr:uid="{00000000-0005-0000-0000-00006A010000}"/>
    <cellStyle name="Comma0" xfId="364" xr:uid="{00000000-0005-0000-0000-00006B010000}"/>
    <cellStyle name="Copied" xfId="365" xr:uid="{00000000-0005-0000-0000-00006C010000}"/>
    <cellStyle name="Cover Date" xfId="366" xr:uid="{00000000-0005-0000-0000-00006D010000}"/>
    <cellStyle name="Cover Subtitle" xfId="367" xr:uid="{00000000-0005-0000-0000-00006E010000}"/>
    <cellStyle name="Cover Title" xfId="368" xr:uid="{00000000-0005-0000-0000-00006F010000}"/>
    <cellStyle name="Curren - Style3" xfId="369" xr:uid="{00000000-0005-0000-0000-000070010000}"/>
    <cellStyle name="Curren - Style4" xfId="370" xr:uid="{00000000-0005-0000-0000-000071010000}"/>
    <cellStyle name="Currency (hidden)" xfId="371" xr:uid="{00000000-0005-0000-0000-000072010000}"/>
    <cellStyle name="Currency [00]" xfId="372" xr:uid="{00000000-0005-0000-0000-000073010000}"/>
    <cellStyle name="Currency 2" xfId="373" xr:uid="{00000000-0005-0000-0000-000074010000}"/>
    <cellStyle name="Currency 2 2" xfId="374" xr:uid="{00000000-0005-0000-0000-000075010000}"/>
    <cellStyle name="Currency0" xfId="375" xr:uid="{00000000-0005-0000-0000-000076010000}"/>
    <cellStyle name="Currency1" xfId="376" xr:uid="{00000000-0005-0000-0000-000077010000}"/>
    <cellStyle name="Currency1 2" xfId="377" xr:uid="{00000000-0005-0000-0000-000078010000}"/>
    <cellStyle name="Date" xfId="378" xr:uid="{00000000-0005-0000-0000-000079010000}"/>
    <cellStyle name="Date 2" xfId="379" xr:uid="{00000000-0005-0000-0000-00007A010000}"/>
    <cellStyle name="Date Short" xfId="380" xr:uid="{00000000-0005-0000-0000-00007B010000}"/>
    <cellStyle name="Dezimal [0]_35ERI8T2gbIEMixb4v26icuOo" xfId="381" xr:uid="{00000000-0005-0000-0000-00007C010000}"/>
    <cellStyle name="Dezimal_35ERI8T2gbIEMixb4v26icuOo" xfId="382" xr:uid="{00000000-0005-0000-0000-00007D010000}"/>
    <cellStyle name="Dollar (zero dec)" xfId="383" xr:uid="{00000000-0005-0000-0000-00007E010000}"/>
    <cellStyle name="Dollar (zero dec) 2" xfId="384" xr:uid="{00000000-0005-0000-0000-00007F010000}"/>
    <cellStyle name="Dollars" xfId="385" xr:uid="{00000000-0005-0000-0000-000080010000}"/>
    <cellStyle name="E&amp;Y House" xfId="386" xr:uid="{00000000-0005-0000-0000-000081010000}"/>
    <cellStyle name="Emphasis 1" xfId="387" xr:uid="{00000000-0005-0000-0000-000082010000}"/>
    <cellStyle name="Emphasis 2" xfId="388" xr:uid="{00000000-0005-0000-0000-000083010000}"/>
    <cellStyle name="Emphasis 3" xfId="389" xr:uid="{00000000-0005-0000-0000-000084010000}"/>
    <cellStyle name="Enter Currency (0)" xfId="390" xr:uid="{00000000-0005-0000-0000-000085010000}"/>
    <cellStyle name="Enter Currency (2)" xfId="391" xr:uid="{00000000-0005-0000-0000-000086010000}"/>
    <cellStyle name="Enter Units (0)" xfId="392" xr:uid="{00000000-0005-0000-0000-000087010000}"/>
    <cellStyle name="Enter Units (1)" xfId="393" xr:uid="{00000000-0005-0000-0000-000088010000}"/>
    <cellStyle name="Enter Units (2)" xfId="394" xr:uid="{00000000-0005-0000-0000-000089010000}"/>
    <cellStyle name="Entered" xfId="395" xr:uid="{00000000-0005-0000-0000-00008A010000}"/>
    <cellStyle name="Euro" xfId="396" xr:uid="{00000000-0005-0000-0000-00008B010000}"/>
    <cellStyle name="Euro 2" xfId="397" xr:uid="{00000000-0005-0000-0000-00008C010000}"/>
    <cellStyle name="Explanatory Text 2" xfId="398" xr:uid="{00000000-0005-0000-0000-00008D010000}"/>
    <cellStyle name="Explanatory Text 3" xfId="399" xr:uid="{00000000-0005-0000-0000-00008E010000}"/>
    <cellStyle name="Fixed" xfId="400" xr:uid="{00000000-0005-0000-0000-00008F010000}"/>
    <cellStyle name="Fixed 2" xfId="401" xr:uid="{00000000-0005-0000-0000-000090010000}"/>
    <cellStyle name="Footer SBILogo1" xfId="402" xr:uid="{00000000-0005-0000-0000-000091010000}"/>
    <cellStyle name="Footer SBILogo2" xfId="403" xr:uid="{00000000-0005-0000-0000-000092010000}"/>
    <cellStyle name="Footnote" xfId="404" xr:uid="{00000000-0005-0000-0000-000093010000}"/>
    <cellStyle name="Footnote Reference" xfId="405" xr:uid="{00000000-0005-0000-0000-000094010000}"/>
    <cellStyle name="Footnote_BECL WP YE'02" xfId="406" xr:uid="{00000000-0005-0000-0000-000095010000}"/>
    <cellStyle name="Format Number Column" xfId="407" xr:uid="{00000000-0005-0000-0000-000096010000}"/>
    <cellStyle name="Good 2" xfId="408" xr:uid="{00000000-0005-0000-0000-000097010000}"/>
    <cellStyle name="Good 3" xfId="409" xr:uid="{00000000-0005-0000-0000-000098010000}"/>
    <cellStyle name="Grey" xfId="410" xr:uid="{00000000-0005-0000-0000-000099010000}"/>
    <cellStyle name="HEADER" xfId="411" xr:uid="{00000000-0005-0000-0000-00009A010000}"/>
    <cellStyle name="Header - Style1" xfId="412" xr:uid="{00000000-0005-0000-0000-00009B010000}"/>
    <cellStyle name="HEADER 2" xfId="413" xr:uid="{00000000-0005-0000-0000-00009C010000}"/>
    <cellStyle name="HEADER 3" xfId="414" xr:uid="{00000000-0005-0000-0000-00009D010000}"/>
    <cellStyle name="HEADER 4" xfId="415" xr:uid="{00000000-0005-0000-0000-00009E010000}"/>
    <cellStyle name="Header Draft Stamp" xfId="416" xr:uid="{00000000-0005-0000-0000-00009F010000}"/>
    <cellStyle name="Header_BECL WP YE'02" xfId="417" xr:uid="{00000000-0005-0000-0000-0000A0010000}"/>
    <cellStyle name="Header1" xfId="418" xr:uid="{00000000-0005-0000-0000-0000A1010000}"/>
    <cellStyle name="Header1 2" xfId="419" xr:uid="{00000000-0005-0000-0000-0000A2010000}"/>
    <cellStyle name="Header2" xfId="420" xr:uid="{00000000-0005-0000-0000-0000A3010000}"/>
    <cellStyle name="Header2 2" xfId="421" xr:uid="{00000000-0005-0000-0000-0000A4010000}"/>
    <cellStyle name="Heading" xfId="422" xr:uid="{00000000-0005-0000-0000-0000A5010000}"/>
    <cellStyle name="Heading 1 2" xfId="423" xr:uid="{00000000-0005-0000-0000-0000A6010000}"/>
    <cellStyle name="Heading 1 3" xfId="424" xr:uid="{00000000-0005-0000-0000-0000A7010000}"/>
    <cellStyle name="Heading 1 Above" xfId="425" xr:uid="{00000000-0005-0000-0000-0000A8010000}"/>
    <cellStyle name="Heading 1+" xfId="426" xr:uid="{00000000-0005-0000-0000-0000A9010000}"/>
    <cellStyle name="Heading 2" xfId="427" xr:uid="{00000000-0005-0000-0000-0000AA010000}"/>
    <cellStyle name="Heading 2 2" xfId="428" xr:uid="{00000000-0005-0000-0000-0000AB010000}"/>
    <cellStyle name="Heading 2 3" xfId="429" xr:uid="{00000000-0005-0000-0000-0000AC010000}"/>
    <cellStyle name="Heading 2 Below" xfId="430" xr:uid="{00000000-0005-0000-0000-0000AD010000}"/>
    <cellStyle name="Heading 2+" xfId="431" xr:uid="{00000000-0005-0000-0000-0000AE010000}"/>
    <cellStyle name="Heading 3" xfId="432" xr:uid="{00000000-0005-0000-0000-0000AF010000}"/>
    <cellStyle name="Heading 3 2" xfId="433" xr:uid="{00000000-0005-0000-0000-0000B0010000}"/>
    <cellStyle name="Heading 3 3" xfId="434" xr:uid="{00000000-0005-0000-0000-0000B1010000}"/>
    <cellStyle name="Heading 3+" xfId="435" xr:uid="{00000000-0005-0000-0000-0000B2010000}"/>
    <cellStyle name="Heading 4" xfId="436" xr:uid="{00000000-0005-0000-0000-0000B3010000}"/>
    <cellStyle name="Heading 4 2" xfId="437" xr:uid="{00000000-0005-0000-0000-0000B4010000}"/>
    <cellStyle name="Heading 4 3" xfId="438" xr:uid="{00000000-0005-0000-0000-0000B5010000}"/>
    <cellStyle name="HEADING1" xfId="439" xr:uid="{00000000-0005-0000-0000-0000B6010000}"/>
    <cellStyle name="HEADING2" xfId="440" xr:uid="{00000000-0005-0000-0000-0000B7010000}"/>
    <cellStyle name="Hidden" xfId="441" xr:uid="{00000000-0005-0000-0000-0000B8010000}"/>
    <cellStyle name="Index Number" xfId="442" xr:uid="{00000000-0005-0000-0000-0000B9010000}"/>
    <cellStyle name="Input [yellow]" xfId="443" xr:uid="{00000000-0005-0000-0000-0000BA010000}"/>
    <cellStyle name="Input 2" xfId="444" xr:uid="{00000000-0005-0000-0000-0000BB010000}"/>
    <cellStyle name="Input 3" xfId="445" xr:uid="{00000000-0005-0000-0000-0000BC010000}"/>
    <cellStyle name="Integer" xfId="446" xr:uid="{00000000-0005-0000-0000-0000BD010000}"/>
    <cellStyle name="KPMG Heading 1" xfId="447" xr:uid="{00000000-0005-0000-0000-0000BE010000}"/>
    <cellStyle name="KPMG Heading 2" xfId="448" xr:uid="{00000000-0005-0000-0000-0000BF010000}"/>
    <cellStyle name="KPMG Heading 3" xfId="449" xr:uid="{00000000-0005-0000-0000-0000C0010000}"/>
    <cellStyle name="KPMG Heading 4" xfId="450" xr:uid="{00000000-0005-0000-0000-0000C1010000}"/>
    <cellStyle name="KPMG Normal" xfId="451" xr:uid="{00000000-0005-0000-0000-0000C2010000}"/>
    <cellStyle name="KPMG Normal Text" xfId="452" xr:uid="{00000000-0005-0000-0000-0000C3010000}"/>
    <cellStyle name="KPMG Normal_10_40_L" xfId="453" xr:uid="{00000000-0005-0000-0000-0000C4010000}"/>
    <cellStyle name="left" xfId="454" xr:uid="{00000000-0005-0000-0000-0000C5010000}"/>
    <cellStyle name="Link Currency (0)" xfId="455" xr:uid="{00000000-0005-0000-0000-0000C6010000}"/>
    <cellStyle name="Link Currency (2)" xfId="456" xr:uid="{00000000-0005-0000-0000-0000C7010000}"/>
    <cellStyle name="Link Units (0)" xfId="457" xr:uid="{00000000-0005-0000-0000-0000C8010000}"/>
    <cellStyle name="Link Units (1)" xfId="458" xr:uid="{00000000-0005-0000-0000-0000C9010000}"/>
    <cellStyle name="Link Units (2)" xfId="459" xr:uid="{00000000-0005-0000-0000-0000CA010000}"/>
    <cellStyle name="Linked Cell 2" xfId="460" xr:uid="{00000000-0005-0000-0000-0000CB010000}"/>
    <cellStyle name="Linked Cell 3" xfId="461" xr:uid="{00000000-0005-0000-0000-0000CC010000}"/>
    <cellStyle name="Migliaia (0)" xfId="462" xr:uid="{00000000-0005-0000-0000-0000CD010000}"/>
    <cellStyle name="Milliers [0]_AR1194" xfId="463" xr:uid="{00000000-0005-0000-0000-0000CE010000}"/>
    <cellStyle name="Milliers_AR1194" xfId="464" xr:uid="{00000000-0005-0000-0000-0000CF010000}"/>
    <cellStyle name="Model" xfId="465" xr:uid="{00000000-0005-0000-0000-0000D0010000}"/>
    <cellStyle name="Model 2" xfId="466" xr:uid="{00000000-0005-0000-0000-0000D1010000}"/>
    <cellStyle name="Mon?taire [0]_AR1194" xfId="467" xr:uid="{00000000-0005-0000-0000-0000D2010000}"/>
    <cellStyle name="Mon?taire_AR1194" xfId="468" xr:uid="{00000000-0005-0000-0000-0000D3010000}"/>
    <cellStyle name="Monétaire [0]_laroux" xfId="469" xr:uid="{00000000-0005-0000-0000-0000D4010000}"/>
    <cellStyle name="Monétaire_laroux" xfId="470" xr:uid="{00000000-0005-0000-0000-0000D5010000}"/>
    <cellStyle name="Neutral 2" xfId="471" xr:uid="{00000000-0005-0000-0000-0000D6010000}"/>
    <cellStyle name="Neutral 3" xfId="472" xr:uid="{00000000-0005-0000-0000-0000D7010000}"/>
    <cellStyle name="no dec" xfId="473" xr:uid="{00000000-0005-0000-0000-0000D8010000}"/>
    <cellStyle name="Normal" xfId="0" builtinId="0"/>
    <cellStyle name="Normal - Style1" xfId="474" xr:uid="{00000000-0005-0000-0000-0000DA010000}"/>
    <cellStyle name="Normal - Style1 2" xfId="475" xr:uid="{00000000-0005-0000-0000-0000DB010000}"/>
    <cellStyle name="Normal - Style1 3" xfId="476" xr:uid="{00000000-0005-0000-0000-0000DC010000}"/>
    <cellStyle name="Normal - Style5" xfId="477" xr:uid="{00000000-0005-0000-0000-0000DD010000}"/>
    <cellStyle name="Normal 10" xfId="478" xr:uid="{00000000-0005-0000-0000-0000DE010000}"/>
    <cellStyle name="Normal 10 2" xfId="479" xr:uid="{00000000-0005-0000-0000-0000DF010000}"/>
    <cellStyle name="Normal 10 2 2" xfId="480" xr:uid="{00000000-0005-0000-0000-0000E0010000}"/>
    <cellStyle name="Normal 10 3" xfId="481" xr:uid="{00000000-0005-0000-0000-0000E1010000}"/>
    <cellStyle name="Normal 10 4" xfId="482" xr:uid="{00000000-0005-0000-0000-0000E2010000}"/>
    <cellStyle name="Normal 10 5" xfId="483" xr:uid="{00000000-0005-0000-0000-0000E3010000}"/>
    <cellStyle name="Normal 10_AR_Q4_52_Up" xfId="484" xr:uid="{00000000-0005-0000-0000-0000E4010000}"/>
    <cellStyle name="Normal 11" xfId="485" xr:uid="{00000000-0005-0000-0000-0000E5010000}"/>
    <cellStyle name="Normal 11 2" xfId="486" xr:uid="{00000000-0005-0000-0000-0000E6010000}"/>
    <cellStyle name="Normal 11 3" xfId="487" xr:uid="{00000000-0005-0000-0000-0000E7010000}"/>
    <cellStyle name="Normal 11 4" xfId="488" xr:uid="{00000000-0005-0000-0000-0000E8010000}"/>
    <cellStyle name="Normal 12" xfId="489" xr:uid="{00000000-0005-0000-0000-0000E9010000}"/>
    <cellStyle name="Normal 12 2" xfId="490" xr:uid="{00000000-0005-0000-0000-0000EA010000}"/>
    <cellStyle name="Normal 12 3" xfId="491" xr:uid="{00000000-0005-0000-0000-0000EB010000}"/>
    <cellStyle name="Normal 12 3 2" xfId="492" xr:uid="{00000000-0005-0000-0000-0000EC010000}"/>
    <cellStyle name="Normal 12 4" xfId="493" xr:uid="{00000000-0005-0000-0000-0000ED010000}"/>
    <cellStyle name="Normal 13" xfId="494" xr:uid="{00000000-0005-0000-0000-0000EE010000}"/>
    <cellStyle name="Normal 13 2" xfId="495" xr:uid="{00000000-0005-0000-0000-0000EF010000}"/>
    <cellStyle name="Normal 13 3" xfId="496" xr:uid="{00000000-0005-0000-0000-0000F0010000}"/>
    <cellStyle name="Normal 13 4" xfId="497" xr:uid="{00000000-0005-0000-0000-0000F1010000}"/>
    <cellStyle name="Normal 13 5" xfId="498" xr:uid="{00000000-0005-0000-0000-0000F2010000}"/>
    <cellStyle name="Normal 14" xfId="499" xr:uid="{00000000-0005-0000-0000-0000F3010000}"/>
    <cellStyle name="Normal 14 2" xfId="500" xr:uid="{00000000-0005-0000-0000-0000F4010000}"/>
    <cellStyle name="Normal 14 3" xfId="501" xr:uid="{00000000-0005-0000-0000-0000F5010000}"/>
    <cellStyle name="Normal 14 4" xfId="502" xr:uid="{00000000-0005-0000-0000-0000F6010000}"/>
    <cellStyle name="Normal 15" xfId="503" xr:uid="{00000000-0005-0000-0000-0000F7010000}"/>
    <cellStyle name="Normal 15 2" xfId="504" xr:uid="{00000000-0005-0000-0000-0000F8010000}"/>
    <cellStyle name="Normal 16" xfId="505" xr:uid="{00000000-0005-0000-0000-0000F9010000}"/>
    <cellStyle name="Normal 16 2" xfId="506" xr:uid="{00000000-0005-0000-0000-0000FA010000}"/>
    <cellStyle name="Normal 17" xfId="507" xr:uid="{00000000-0005-0000-0000-0000FB010000}"/>
    <cellStyle name="Normal 17 2" xfId="508" xr:uid="{00000000-0005-0000-0000-0000FC010000}"/>
    <cellStyle name="Normal 18" xfId="509" xr:uid="{00000000-0005-0000-0000-0000FD010000}"/>
    <cellStyle name="Normal 18 2" xfId="510" xr:uid="{00000000-0005-0000-0000-0000FE010000}"/>
    <cellStyle name="Normal 19" xfId="511" xr:uid="{00000000-0005-0000-0000-0000FF010000}"/>
    <cellStyle name="Normal 19 2" xfId="512" xr:uid="{00000000-0005-0000-0000-000000020000}"/>
    <cellStyle name="Normal 19 3" xfId="513" xr:uid="{00000000-0005-0000-0000-000001020000}"/>
    <cellStyle name="Normal 2" xfId="514" xr:uid="{00000000-0005-0000-0000-000002020000}"/>
    <cellStyle name="Normal 2 10" xfId="515" xr:uid="{00000000-0005-0000-0000-000003020000}"/>
    <cellStyle name="Normal 2 11" xfId="516" xr:uid="{00000000-0005-0000-0000-000004020000}"/>
    <cellStyle name="Normal 2 12" xfId="517" xr:uid="{00000000-0005-0000-0000-000005020000}"/>
    <cellStyle name="Normal 2 13" xfId="518" xr:uid="{00000000-0005-0000-0000-000006020000}"/>
    <cellStyle name="Normal 2 2" xfId="519" xr:uid="{00000000-0005-0000-0000-000007020000}"/>
    <cellStyle name="Normal 2 2 2" xfId="520" xr:uid="{00000000-0005-0000-0000-000008020000}"/>
    <cellStyle name="Normal 2 2 2 2" xfId="521" xr:uid="{00000000-0005-0000-0000-000009020000}"/>
    <cellStyle name="Normal 2 2 2 3" xfId="522" xr:uid="{00000000-0005-0000-0000-00000A020000}"/>
    <cellStyle name="Normal 2 2 2 4" xfId="523" xr:uid="{00000000-0005-0000-0000-00000B020000}"/>
    <cellStyle name="Normal 2 2 3" xfId="524" xr:uid="{00000000-0005-0000-0000-00000C020000}"/>
    <cellStyle name="Normal 2 2 4" xfId="525" xr:uid="{00000000-0005-0000-0000-00000D020000}"/>
    <cellStyle name="Normal 2 2 5" xfId="526" xr:uid="{00000000-0005-0000-0000-00000E020000}"/>
    <cellStyle name="Normal 2 2 6" xfId="527" xr:uid="{00000000-0005-0000-0000-00000F020000}"/>
    <cellStyle name="Normal 2 2 7" xfId="528" xr:uid="{00000000-0005-0000-0000-000010020000}"/>
    <cellStyle name="Normal 2 2 8" xfId="529" xr:uid="{00000000-0005-0000-0000-000011020000}"/>
    <cellStyle name="Normal 2 2 9" xfId="530" xr:uid="{00000000-0005-0000-0000-000012020000}"/>
    <cellStyle name="Normal 2 2_AC_FS_06.30.10" xfId="531" xr:uid="{00000000-0005-0000-0000-000013020000}"/>
    <cellStyle name="Normal 2 3" xfId="532" xr:uid="{00000000-0005-0000-0000-000014020000}"/>
    <cellStyle name="Normal 2 3 2" xfId="533" xr:uid="{00000000-0005-0000-0000-000015020000}"/>
    <cellStyle name="Normal 2 3 3" xfId="534" xr:uid="{00000000-0005-0000-0000-000016020000}"/>
    <cellStyle name="Normal 2 3 4" xfId="535" xr:uid="{00000000-0005-0000-0000-000017020000}"/>
    <cellStyle name="Normal 2 4" xfId="536" xr:uid="{00000000-0005-0000-0000-000018020000}"/>
    <cellStyle name="Normal 2 4 2" xfId="537" xr:uid="{00000000-0005-0000-0000-000019020000}"/>
    <cellStyle name="Normal 2 4 3" xfId="538" xr:uid="{00000000-0005-0000-0000-00001A020000}"/>
    <cellStyle name="Normal 2 5" xfId="539" xr:uid="{00000000-0005-0000-0000-00001B020000}"/>
    <cellStyle name="Normal 2 6" xfId="540" xr:uid="{00000000-0005-0000-0000-00001C020000}"/>
    <cellStyle name="Normal 2 7" xfId="541" xr:uid="{00000000-0005-0000-0000-00001D020000}"/>
    <cellStyle name="Normal 2 8" xfId="542" xr:uid="{00000000-0005-0000-0000-00001E020000}"/>
    <cellStyle name="Normal 2 9" xfId="543" xr:uid="{00000000-0005-0000-0000-00001F020000}"/>
    <cellStyle name="Normal 2_AR aging Q4" xfId="544" xr:uid="{00000000-0005-0000-0000-000020020000}"/>
    <cellStyle name="Normal 20" xfId="545" xr:uid="{00000000-0005-0000-0000-000021020000}"/>
    <cellStyle name="Normal 20 2" xfId="546" xr:uid="{00000000-0005-0000-0000-000022020000}"/>
    <cellStyle name="Normal 21" xfId="547" xr:uid="{00000000-0005-0000-0000-000023020000}"/>
    <cellStyle name="Normal 21 2" xfId="548" xr:uid="{00000000-0005-0000-0000-000024020000}"/>
    <cellStyle name="Normal 22" xfId="549" xr:uid="{00000000-0005-0000-0000-000025020000}"/>
    <cellStyle name="Normal 22 2" xfId="550" xr:uid="{00000000-0005-0000-0000-000026020000}"/>
    <cellStyle name="Normal 23" xfId="551" xr:uid="{00000000-0005-0000-0000-000027020000}"/>
    <cellStyle name="Normal 23 2" xfId="552" xr:uid="{00000000-0005-0000-0000-000028020000}"/>
    <cellStyle name="Normal 24" xfId="553" xr:uid="{00000000-0005-0000-0000-000029020000}"/>
    <cellStyle name="Normal 25" xfId="554" xr:uid="{00000000-0005-0000-0000-00002A020000}"/>
    <cellStyle name="Normal 25 2" xfId="555" xr:uid="{00000000-0005-0000-0000-00002B020000}"/>
    <cellStyle name="Normal 26" xfId="556" xr:uid="{00000000-0005-0000-0000-00002C020000}"/>
    <cellStyle name="Normal 26 2" xfId="557" xr:uid="{00000000-0005-0000-0000-00002D020000}"/>
    <cellStyle name="Normal 26 3" xfId="558" xr:uid="{00000000-0005-0000-0000-00002E020000}"/>
    <cellStyle name="Normal 27" xfId="559" xr:uid="{00000000-0005-0000-0000-00002F020000}"/>
    <cellStyle name="Normal 27 2" xfId="560" xr:uid="{00000000-0005-0000-0000-000030020000}"/>
    <cellStyle name="Normal 28" xfId="561" xr:uid="{00000000-0005-0000-0000-000031020000}"/>
    <cellStyle name="Normal 29" xfId="562" xr:uid="{00000000-0005-0000-0000-000032020000}"/>
    <cellStyle name="Normal 3" xfId="563" xr:uid="{00000000-0005-0000-0000-000033020000}"/>
    <cellStyle name="Normal 3 2" xfId="564" xr:uid="{00000000-0005-0000-0000-000034020000}"/>
    <cellStyle name="Normal 3 2 2" xfId="565" xr:uid="{00000000-0005-0000-0000-000035020000}"/>
    <cellStyle name="Normal 3 2 2 2" xfId="566" xr:uid="{00000000-0005-0000-0000-000036020000}"/>
    <cellStyle name="Normal 3 2 2 3" xfId="567" xr:uid="{00000000-0005-0000-0000-000037020000}"/>
    <cellStyle name="Normal 3 2 3" xfId="568" xr:uid="{00000000-0005-0000-0000-000038020000}"/>
    <cellStyle name="Normal 3 2 4" xfId="569" xr:uid="{00000000-0005-0000-0000-000039020000}"/>
    <cellStyle name="Normal 3 2_AC_FS_06.30.10" xfId="570" xr:uid="{00000000-0005-0000-0000-00003A020000}"/>
    <cellStyle name="Normal 3 3" xfId="571" xr:uid="{00000000-0005-0000-0000-00003B020000}"/>
    <cellStyle name="Normal 3 3 2" xfId="572" xr:uid="{00000000-0005-0000-0000-00003C020000}"/>
    <cellStyle name="Normal 3 4" xfId="573" xr:uid="{00000000-0005-0000-0000-00003D020000}"/>
    <cellStyle name="Normal 3 4 2" xfId="574" xr:uid="{00000000-0005-0000-0000-00003E020000}"/>
    <cellStyle name="Normal 3_AC_FS_06.30.10" xfId="575" xr:uid="{00000000-0005-0000-0000-00003F020000}"/>
    <cellStyle name="Normal 30" xfId="576" xr:uid="{00000000-0005-0000-0000-000040020000}"/>
    <cellStyle name="Normal 31" xfId="577" xr:uid="{00000000-0005-0000-0000-000041020000}"/>
    <cellStyle name="Normal 4" xfId="578" xr:uid="{00000000-0005-0000-0000-000042020000}"/>
    <cellStyle name="Normal 4 2" xfId="579" xr:uid="{00000000-0005-0000-0000-000043020000}"/>
    <cellStyle name="Normal 4 2 2" xfId="580" xr:uid="{00000000-0005-0000-0000-000044020000}"/>
    <cellStyle name="Normal 4 2 2 2" xfId="581" xr:uid="{00000000-0005-0000-0000-000045020000}"/>
    <cellStyle name="Normal 4 2 3" xfId="582" xr:uid="{00000000-0005-0000-0000-000046020000}"/>
    <cellStyle name="Normal 4 2 4" xfId="583" xr:uid="{00000000-0005-0000-0000-000047020000}"/>
    <cellStyle name="Normal 4 2 5" xfId="584" xr:uid="{00000000-0005-0000-0000-000048020000}"/>
    <cellStyle name="Normal 4 2_AC_FS_06.30.10" xfId="585" xr:uid="{00000000-0005-0000-0000-000049020000}"/>
    <cellStyle name="Normal 4 3" xfId="586" xr:uid="{00000000-0005-0000-0000-00004A020000}"/>
    <cellStyle name="Normal 4 3 2" xfId="587" xr:uid="{00000000-0005-0000-0000-00004B020000}"/>
    <cellStyle name="Normal 4 3 2 2" xfId="588" xr:uid="{00000000-0005-0000-0000-00004C020000}"/>
    <cellStyle name="Normal 4 3 3" xfId="589" xr:uid="{00000000-0005-0000-0000-00004D020000}"/>
    <cellStyle name="Normal 4 3 4" xfId="590" xr:uid="{00000000-0005-0000-0000-00004E020000}"/>
    <cellStyle name="Normal 4 3 5" xfId="591" xr:uid="{00000000-0005-0000-0000-00004F020000}"/>
    <cellStyle name="Normal 4 3 6" xfId="592" xr:uid="{00000000-0005-0000-0000-000050020000}"/>
    <cellStyle name="Normal 4 4" xfId="593" xr:uid="{00000000-0005-0000-0000-000051020000}"/>
    <cellStyle name="Normal 4 5" xfId="594" xr:uid="{00000000-0005-0000-0000-000052020000}"/>
    <cellStyle name="Normal 4 6" xfId="595" xr:uid="{00000000-0005-0000-0000-000053020000}"/>
    <cellStyle name="Normal 4 7" xfId="596" xr:uid="{00000000-0005-0000-0000-000054020000}"/>
    <cellStyle name="Normal 4 8" xfId="597" xr:uid="{00000000-0005-0000-0000-000055020000}"/>
    <cellStyle name="Normal 4_AC_FS_06.30.10" xfId="598" xr:uid="{00000000-0005-0000-0000-000056020000}"/>
    <cellStyle name="Normal 5" xfId="599" xr:uid="{00000000-0005-0000-0000-000057020000}"/>
    <cellStyle name="Normal 5 2" xfId="600" xr:uid="{00000000-0005-0000-0000-000058020000}"/>
    <cellStyle name="Normal 5 2 2" xfId="601" xr:uid="{00000000-0005-0000-0000-000059020000}"/>
    <cellStyle name="Normal 5 2 3" xfId="602" xr:uid="{00000000-0005-0000-0000-00005A020000}"/>
    <cellStyle name="Normal 5 3" xfId="603" xr:uid="{00000000-0005-0000-0000-00005B020000}"/>
    <cellStyle name="Normal 5 3 2" xfId="604" xr:uid="{00000000-0005-0000-0000-00005C020000}"/>
    <cellStyle name="Normal 5_AC_FS_06.30.10" xfId="605" xr:uid="{00000000-0005-0000-0000-00005D020000}"/>
    <cellStyle name="Normal 6" xfId="606" xr:uid="{00000000-0005-0000-0000-00005E020000}"/>
    <cellStyle name="Normal 6 2" xfId="607" xr:uid="{00000000-0005-0000-0000-00005F020000}"/>
    <cellStyle name="Normal 6 3" xfId="608" xr:uid="{00000000-0005-0000-0000-000060020000}"/>
    <cellStyle name="Normal 6 4" xfId="609" xr:uid="{00000000-0005-0000-0000-000061020000}"/>
    <cellStyle name="Normal 6 5" xfId="610" xr:uid="{00000000-0005-0000-0000-000062020000}"/>
    <cellStyle name="Normal 7" xfId="611" xr:uid="{00000000-0005-0000-0000-000063020000}"/>
    <cellStyle name="Normal 7 2" xfId="612" xr:uid="{00000000-0005-0000-0000-000064020000}"/>
    <cellStyle name="Normal 7 2 2" xfId="613" xr:uid="{00000000-0005-0000-0000-000065020000}"/>
    <cellStyle name="Normal 7 2 3" xfId="614" xr:uid="{00000000-0005-0000-0000-000066020000}"/>
    <cellStyle name="Normal 7 3" xfId="615" xr:uid="{00000000-0005-0000-0000-000067020000}"/>
    <cellStyle name="Normal 7 4" xfId="616" xr:uid="{00000000-0005-0000-0000-000068020000}"/>
    <cellStyle name="Normal 7 5" xfId="617" xr:uid="{00000000-0005-0000-0000-000069020000}"/>
    <cellStyle name="Normal 7_AC_FS_06.30.10" xfId="618" xr:uid="{00000000-0005-0000-0000-00006A020000}"/>
    <cellStyle name="Normal 8" xfId="619" xr:uid="{00000000-0005-0000-0000-00006B020000}"/>
    <cellStyle name="Normal 8 2" xfId="620" xr:uid="{00000000-0005-0000-0000-00006C020000}"/>
    <cellStyle name="Normal 8 3" xfId="621" xr:uid="{00000000-0005-0000-0000-00006D020000}"/>
    <cellStyle name="Normal 8 4" xfId="622" xr:uid="{00000000-0005-0000-0000-00006E020000}"/>
    <cellStyle name="Normal 9" xfId="623" xr:uid="{00000000-0005-0000-0000-00006F020000}"/>
    <cellStyle name="Normal 9 2" xfId="624" xr:uid="{00000000-0005-0000-0000-000070020000}"/>
    <cellStyle name="Normal 9 2 2" xfId="625" xr:uid="{00000000-0005-0000-0000-000071020000}"/>
    <cellStyle name="Normal 9 3" xfId="626" xr:uid="{00000000-0005-0000-0000-000072020000}"/>
    <cellStyle name="Normal 9 4" xfId="627" xr:uid="{00000000-0005-0000-0000-000073020000}"/>
    <cellStyle name="Normal 9_AR_Q4_52_Up" xfId="628" xr:uid="{00000000-0005-0000-0000-000074020000}"/>
    <cellStyle name="Normale_9639A02C" xfId="629" xr:uid="{00000000-0005-0000-0000-000075020000}"/>
    <cellStyle name="NormalGB" xfId="630" xr:uid="{00000000-0005-0000-0000-000076020000}"/>
    <cellStyle name="Note 2" xfId="631" xr:uid="{00000000-0005-0000-0000-000077020000}"/>
    <cellStyle name="Note 3" xfId="632" xr:uid="{00000000-0005-0000-0000-000078020000}"/>
    <cellStyle name="Number 1" xfId="633" xr:uid="{00000000-0005-0000-0000-000079020000}"/>
    <cellStyle name="oft Excel]_x000d__x000a_Comment=The open=/f lines load custom functions into the Paste Function list._x000d__x000a_Maximized=3_x000d__x000a_Basics=1_x000d__x000a_A" xfId="634" xr:uid="{00000000-0005-0000-0000-00007A020000}"/>
    <cellStyle name="oft Excel]_x000d__x000a_Comment=The open=/f lines load custom functions into the Paste Function list._x000d__x000a_Maximized=3_x000d__x000a_Basics=1_x000d__x000a_A 2" xfId="635" xr:uid="{00000000-0005-0000-0000-00007B020000}"/>
    <cellStyle name="Output 2" xfId="636" xr:uid="{00000000-0005-0000-0000-00007C020000}"/>
    <cellStyle name="Output 3" xfId="637" xr:uid="{00000000-0005-0000-0000-00007D020000}"/>
    <cellStyle name="Page Number" xfId="638" xr:uid="{00000000-0005-0000-0000-00007E020000}"/>
    <cellStyle name="Percent (0%)" xfId="639" xr:uid="{00000000-0005-0000-0000-00007F020000}"/>
    <cellStyle name="Percent (0)" xfId="640" xr:uid="{00000000-0005-0000-0000-000080020000}"/>
    <cellStyle name="Percent (0.0%)" xfId="641" xr:uid="{00000000-0005-0000-0000-000081020000}"/>
    <cellStyle name="Percent (0.00%)" xfId="642" xr:uid="{00000000-0005-0000-0000-000082020000}"/>
    <cellStyle name="Percent [0]" xfId="643" xr:uid="{00000000-0005-0000-0000-000083020000}"/>
    <cellStyle name="Percent [00]" xfId="644" xr:uid="{00000000-0005-0000-0000-000084020000}"/>
    <cellStyle name="Percent [2]" xfId="645" xr:uid="{00000000-0005-0000-0000-000085020000}"/>
    <cellStyle name="Percent 10" xfId="646" xr:uid="{00000000-0005-0000-0000-000086020000}"/>
    <cellStyle name="Percent 12" xfId="647" xr:uid="{00000000-0005-0000-0000-000087020000}"/>
    <cellStyle name="Percent 2" xfId="648" xr:uid="{00000000-0005-0000-0000-000088020000}"/>
    <cellStyle name="Percent 2 10" xfId="649" xr:uid="{00000000-0005-0000-0000-000089020000}"/>
    <cellStyle name="Percent 2 2" xfId="650" xr:uid="{00000000-0005-0000-0000-00008A020000}"/>
    <cellStyle name="Percent 2 2 2" xfId="651" xr:uid="{00000000-0005-0000-0000-00008B020000}"/>
    <cellStyle name="Percent 2 3" xfId="652" xr:uid="{00000000-0005-0000-0000-00008C020000}"/>
    <cellStyle name="Percent 2 4" xfId="653" xr:uid="{00000000-0005-0000-0000-00008D020000}"/>
    <cellStyle name="Percent 2 4 2" xfId="654" xr:uid="{00000000-0005-0000-0000-00008E020000}"/>
    <cellStyle name="Percent 2 5" xfId="655" xr:uid="{00000000-0005-0000-0000-00008F020000}"/>
    <cellStyle name="Percent 2 6" xfId="656" xr:uid="{00000000-0005-0000-0000-000090020000}"/>
    <cellStyle name="Percent 2 7" xfId="657" xr:uid="{00000000-0005-0000-0000-000091020000}"/>
    <cellStyle name="Percent 2 8" xfId="658" xr:uid="{00000000-0005-0000-0000-000092020000}"/>
    <cellStyle name="Percent 2 9" xfId="659" xr:uid="{00000000-0005-0000-0000-000093020000}"/>
    <cellStyle name="Percent 3" xfId="660" xr:uid="{00000000-0005-0000-0000-000094020000}"/>
    <cellStyle name="Percent 3 2" xfId="661" xr:uid="{00000000-0005-0000-0000-000095020000}"/>
    <cellStyle name="Percent 3 3" xfId="662" xr:uid="{00000000-0005-0000-0000-000096020000}"/>
    <cellStyle name="Percent 4" xfId="663" xr:uid="{00000000-0005-0000-0000-000097020000}"/>
    <cellStyle name="Percent 4 2" xfId="664" xr:uid="{00000000-0005-0000-0000-000098020000}"/>
    <cellStyle name="Percent 4 3" xfId="665" xr:uid="{00000000-0005-0000-0000-000099020000}"/>
    <cellStyle name="Percent 5" xfId="666" xr:uid="{00000000-0005-0000-0000-00009A020000}"/>
    <cellStyle name="Percent 5 2" xfId="667" xr:uid="{00000000-0005-0000-0000-00009B020000}"/>
    <cellStyle name="Percent 6" xfId="668" xr:uid="{00000000-0005-0000-0000-00009C020000}"/>
    <cellStyle name="Percent 8" xfId="669" xr:uid="{00000000-0005-0000-0000-00009D020000}"/>
    <cellStyle name="Percent 9" xfId="670" xr:uid="{00000000-0005-0000-0000-00009E020000}"/>
    <cellStyle name="PERCENTAGE" xfId="671" xr:uid="{00000000-0005-0000-0000-00009F020000}"/>
    <cellStyle name="Pilkku_BINV" xfId="672" xr:uid="{00000000-0005-0000-0000-0000A0020000}"/>
    <cellStyle name="PrePop Currency (0)" xfId="673" xr:uid="{00000000-0005-0000-0000-0000A1020000}"/>
    <cellStyle name="PrePop Currency (2)" xfId="674" xr:uid="{00000000-0005-0000-0000-0000A2020000}"/>
    <cellStyle name="PrePop Units (0)" xfId="675" xr:uid="{00000000-0005-0000-0000-0000A3020000}"/>
    <cellStyle name="PrePop Units (1)" xfId="676" xr:uid="{00000000-0005-0000-0000-0000A4020000}"/>
    <cellStyle name="PrePop Units (2)" xfId="677" xr:uid="{00000000-0005-0000-0000-0000A5020000}"/>
    <cellStyle name="pwstyle" xfId="678" xr:uid="{00000000-0005-0000-0000-0000A6020000}"/>
    <cellStyle name="Py?r. luku_BINV" xfId="679" xr:uid="{00000000-0005-0000-0000-0000A7020000}"/>
    <cellStyle name="Py?r. valuutta_BINV" xfId="680" xr:uid="{00000000-0005-0000-0000-0000A8020000}"/>
    <cellStyle name="Q" xfId="681" xr:uid="{00000000-0005-0000-0000-0000A9020000}"/>
    <cellStyle name="Q_20-2 NAN" xfId="682" xr:uid="{00000000-0005-0000-0000-0000AA020000}"/>
    <cellStyle name="Q_20-2 NAN_30-2" xfId="683" xr:uid="{00000000-0005-0000-0000-0000AB020000}"/>
    <cellStyle name="Q_20-2 NAN_Book1" xfId="684" xr:uid="{00000000-0005-0000-0000-0000AC020000}"/>
    <cellStyle name="Q_20-2 NAN_CC" xfId="685" xr:uid="{00000000-0005-0000-0000-0000AD020000}"/>
    <cellStyle name="Q_20-2 NAN_KK_HOT POT_02.29.08" xfId="686" xr:uid="{00000000-0005-0000-0000-0000AE020000}"/>
    <cellStyle name="Q_20-2 NAN_L" xfId="687" xr:uid="{00000000-0005-0000-0000-0000AF020000}"/>
    <cellStyle name="Q_20-2 NAN_SPSU_07_Kwang" xfId="688" xr:uid="{00000000-0005-0000-0000-0000B0020000}"/>
    <cellStyle name="Q_20-2 NAN_SPSU_30_12.31.07_kwang" xfId="689" xr:uid="{00000000-0005-0000-0000-0000B1020000}"/>
    <cellStyle name="Q_20-2 NAN_SPSU_Q3'07_nid update" xfId="690" xr:uid="{00000000-0005-0000-0000-0000B2020000}"/>
    <cellStyle name="Q_20-2 NAN_SPSU_WP_M,MM,CC_YE2007" xfId="691" xr:uid="{00000000-0005-0000-0000-0000B3020000}"/>
    <cellStyle name="Q_20-2 NAN_SPSU_WP_M,MM_YE2007" xfId="692" xr:uid="{00000000-0005-0000-0000-0000B4020000}"/>
    <cellStyle name="Q_30-2" xfId="693" xr:uid="{00000000-0005-0000-0000-0000B5020000}"/>
    <cellStyle name="Q_70 note" xfId="694" xr:uid="{00000000-0005-0000-0000-0000B6020000}"/>
    <cellStyle name="Q_AAW-TopQ151_update" xfId="695" xr:uid="{00000000-0005-0000-0000-0000B7020000}"/>
    <cellStyle name="Q_AC_FS_06.30.10" xfId="696" xr:uid="{00000000-0005-0000-0000-0000B8020000}"/>
    <cellStyle name="Q_Accured interest" xfId="697" xr:uid="{00000000-0005-0000-0000-0000B9020000}"/>
    <cellStyle name="Q_AR-turnover" xfId="698" xr:uid="{00000000-0005-0000-0000-0000BA020000}"/>
    <cellStyle name="Q_B &amp; Z" xfId="699" xr:uid="{00000000-0005-0000-0000-0000BB020000}"/>
    <cellStyle name="Q_B &amp; Z_10" xfId="700" xr:uid="{00000000-0005-0000-0000-0000BC020000}"/>
    <cellStyle name="Q_B &amp; Z_10&amp;20&amp;30" xfId="701" xr:uid="{00000000-0005-0000-0000-0000BD020000}"/>
    <cellStyle name="Q_B &amp; Z_30-2" xfId="702" xr:uid="{00000000-0005-0000-0000-0000BE020000}"/>
    <cellStyle name="Q_B &amp; Z_70 note" xfId="703" xr:uid="{00000000-0005-0000-0000-0000BF020000}"/>
    <cellStyle name="Q_B &amp; Z_Accured interest" xfId="704" xr:uid="{00000000-0005-0000-0000-0000C0020000}"/>
    <cellStyle name="Q_B &amp; Z_BB_EPPCO_03.31.09" xfId="705" xr:uid="{00000000-0005-0000-0000-0000C1020000}"/>
    <cellStyle name="Q_B &amp; Z_Book1" xfId="706" xr:uid="{00000000-0005-0000-0000-0000C2020000}"/>
    <cellStyle name="Q_B &amp; Z_CC" xfId="707" xr:uid="{00000000-0005-0000-0000-0000C3020000}"/>
    <cellStyle name="Q_B &amp; Z_EPC_NN_03.31.09" xfId="708" xr:uid="{00000000-0005-0000-0000-0000C4020000}"/>
    <cellStyle name="Q_B &amp; Z_EPPCO sum adj" xfId="709" xr:uid="{00000000-0005-0000-0000-0000C5020000}"/>
    <cellStyle name="Q_B &amp; Z_EPPCO_Q2'09_Pum" xfId="710" xr:uid="{00000000-0005-0000-0000-0000C6020000}"/>
    <cellStyle name="Q_B &amp; Z_GL_WP_Q109" xfId="711" xr:uid="{00000000-0005-0000-0000-0000C7020000}"/>
    <cellStyle name="Q_B &amp; Z_Joice_A,30" xfId="712" xr:uid="{00000000-0005-0000-0000-0000C8020000}"/>
    <cellStyle name="Q_B &amp; Z_KK_Pet care_05.22.08" xfId="713" xr:uid="{00000000-0005-0000-0000-0000C9020000}"/>
    <cellStyle name="Q_B &amp; Z_KK_THONG LOR_05.22.08" xfId="714" xr:uid="{00000000-0005-0000-0000-0000CA020000}"/>
    <cellStyle name="Q_B &amp; Z_L" xfId="715" xr:uid="{00000000-0005-0000-0000-0000CB020000}"/>
    <cellStyle name="Q_B &amp; Z_LEXUS_12.31.09" xfId="716" xr:uid="{00000000-0005-0000-0000-0000CC020000}"/>
    <cellStyle name="Q_B &amp; Z_Photolibrary_WP_06.30.09" xfId="717" xr:uid="{00000000-0005-0000-0000-0000CD020000}"/>
    <cellStyle name="Q_B &amp; Z_predictive_40" xfId="718" xr:uid="{00000000-0005-0000-0000-0000CE020000}"/>
    <cellStyle name="Q_B &amp; Z_S002_FS_06.30.09_joice" xfId="719" xr:uid="{00000000-0005-0000-0000-0000CF020000}"/>
    <cellStyle name="Q_B &amp; Z_S002_FS_12.31.08_Joice" xfId="720" xr:uid="{00000000-0005-0000-0000-0000D0020000}"/>
    <cellStyle name="Q_B &amp; Z_SCMT_BB_12.31.08" xfId="721" xr:uid="{00000000-0005-0000-0000-0000D1020000}"/>
    <cellStyle name="Q_B &amp; Z_SCMT_KK_12.31.08" xfId="722" xr:uid="{00000000-0005-0000-0000-0000D2020000}"/>
    <cellStyle name="Q_B &amp; Z_SCMT_MM_12.31.08" xfId="723" xr:uid="{00000000-0005-0000-0000-0000D3020000}"/>
    <cellStyle name="Q_B &amp; Z_SPSU_07_Kwang" xfId="724" xr:uid="{00000000-0005-0000-0000-0000D4020000}"/>
    <cellStyle name="Q_B &amp; Z_SPSU_30_12.31.07_kwang" xfId="725" xr:uid="{00000000-0005-0000-0000-0000D5020000}"/>
    <cellStyle name="Q_B &amp; Z_SPSU_30_12.31.07_kwang_30_SPSU_Q1'08" xfId="726" xr:uid="{00000000-0005-0000-0000-0000D6020000}"/>
    <cellStyle name="Q_B &amp; Z_SPSU_30_12.31.07_kwang_30-2" xfId="727" xr:uid="{00000000-0005-0000-0000-0000D7020000}"/>
    <cellStyle name="Q_B &amp; Z_SPSU_30_12.31.07_kwang_EPC_M, MM_03.31.09" xfId="728" xr:uid="{00000000-0005-0000-0000-0000D8020000}"/>
    <cellStyle name="Q_B &amp; Z_SPSU_30_12.31.07_kwang_kwang" xfId="729" xr:uid="{00000000-0005-0000-0000-0000D9020000}"/>
    <cellStyle name="Q_B &amp; Z_SPSU_30_12.31.07_kwang_WP_EPC gLoY" xfId="730" xr:uid="{00000000-0005-0000-0000-0000DA020000}"/>
    <cellStyle name="Q_B &amp; Z_SPSU_30_12.31.07_kwang_ZP_BS_12.31.08" xfId="731" xr:uid="{00000000-0005-0000-0000-0000DB020000}"/>
    <cellStyle name="Q_B &amp; Z_SPSU_30_12.31.07_kwang_ZP_D" xfId="732" xr:uid="{00000000-0005-0000-0000-0000DC020000}"/>
    <cellStyle name="Q_B &amp; Z_SPSU_KK_12.31.07" xfId="733" xr:uid="{00000000-0005-0000-0000-0000DD020000}"/>
    <cellStyle name="Q_B &amp; Z_SPSU_KK_12.31.07_kwang" xfId="734" xr:uid="{00000000-0005-0000-0000-0000DE020000}"/>
    <cellStyle name="Q_B &amp; Z_SPSU_Q3'07_nid update" xfId="735" xr:uid="{00000000-0005-0000-0000-0000DF020000}"/>
    <cellStyle name="Q_B &amp; Z_SPSU_WP_M,MM,CC_YE2007" xfId="736" xr:uid="{00000000-0005-0000-0000-0000E0020000}"/>
    <cellStyle name="Q_B &amp; Z_SPSU_WP_M,MM_YE2007" xfId="737" xr:uid="{00000000-0005-0000-0000-0000E1020000}"/>
    <cellStyle name="Q_B &amp; Z_SPSU_WP_U_2007" xfId="738" xr:uid="{00000000-0005-0000-0000-0000E2020000}"/>
    <cellStyle name="Q_B &amp; Z_SPSU_WP_U_2007_EPC_M, MM_03.31.09" xfId="739" xr:uid="{00000000-0005-0000-0000-0000E3020000}"/>
    <cellStyle name="Q_B &amp; Z_SPSU_WP_U_2007_kwang" xfId="740" xr:uid="{00000000-0005-0000-0000-0000E4020000}"/>
    <cellStyle name="Q_B &amp; Z_SPSU_WP_U_2007_WP_EPC gLoY" xfId="741" xr:uid="{00000000-0005-0000-0000-0000E5020000}"/>
    <cellStyle name="Q_B &amp; Z_SPSU_WP_U_2007_ZP_BS_12.31.08" xfId="742" xr:uid="{00000000-0005-0000-0000-0000E6020000}"/>
    <cellStyle name="Q_B &amp; Z_SPSU_WP_U_2007_ZP_D" xfId="743" xr:uid="{00000000-0005-0000-0000-0000E7020000}"/>
    <cellStyle name="Q_B &amp; Z_sum adj" xfId="744" xr:uid="{00000000-0005-0000-0000-0000E8020000}"/>
    <cellStyle name="Q_B &amp; Z_ThaOt_12.31.07_kwang" xfId="745" xr:uid="{00000000-0005-0000-0000-0000E9020000}"/>
    <cellStyle name="Q_B &amp; Z_ThaOt_12.31.07_kwang_EPC_M, MM_03.31.09" xfId="746" xr:uid="{00000000-0005-0000-0000-0000EA020000}"/>
    <cellStyle name="Q_B &amp; Z_ThaOt_12.31.07_kwang_kwang" xfId="747" xr:uid="{00000000-0005-0000-0000-0000EB020000}"/>
    <cellStyle name="Q_B &amp; Z_ThaOt_12.31.07_kwang_WP_EPC gLoY" xfId="748" xr:uid="{00000000-0005-0000-0000-0000EC020000}"/>
    <cellStyle name="Q_B &amp; Z_ThaOt_12.31.07_kwang_ZP_BS_12.31.08" xfId="749" xr:uid="{00000000-0005-0000-0000-0000ED020000}"/>
    <cellStyle name="Q_B &amp; Z_ThaOt_12.31.07_kwang_ZP_D" xfId="750" xr:uid="{00000000-0005-0000-0000-0000EE020000}"/>
    <cellStyle name="Q_B &amp; Z_Top_tarakorn_12.31.08" xfId="751" xr:uid="{00000000-0005-0000-0000-0000EF020000}"/>
    <cellStyle name="Q_B &amp; Z_TPH_03.31.09" xfId="752" xr:uid="{00000000-0005-0000-0000-0000F0020000}"/>
    <cellStyle name="Q_B &amp; Z_TPH_12.31.08" xfId="753" xr:uid="{00000000-0005-0000-0000-0000F1020000}"/>
    <cellStyle name="Q_B &amp; Z_UFM_WP08_kwang" xfId="754" xr:uid="{00000000-0005-0000-0000-0000F2020000}"/>
    <cellStyle name="Q_B &amp; Z_WP_EPC" xfId="755" xr:uid="{00000000-0005-0000-0000-0000F3020000}"/>
    <cellStyle name="Q_B &amp; Z_WP_EPC_03.31.09_tai" xfId="756" xr:uid="{00000000-0005-0000-0000-0000F4020000}"/>
    <cellStyle name="Q_B &amp; Z_WP_EPPCO_Q1'09_kwang" xfId="757" xr:uid="{00000000-0005-0000-0000-0000F5020000}"/>
    <cellStyle name="Q_B &amp; Z_WP_PR_YE2007" xfId="758" xr:uid="{00000000-0005-0000-0000-0000F6020000}"/>
    <cellStyle name="Q_B &amp; Z_ZP_BS_12.31.08" xfId="759" xr:uid="{00000000-0005-0000-0000-0000F7020000}"/>
    <cellStyle name="Q_B &amp; Z_ZP_D" xfId="760" xr:uid="{00000000-0005-0000-0000-0000F8020000}"/>
    <cellStyle name="Q_B &amp; Z_ZP_KK" xfId="761" xr:uid="{00000000-0005-0000-0000-0000F9020000}"/>
    <cellStyle name="Q_B &amp; Z_โรงพยาบาลสัตว์ทองหล่อ_09.30.08" xfId="762" xr:uid="{00000000-0005-0000-0000-0000FA020000}"/>
    <cellStyle name="Q_B &amp; Z_โรงพยาบาลสัตว์ทองหล่อ12.31.07" xfId="763" xr:uid="{00000000-0005-0000-0000-0000FB020000}"/>
    <cellStyle name="Q_BB_EPPCO_03.31.09" xfId="764" xr:uid="{00000000-0005-0000-0000-0000FC020000}"/>
    <cellStyle name="Q_Book1" xfId="765" xr:uid="{00000000-0005-0000-0000-0000FD020000}"/>
    <cellStyle name="Q_Book1_SCMT_BB_12.31.08" xfId="766" xr:uid="{00000000-0005-0000-0000-0000FE020000}"/>
    <cellStyle name="Q_Book1_SCMT_MM_12.31.08" xfId="767" xr:uid="{00000000-0005-0000-0000-0000FF020000}"/>
    <cellStyle name="Q_CC" xfId="768" xr:uid="{00000000-0005-0000-0000-000000030000}"/>
    <cellStyle name="Q_EPC_NN_03.31.09" xfId="769" xr:uid="{00000000-0005-0000-0000-000001030000}"/>
    <cellStyle name="Q_EPPCO sum adj" xfId="770" xr:uid="{00000000-0005-0000-0000-000002030000}"/>
    <cellStyle name="Q_EPPCO_FS_03.31.08" xfId="771" xr:uid="{00000000-0005-0000-0000-000003030000}"/>
    <cellStyle name="Q_EPPCO_Q2'09_Pum" xfId="772" xr:uid="{00000000-0005-0000-0000-000004030000}"/>
    <cellStyle name="Q_F123" xfId="773" xr:uid="{00000000-0005-0000-0000-000005030000}"/>
    <cellStyle name="Q_F123_30-2" xfId="774" xr:uid="{00000000-0005-0000-0000-000006030000}"/>
    <cellStyle name="Q_F123_Book1" xfId="775" xr:uid="{00000000-0005-0000-0000-000007030000}"/>
    <cellStyle name="Q_F123_CC" xfId="776" xr:uid="{00000000-0005-0000-0000-000008030000}"/>
    <cellStyle name="Q_F123_KK_HOT POT_02.29.08" xfId="777" xr:uid="{00000000-0005-0000-0000-000009030000}"/>
    <cellStyle name="Q_F123_L" xfId="778" xr:uid="{00000000-0005-0000-0000-00000A030000}"/>
    <cellStyle name="Q_F123_SPSU_07_Kwang" xfId="779" xr:uid="{00000000-0005-0000-0000-00000B030000}"/>
    <cellStyle name="Q_F123_SPSU_30_12.31.07_kwang" xfId="780" xr:uid="{00000000-0005-0000-0000-00000C030000}"/>
    <cellStyle name="Q_F123_SPSU_Q3'07_nid update" xfId="781" xr:uid="{00000000-0005-0000-0000-00000D030000}"/>
    <cellStyle name="Q_F123_SPSU_WP_M,MM,CC_YE2007" xfId="782" xr:uid="{00000000-0005-0000-0000-00000E030000}"/>
    <cellStyle name="Q_F123_SPSU_WP_M,MM_YE2007" xfId="783" xr:uid="{00000000-0005-0000-0000-00000F030000}"/>
    <cellStyle name="Q_GL_WP_Q109" xfId="784" xr:uid="{00000000-0005-0000-0000-000010030000}"/>
    <cellStyle name="Q_Joice_A,30" xfId="785" xr:uid="{00000000-0005-0000-0000-000011030000}"/>
    <cellStyle name="Q_KK_Pet care_05.22.08" xfId="786" xr:uid="{00000000-0005-0000-0000-000012030000}"/>
    <cellStyle name="Q_KK_THONG LOR_05.22.08" xfId="787" xr:uid="{00000000-0005-0000-0000-000013030000}"/>
    <cellStyle name="Q_L" xfId="788" xr:uid="{00000000-0005-0000-0000-000014030000}"/>
    <cellStyle name="Q_L_1" xfId="789" xr:uid="{00000000-0005-0000-0000-000015030000}"/>
    <cellStyle name="Q_L_30-2" xfId="790" xr:uid="{00000000-0005-0000-0000-000016030000}"/>
    <cellStyle name="Q_L_Book1" xfId="791" xr:uid="{00000000-0005-0000-0000-000017030000}"/>
    <cellStyle name="Q_L_CC" xfId="792" xr:uid="{00000000-0005-0000-0000-000018030000}"/>
    <cellStyle name="Q_L_KK_HOT POT_02.29.08" xfId="793" xr:uid="{00000000-0005-0000-0000-000019030000}"/>
    <cellStyle name="Q_L_L" xfId="794" xr:uid="{00000000-0005-0000-0000-00001A030000}"/>
    <cellStyle name="Q_L_SPSU_07_Kwang" xfId="795" xr:uid="{00000000-0005-0000-0000-00001B030000}"/>
    <cellStyle name="Q_L_SPSU_30_12.31.07_kwang" xfId="796" xr:uid="{00000000-0005-0000-0000-00001C030000}"/>
    <cellStyle name="Q_L_SPSU_Q3'07_nid update" xfId="797" xr:uid="{00000000-0005-0000-0000-00001D030000}"/>
    <cellStyle name="Q_L_SPSU_WP_M,MM,CC_YE2007" xfId="798" xr:uid="{00000000-0005-0000-0000-00001E030000}"/>
    <cellStyle name="Q_L_SPSU_WP_M,MM_YE2007" xfId="799" xr:uid="{00000000-0005-0000-0000-00001F030000}"/>
    <cellStyle name="Q_LEXUS_12.31.09" xfId="800" xr:uid="{00000000-0005-0000-0000-000020030000}"/>
    <cellStyle name="Q_LION_WP_03.31.10" xfId="801" xr:uid="{00000000-0005-0000-0000-000021030000}"/>
    <cellStyle name="Q_MME_WP_Q1'10_FRI" xfId="802" xr:uid="{00000000-0005-0000-0000-000022030000}"/>
    <cellStyle name="Q_MME_WP_Q1'10_tong" xfId="803" xr:uid="{00000000-0005-0000-0000-000023030000}"/>
    <cellStyle name="Q_PCR_B_12.31.06(afterconfirm)" xfId="804" xr:uid="{00000000-0005-0000-0000-000024030000}"/>
    <cellStyle name="Q_PCR_BB_12.31.07" xfId="805" xr:uid="{00000000-0005-0000-0000-000025030000}"/>
    <cellStyle name="Q_PCR_FS_" xfId="806" xr:uid="{00000000-0005-0000-0000-000026030000}"/>
    <cellStyle name="Q_PHC_WP_Oct'07" xfId="807" xr:uid="{00000000-0005-0000-0000-000027030000}"/>
    <cellStyle name="Q_Photolibrary_WP_06.30.09" xfId="808" xr:uid="{00000000-0005-0000-0000-000028030000}"/>
    <cellStyle name="Q_predictive_40" xfId="809" xr:uid="{00000000-0005-0000-0000-000029030000}"/>
    <cellStyle name="Q_S002_FS_06.30.09_joice" xfId="810" xr:uid="{00000000-0005-0000-0000-00002A030000}"/>
    <cellStyle name="Q_S002_FS_12.31.08_Joice" xfId="811" xr:uid="{00000000-0005-0000-0000-00002B030000}"/>
    <cellStyle name="Q_Salary_09.30.04" xfId="812" xr:uid="{00000000-0005-0000-0000-00002C030000}"/>
    <cellStyle name="Q_Salary_09.30.04_30-2" xfId="813" xr:uid="{00000000-0005-0000-0000-00002D030000}"/>
    <cellStyle name="Q_Salary_09.30.04_Book1" xfId="814" xr:uid="{00000000-0005-0000-0000-00002E030000}"/>
    <cellStyle name="Q_Salary_09.30.04_CC" xfId="815" xr:uid="{00000000-0005-0000-0000-00002F030000}"/>
    <cellStyle name="Q_Salary_09.30.04_KK_HOT POT_02.29.08" xfId="816" xr:uid="{00000000-0005-0000-0000-000030030000}"/>
    <cellStyle name="Q_Salary_09.30.04_L" xfId="817" xr:uid="{00000000-0005-0000-0000-000031030000}"/>
    <cellStyle name="Q_Salary_09.30.04_SPSU_07_Kwang" xfId="818" xr:uid="{00000000-0005-0000-0000-000032030000}"/>
    <cellStyle name="Q_Salary_09.30.04_SPSU_30_12.31.07_kwang" xfId="819" xr:uid="{00000000-0005-0000-0000-000033030000}"/>
    <cellStyle name="Q_Salary_09.30.04_SPSU_Q3'07_nid update" xfId="820" xr:uid="{00000000-0005-0000-0000-000034030000}"/>
    <cellStyle name="Q_Salary_09.30.04_SPSU_WP_M,MM,CC_YE2007" xfId="821" xr:uid="{00000000-0005-0000-0000-000035030000}"/>
    <cellStyle name="Q_Salary_09.30.04_SPSU_WP_M,MM_YE2007" xfId="822" xr:uid="{00000000-0005-0000-0000-000036030000}"/>
    <cellStyle name="Q_SCMT_BB_12.31.08" xfId="823" xr:uid="{00000000-0005-0000-0000-000037030000}"/>
    <cellStyle name="Q_SCMT_KK_12.31.08" xfId="824" xr:uid="{00000000-0005-0000-0000-000038030000}"/>
    <cellStyle name="Q_SCMT_MM_12.31.08" xfId="825" xr:uid="{00000000-0005-0000-0000-000039030000}"/>
    <cellStyle name="Q_SPSU_07_Kwang" xfId="826" xr:uid="{00000000-0005-0000-0000-00003A030000}"/>
    <cellStyle name="Q_SPSU_30_12.31.07_kwang" xfId="827" xr:uid="{00000000-0005-0000-0000-00003B030000}"/>
    <cellStyle name="Q_SPSU_30_12.31.07_kwang_30_SPSU_Q1'08" xfId="828" xr:uid="{00000000-0005-0000-0000-00003C030000}"/>
    <cellStyle name="Q_SPSU_30_12.31.07_kwang_30-2" xfId="829" xr:uid="{00000000-0005-0000-0000-00003D030000}"/>
    <cellStyle name="Q_SPSU_30_12.31.07_kwang_EPC_M, MM_03.31.09" xfId="830" xr:uid="{00000000-0005-0000-0000-00003E030000}"/>
    <cellStyle name="Q_SPSU_30_12.31.07_kwang_kwang" xfId="831" xr:uid="{00000000-0005-0000-0000-00003F030000}"/>
    <cellStyle name="Q_SPSU_30_12.31.07_kwang_WP_EPC gLoY" xfId="832" xr:uid="{00000000-0005-0000-0000-000040030000}"/>
    <cellStyle name="Q_SPSU_30_12.31.07_kwang_ZP_BS_12.31.08" xfId="833" xr:uid="{00000000-0005-0000-0000-000041030000}"/>
    <cellStyle name="Q_SPSU_30_12.31.07_kwang_ZP_D" xfId="834" xr:uid="{00000000-0005-0000-0000-000042030000}"/>
    <cellStyle name="Q_SPSU_KK_12.31.07" xfId="835" xr:uid="{00000000-0005-0000-0000-000043030000}"/>
    <cellStyle name="Q_SPSU_KK_12.31.07_kwang" xfId="836" xr:uid="{00000000-0005-0000-0000-000044030000}"/>
    <cellStyle name="Q_SPSU_Q3'07_nid update" xfId="837" xr:uid="{00000000-0005-0000-0000-000045030000}"/>
    <cellStyle name="Q_SPSU_WP_M,MM,CC_YE2007" xfId="838" xr:uid="{00000000-0005-0000-0000-000046030000}"/>
    <cellStyle name="Q_SPSU_WP_M,MM_YE2007" xfId="839" xr:uid="{00000000-0005-0000-0000-000047030000}"/>
    <cellStyle name="Q_SPSU_WP_U_2007" xfId="840" xr:uid="{00000000-0005-0000-0000-000048030000}"/>
    <cellStyle name="Q_SPSU_WP_U_2007_EPC_M, MM_03.31.09" xfId="841" xr:uid="{00000000-0005-0000-0000-000049030000}"/>
    <cellStyle name="Q_SPSU_WP_U_2007_kwang" xfId="842" xr:uid="{00000000-0005-0000-0000-00004A030000}"/>
    <cellStyle name="Q_SPSU_WP_U_2007_WP_EPC gLoY" xfId="843" xr:uid="{00000000-0005-0000-0000-00004B030000}"/>
    <cellStyle name="Q_SPSU_WP_U_2007_ZP_BS_12.31.08" xfId="844" xr:uid="{00000000-0005-0000-0000-00004C030000}"/>
    <cellStyle name="Q_SPSU_WP_U_2007_ZP_D" xfId="845" xr:uid="{00000000-0005-0000-0000-00004D030000}"/>
    <cellStyle name="Q_SR_10_06(1).30.09" xfId="846" xr:uid="{00000000-0005-0000-0000-00004E030000}"/>
    <cellStyle name="Q_sum adj" xfId="847" xr:uid="{00000000-0005-0000-0000-00004F030000}"/>
    <cellStyle name="Q_THA_12.31.06" xfId="848" xr:uid="{00000000-0005-0000-0000-000050030000}"/>
    <cellStyle name="Q_THA_12.31.06_EPPCO_Q2'09_Pum" xfId="849" xr:uid="{00000000-0005-0000-0000-000051030000}"/>
    <cellStyle name="Q_THA_12.31.06_WP_EPC" xfId="850" xr:uid="{00000000-0005-0000-0000-000052030000}"/>
    <cellStyle name="Q_THA_12.31.06_WP_EPPCO_Q1'09_kwang" xfId="851" xr:uid="{00000000-0005-0000-0000-000053030000}"/>
    <cellStyle name="Q_THA_20_12.31.07" xfId="852" xr:uid="{00000000-0005-0000-0000-000054030000}"/>
    <cellStyle name="Q_ThaOt_12.31.07_kwang" xfId="853" xr:uid="{00000000-0005-0000-0000-000055030000}"/>
    <cellStyle name="Q_ThaOt_12.31.07_kwang_EPC_M, MM_03.31.09" xfId="854" xr:uid="{00000000-0005-0000-0000-000056030000}"/>
    <cellStyle name="Q_ThaOt_12.31.07_kwang_kwang" xfId="855" xr:uid="{00000000-0005-0000-0000-000057030000}"/>
    <cellStyle name="Q_ThaOt_12.31.07_kwang_WP_EPC gLoY" xfId="856" xr:uid="{00000000-0005-0000-0000-000058030000}"/>
    <cellStyle name="Q_ThaOt_12.31.07_kwang_ZP_BS_12.31.08" xfId="857" xr:uid="{00000000-0005-0000-0000-000059030000}"/>
    <cellStyle name="Q_ThaOt_12.31.07_kwang_ZP_D" xfId="858" xr:uid="{00000000-0005-0000-0000-00005A030000}"/>
    <cellStyle name="Q_Top_tarakorn_12.31.08" xfId="859" xr:uid="{00000000-0005-0000-0000-00005B030000}"/>
    <cellStyle name="Q_TPH_03.31.09" xfId="860" xr:uid="{00000000-0005-0000-0000-00005C030000}"/>
    <cellStyle name="Q_TPH_12.31.08" xfId="861" xr:uid="{00000000-0005-0000-0000-00005D030000}"/>
    <cellStyle name="Q_UFM_WP08_kwang" xfId="862" xr:uid="{00000000-0005-0000-0000-00005E030000}"/>
    <cellStyle name="Q_UST_12.31.08(update02.23.09)" xfId="863" xr:uid="{00000000-0005-0000-0000-00005F030000}"/>
    <cellStyle name="Q_UST_WP_Q3'09" xfId="864" xr:uid="{00000000-0005-0000-0000-000060030000}"/>
    <cellStyle name="Q_VISION_WP_03.31.10" xfId="865" xr:uid="{00000000-0005-0000-0000-000061030000}"/>
    <cellStyle name="Q_WP_EPC" xfId="866" xr:uid="{00000000-0005-0000-0000-000062030000}"/>
    <cellStyle name="Q_WP_EPC_03.31.09_tai" xfId="867" xr:uid="{00000000-0005-0000-0000-000063030000}"/>
    <cellStyle name="Q_WP_EPPCO_Q1'09_kwang" xfId="868" xr:uid="{00000000-0005-0000-0000-000064030000}"/>
    <cellStyle name="Q_WP_PC 12.31.07" xfId="869" xr:uid="{00000000-0005-0000-0000-000065030000}"/>
    <cellStyle name="Q_WP_PC 12.31.07_BB_EPPCO_03.31.09" xfId="870" xr:uid="{00000000-0005-0000-0000-000066030000}"/>
    <cellStyle name="Q_WP_PC 12.31.07_EPC_M, MM_03.31.09" xfId="871" xr:uid="{00000000-0005-0000-0000-000067030000}"/>
    <cellStyle name="Q_WP_PC 12.31.07_EPC_NN_03.31.09" xfId="872" xr:uid="{00000000-0005-0000-0000-000068030000}"/>
    <cellStyle name="Q_WP_PC 12.31.07_EPPCO_Q2'09_Pum" xfId="873" xr:uid="{00000000-0005-0000-0000-000069030000}"/>
    <cellStyle name="Q_WP_PC 12.31.07_Top_tarakorn_12.31.08" xfId="874" xr:uid="{00000000-0005-0000-0000-00006A030000}"/>
    <cellStyle name="Q_WP_PC 12.31.07_WP_EPC gLoY" xfId="875" xr:uid="{00000000-0005-0000-0000-00006B030000}"/>
    <cellStyle name="Q_WP_PC 12.31.07_WP_EPPCO_Q1'09_kwang" xfId="876" xr:uid="{00000000-0005-0000-0000-00006C030000}"/>
    <cellStyle name="Q_WP_PC 12.31.07_ZP_BS_12.31.08" xfId="877" xr:uid="{00000000-0005-0000-0000-00006D030000}"/>
    <cellStyle name="Q_WP_PC 12.31.07_ZP_D" xfId="878" xr:uid="{00000000-0005-0000-0000-00006E030000}"/>
    <cellStyle name="Q_WP_PR_YE2007" xfId="879" xr:uid="{00000000-0005-0000-0000-00006F030000}"/>
    <cellStyle name="Q_WT" xfId="880" xr:uid="{00000000-0005-0000-0000-000070030000}"/>
    <cellStyle name="Q_WT_10" xfId="881" xr:uid="{00000000-0005-0000-0000-000071030000}"/>
    <cellStyle name="Q_WT_10&amp;20&amp;30" xfId="882" xr:uid="{00000000-0005-0000-0000-000072030000}"/>
    <cellStyle name="Q_WT_30-2" xfId="883" xr:uid="{00000000-0005-0000-0000-000073030000}"/>
    <cellStyle name="Q_WT_70 note" xfId="884" xr:uid="{00000000-0005-0000-0000-000074030000}"/>
    <cellStyle name="Q_WT_Accured interest" xfId="885" xr:uid="{00000000-0005-0000-0000-000075030000}"/>
    <cellStyle name="Q_WT_BB_EPPCO_03.31.09" xfId="886" xr:uid="{00000000-0005-0000-0000-000076030000}"/>
    <cellStyle name="Q_WT_Book1" xfId="887" xr:uid="{00000000-0005-0000-0000-000077030000}"/>
    <cellStyle name="Q_WT_CC" xfId="888" xr:uid="{00000000-0005-0000-0000-000078030000}"/>
    <cellStyle name="Q_WT_EPC_NN_03.31.09" xfId="889" xr:uid="{00000000-0005-0000-0000-000079030000}"/>
    <cellStyle name="Q_WT_EPPCO sum adj" xfId="890" xr:uid="{00000000-0005-0000-0000-00007A030000}"/>
    <cellStyle name="Q_WT_EPPCO_Q2'09_Pum" xfId="891" xr:uid="{00000000-0005-0000-0000-00007B030000}"/>
    <cellStyle name="Q_WT_GL_WP_Q109" xfId="892" xr:uid="{00000000-0005-0000-0000-00007C030000}"/>
    <cellStyle name="Q_WT_Joice_A,30" xfId="893" xr:uid="{00000000-0005-0000-0000-00007D030000}"/>
    <cellStyle name="Q_WT_KK_Pet care_05.22.08" xfId="894" xr:uid="{00000000-0005-0000-0000-00007E030000}"/>
    <cellStyle name="Q_WT_KK_THONG LOR_05.22.08" xfId="895" xr:uid="{00000000-0005-0000-0000-00007F030000}"/>
    <cellStyle name="Q_WT_L" xfId="896" xr:uid="{00000000-0005-0000-0000-000080030000}"/>
    <cellStyle name="Q_WT_LEXUS_12.31.09" xfId="897" xr:uid="{00000000-0005-0000-0000-000081030000}"/>
    <cellStyle name="Q_WT_Photolibrary_WP_06.30.09" xfId="898" xr:uid="{00000000-0005-0000-0000-000082030000}"/>
    <cellStyle name="Q_WT_predictive_40" xfId="899" xr:uid="{00000000-0005-0000-0000-000083030000}"/>
    <cellStyle name="Q_WT_S002_FS_06.30.09_joice" xfId="900" xr:uid="{00000000-0005-0000-0000-000084030000}"/>
    <cellStyle name="Q_WT_S002_FS_12.31.08_Joice" xfId="901" xr:uid="{00000000-0005-0000-0000-000085030000}"/>
    <cellStyle name="Q_WT_SCMT_BB_12.31.08" xfId="902" xr:uid="{00000000-0005-0000-0000-000086030000}"/>
    <cellStyle name="Q_WT_SCMT_KK_12.31.08" xfId="903" xr:uid="{00000000-0005-0000-0000-000087030000}"/>
    <cellStyle name="Q_WT_SCMT_MM_12.31.08" xfId="904" xr:uid="{00000000-0005-0000-0000-000088030000}"/>
    <cellStyle name="Q_WT_SPSU_07_Kwang" xfId="905" xr:uid="{00000000-0005-0000-0000-000089030000}"/>
    <cellStyle name="Q_WT_SPSU_30_12.31.07_kwang" xfId="906" xr:uid="{00000000-0005-0000-0000-00008A030000}"/>
    <cellStyle name="Q_WT_SPSU_30_12.31.07_kwang_30_SPSU_Q1'08" xfId="907" xr:uid="{00000000-0005-0000-0000-00008B030000}"/>
    <cellStyle name="Q_WT_SPSU_30_12.31.07_kwang_30-2" xfId="908" xr:uid="{00000000-0005-0000-0000-00008C030000}"/>
    <cellStyle name="Q_WT_SPSU_30_12.31.07_kwang_EPC_M, MM_03.31.09" xfId="909" xr:uid="{00000000-0005-0000-0000-00008D030000}"/>
    <cellStyle name="Q_WT_SPSU_30_12.31.07_kwang_kwang" xfId="910" xr:uid="{00000000-0005-0000-0000-00008E030000}"/>
    <cellStyle name="Q_WT_SPSU_30_12.31.07_kwang_WP_EPC gLoY" xfId="911" xr:uid="{00000000-0005-0000-0000-00008F030000}"/>
    <cellStyle name="Q_WT_SPSU_30_12.31.07_kwang_ZP_BS_12.31.08" xfId="912" xr:uid="{00000000-0005-0000-0000-000090030000}"/>
    <cellStyle name="Q_WT_SPSU_30_12.31.07_kwang_ZP_D" xfId="913" xr:uid="{00000000-0005-0000-0000-000091030000}"/>
    <cellStyle name="Q_WT_SPSU_KK_12.31.07" xfId="914" xr:uid="{00000000-0005-0000-0000-000092030000}"/>
    <cellStyle name="Q_WT_SPSU_KK_12.31.07_kwang" xfId="915" xr:uid="{00000000-0005-0000-0000-000093030000}"/>
    <cellStyle name="Q_WT_SPSU_Q3'07_nid update" xfId="916" xr:uid="{00000000-0005-0000-0000-000094030000}"/>
    <cellStyle name="Q_WT_SPSU_WP_M,MM,CC_YE2007" xfId="917" xr:uid="{00000000-0005-0000-0000-000095030000}"/>
    <cellStyle name="Q_WT_SPSU_WP_M,MM_YE2007" xfId="918" xr:uid="{00000000-0005-0000-0000-000096030000}"/>
    <cellStyle name="Q_WT_SPSU_WP_U_2007" xfId="919" xr:uid="{00000000-0005-0000-0000-000097030000}"/>
    <cellStyle name="Q_WT_SPSU_WP_U_2007_EPC_M, MM_03.31.09" xfId="920" xr:uid="{00000000-0005-0000-0000-000098030000}"/>
    <cellStyle name="Q_WT_SPSU_WP_U_2007_kwang" xfId="921" xr:uid="{00000000-0005-0000-0000-000099030000}"/>
    <cellStyle name="Q_WT_SPSU_WP_U_2007_WP_EPC gLoY" xfId="922" xr:uid="{00000000-0005-0000-0000-00009A030000}"/>
    <cellStyle name="Q_WT_SPSU_WP_U_2007_ZP_BS_12.31.08" xfId="923" xr:uid="{00000000-0005-0000-0000-00009B030000}"/>
    <cellStyle name="Q_WT_SPSU_WP_U_2007_ZP_D" xfId="924" xr:uid="{00000000-0005-0000-0000-00009C030000}"/>
    <cellStyle name="Q_WT_sum adj" xfId="925" xr:uid="{00000000-0005-0000-0000-00009D030000}"/>
    <cellStyle name="Q_WT_ThaOt_12.31.07_kwang" xfId="926" xr:uid="{00000000-0005-0000-0000-00009E030000}"/>
    <cellStyle name="Q_WT_ThaOt_12.31.07_kwang_EPC_M, MM_03.31.09" xfId="927" xr:uid="{00000000-0005-0000-0000-00009F030000}"/>
    <cellStyle name="Q_WT_ThaOt_12.31.07_kwang_kwang" xfId="928" xr:uid="{00000000-0005-0000-0000-0000A0030000}"/>
    <cellStyle name="Q_WT_ThaOt_12.31.07_kwang_WP_EPC gLoY" xfId="929" xr:uid="{00000000-0005-0000-0000-0000A1030000}"/>
    <cellStyle name="Q_WT_ThaOt_12.31.07_kwang_ZP_BS_12.31.08" xfId="930" xr:uid="{00000000-0005-0000-0000-0000A2030000}"/>
    <cellStyle name="Q_WT_ThaOt_12.31.07_kwang_ZP_D" xfId="931" xr:uid="{00000000-0005-0000-0000-0000A3030000}"/>
    <cellStyle name="Q_WT_Top_tarakorn_12.31.08" xfId="932" xr:uid="{00000000-0005-0000-0000-0000A4030000}"/>
    <cellStyle name="Q_WT_TPH_03.31.09" xfId="933" xr:uid="{00000000-0005-0000-0000-0000A5030000}"/>
    <cellStyle name="Q_WT_TPH_12.31.08" xfId="934" xr:uid="{00000000-0005-0000-0000-0000A6030000}"/>
    <cellStyle name="Q_WT_UFM_WP08_kwang" xfId="935" xr:uid="{00000000-0005-0000-0000-0000A7030000}"/>
    <cellStyle name="Q_WT_WP_EPC" xfId="936" xr:uid="{00000000-0005-0000-0000-0000A8030000}"/>
    <cellStyle name="Q_WT_WP_EPC_03.31.09_tai" xfId="937" xr:uid="{00000000-0005-0000-0000-0000A9030000}"/>
    <cellStyle name="Q_WT_WP_EPPCO_Q1'09_kwang" xfId="938" xr:uid="{00000000-0005-0000-0000-0000AA030000}"/>
    <cellStyle name="Q_WT_WP_PR_YE2007" xfId="939" xr:uid="{00000000-0005-0000-0000-0000AB030000}"/>
    <cellStyle name="Q_WT_ZP_BS_12.31.08" xfId="940" xr:uid="{00000000-0005-0000-0000-0000AC030000}"/>
    <cellStyle name="Q_WT_ZP_D" xfId="941" xr:uid="{00000000-0005-0000-0000-0000AD030000}"/>
    <cellStyle name="Q_WT_ZP_KK" xfId="942" xr:uid="{00000000-0005-0000-0000-0000AE030000}"/>
    <cellStyle name="Q_WT_โรงพยาบาลสัตว์ทองหล่อ_09.30.08" xfId="943" xr:uid="{00000000-0005-0000-0000-0000AF030000}"/>
    <cellStyle name="Q_WT_โรงพยาบาลสัตว์ทองหล่อ12.31.07" xfId="944" xr:uid="{00000000-0005-0000-0000-0000B0030000}"/>
    <cellStyle name="Q_ZP_BS_12.31.08" xfId="945" xr:uid="{00000000-0005-0000-0000-0000B1030000}"/>
    <cellStyle name="Q_ZP_D" xfId="946" xr:uid="{00000000-0005-0000-0000-0000B2030000}"/>
    <cellStyle name="Q_ZP_KK" xfId="947" xr:uid="{00000000-0005-0000-0000-0000B3030000}"/>
    <cellStyle name="Q_ZP_WP_12.31.07" xfId="948" xr:uid="{00000000-0005-0000-0000-0000B4030000}"/>
    <cellStyle name="Q_โรงพยาบาลสัตว์ทองหล่อ_09.30.08" xfId="949" xr:uid="{00000000-0005-0000-0000-0000B5030000}"/>
    <cellStyle name="Q_โรงพยาบาลสัตว์ทองหล่อ12.31.07" xfId="950" xr:uid="{00000000-0005-0000-0000-0000B6030000}"/>
    <cellStyle name="Quantity" xfId="951" xr:uid="{00000000-0005-0000-0000-0000B7030000}"/>
    <cellStyle name="RevList" xfId="952" xr:uid="{00000000-0005-0000-0000-0000B8030000}"/>
    <cellStyle name="Rittichai" xfId="953" xr:uid="{00000000-0005-0000-0000-0000B9030000}"/>
    <cellStyle name="Salomon Logo" xfId="954" xr:uid="{00000000-0005-0000-0000-0000BA030000}"/>
    <cellStyle name="SAPBEXaggData" xfId="955" xr:uid="{00000000-0005-0000-0000-0000BB030000}"/>
    <cellStyle name="SAPBEXaggDataEmph" xfId="956" xr:uid="{00000000-0005-0000-0000-0000BC030000}"/>
    <cellStyle name="SAPBEXaggItem" xfId="957" xr:uid="{00000000-0005-0000-0000-0000BD030000}"/>
    <cellStyle name="SAPBEXaggItemX" xfId="958" xr:uid="{00000000-0005-0000-0000-0000BE030000}"/>
    <cellStyle name="SAPBEXchaText" xfId="959" xr:uid="{00000000-0005-0000-0000-0000BF030000}"/>
    <cellStyle name="SAPBEXexcBad7" xfId="960" xr:uid="{00000000-0005-0000-0000-0000C0030000}"/>
    <cellStyle name="SAPBEXexcBad8" xfId="961" xr:uid="{00000000-0005-0000-0000-0000C1030000}"/>
    <cellStyle name="SAPBEXexcBad9" xfId="962" xr:uid="{00000000-0005-0000-0000-0000C2030000}"/>
    <cellStyle name="SAPBEXexcCritical4" xfId="963" xr:uid="{00000000-0005-0000-0000-0000C3030000}"/>
    <cellStyle name="SAPBEXexcCritical5" xfId="964" xr:uid="{00000000-0005-0000-0000-0000C4030000}"/>
    <cellStyle name="SAPBEXexcCritical6" xfId="965" xr:uid="{00000000-0005-0000-0000-0000C5030000}"/>
    <cellStyle name="SAPBEXexcGood1" xfId="966" xr:uid="{00000000-0005-0000-0000-0000C6030000}"/>
    <cellStyle name="SAPBEXexcGood2" xfId="967" xr:uid="{00000000-0005-0000-0000-0000C7030000}"/>
    <cellStyle name="SAPBEXexcGood3" xfId="968" xr:uid="{00000000-0005-0000-0000-0000C8030000}"/>
    <cellStyle name="SAPBEXfilterDrill" xfId="969" xr:uid="{00000000-0005-0000-0000-0000C9030000}"/>
    <cellStyle name="SAPBEXfilterItem" xfId="970" xr:uid="{00000000-0005-0000-0000-0000CA030000}"/>
    <cellStyle name="SAPBEXfilterText" xfId="971" xr:uid="{00000000-0005-0000-0000-0000CB030000}"/>
    <cellStyle name="SAPBEXformats" xfId="972" xr:uid="{00000000-0005-0000-0000-0000CC030000}"/>
    <cellStyle name="SAPBEXheaderItem" xfId="973" xr:uid="{00000000-0005-0000-0000-0000CD030000}"/>
    <cellStyle name="SAPBEXheaderText" xfId="974" xr:uid="{00000000-0005-0000-0000-0000CE030000}"/>
    <cellStyle name="SAPBEXHLevel0" xfId="975" xr:uid="{00000000-0005-0000-0000-0000CF030000}"/>
    <cellStyle name="SAPBEXHLevel0X" xfId="976" xr:uid="{00000000-0005-0000-0000-0000D0030000}"/>
    <cellStyle name="SAPBEXHLevel1" xfId="977" xr:uid="{00000000-0005-0000-0000-0000D1030000}"/>
    <cellStyle name="SAPBEXHLevel1X" xfId="978" xr:uid="{00000000-0005-0000-0000-0000D2030000}"/>
    <cellStyle name="SAPBEXHLevel2" xfId="979" xr:uid="{00000000-0005-0000-0000-0000D3030000}"/>
    <cellStyle name="SAPBEXHLevel2X" xfId="980" xr:uid="{00000000-0005-0000-0000-0000D4030000}"/>
    <cellStyle name="SAPBEXHLevel3" xfId="981" xr:uid="{00000000-0005-0000-0000-0000D5030000}"/>
    <cellStyle name="SAPBEXHLevel3X" xfId="982" xr:uid="{00000000-0005-0000-0000-0000D6030000}"/>
    <cellStyle name="SAPBEXinputData" xfId="983" xr:uid="{00000000-0005-0000-0000-0000D7030000}"/>
    <cellStyle name="SAPBEXresData" xfId="984" xr:uid="{00000000-0005-0000-0000-0000D8030000}"/>
    <cellStyle name="SAPBEXresDataEmph" xfId="985" xr:uid="{00000000-0005-0000-0000-0000D9030000}"/>
    <cellStyle name="SAPBEXresItem" xfId="986" xr:uid="{00000000-0005-0000-0000-0000DA030000}"/>
    <cellStyle name="SAPBEXresItemX" xfId="987" xr:uid="{00000000-0005-0000-0000-0000DB030000}"/>
    <cellStyle name="SAPBEXstdData" xfId="988" xr:uid="{00000000-0005-0000-0000-0000DC030000}"/>
    <cellStyle name="SAPBEXstdDataEmph" xfId="989" xr:uid="{00000000-0005-0000-0000-0000DD030000}"/>
    <cellStyle name="SAPBEXstdItem" xfId="990" xr:uid="{00000000-0005-0000-0000-0000DE030000}"/>
    <cellStyle name="SAPBEXstdItemX" xfId="991" xr:uid="{00000000-0005-0000-0000-0000DF030000}"/>
    <cellStyle name="SAPBEXtitle" xfId="992" xr:uid="{00000000-0005-0000-0000-0000E0030000}"/>
    <cellStyle name="SAPBEXundefined" xfId="993" xr:uid="{00000000-0005-0000-0000-0000E1030000}"/>
    <cellStyle name="Sheet Title" xfId="994" xr:uid="{00000000-0005-0000-0000-0000E2030000}"/>
    <cellStyle name="small border line" xfId="995" xr:uid="{00000000-0005-0000-0000-0000E3030000}"/>
    <cellStyle name="Standard_AR-Bilanzen9901" xfId="996" xr:uid="{00000000-0005-0000-0000-0000E4030000}"/>
    <cellStyle name="Style 1" xfId="997" xr:uid="{00000000-0005-0000-0000-0000E5030000}"/>
    <cellStyle name="Style 1 2" xfId="998" xr:uid="{00000000-0005-0000-0000-0000E6030000}"/>
    <cellStyle name="Style 1 3" xfId="999" xr:uid="{00000000-0005-0000-0000-0000E7030000}"/>
    <cellStyle name="Style 1 4" xfId="1000" xr:uid="{00000000-0005-0000-0000-0000E8030000}"/>
    <cellStyle name="STYLE1" xfId="1001" xr:uid="{00000000-0005-0000-0000-0000E9030000}"/>
    <cellStyle name="STYLE2" xfId="1002" xr:uid="{00000000-0005-0000-0000-0000EA030000}"/>
    <cellStyle name="subhead" xfId="1003" xr:uid="{00000000-0005-0000-0000-0000EB030000}"/>
    <cellStyle name="subhead 2" xfId="1004" xr:uid="{00000000-0005-0000-0000-0000EC030000}"/>
    <cellStyle name="Subtotal" xfId="1005" xr:uid="{00000000-0005-0000-0000-0000ED030000}"/>
    <cellStyle name="Table" xfId="1006" xr:uid="{00000000-0005-0000-0000-0000EE030000}"/>
    <cellStyle name="Table Head" xfId="1007" xr:uid="{00000000-0005-0000-0000-0000EF030000}"/>
    <cellStyle name="Table Source" xfId="1008" xr:uid="{00000000-0005-0000-0000-0000F0030000}"/>
    <cellStyle name="Table Text" xfId="1009" xr:uid="{00000000-0005-0000-0000-0000F1030000}"/>
    <cellStyle name="Table Title" xfId="1010" xr:uid="{00000000-0005-0000-0000-0000F2030000}"/>
    <cellStyle name="Table Units" xfId="1011" xr:uid="{00000000-0005-0000-0000-0000F3030000}"/>
    <cellStyle name="Text" xfId="1012" xr:uid="{00000000-0005-0000-0000-0000F4030000}"/>
    <cellStyle name="Text 1" xfId="1013" xr:uid="{00000000-0005-0000-0000-0000F5030000}"/>
    <cellStyle name="Text 2" xfId="1014" xr:uid="{00000000-0005-0000-0000-0000F6030000}"/>
    <cellStyle name="Text Head 1" xfId="1015" xr:uid="{00000000-0005-0000-0000-0000F7030000}"/>
    <cellStyle name="Text Head 2" xfId="1016" xr:uid="{00000000-0005-0000-0000-0000F8030000}"/>
    <cellStyle name="Text Indent 1" xfId="1017" xr:uid="{00000000-0005-0000-0000-0000F9030000}"/>
    <cellStyle name="Text Indent 2" xfId="1018" xr:uid="{00000000-0005-0000-0000-0000FA030000}"/>
    <cellStyle name="Text Indent A" xfId="1019" xr:uid="{00000000-0005-0000-0000-0000FB030000}"/>
    <cellStyle name="Text Indent B" xfId="1020" xr:uid="{00000000-0005-0000-0000-0000FC030000}"/>
    <cellStyle name="Text Indent C" xfId="1021" xr:uid="{00000000-0005-0000-0000-0000FD030000}"/>
    <cellStyle name="Tickmark" xfId="1022" xr:uid="{00000000-0005-0000-0000-0000FE030000}"/>
    <cellStyle name="Times New Roman" xfId="1023" xr:uid="{00000000-0005-0000-0000-0000FF030000}"/>
    <cellStyle name="Title 2" xfId="1024" xr:uid="{00000000-0005-0000-0000-000000040000}"/>
    <cellStyle name="Title 3" xfId="1025" xr:uid="{00000000-0005-0000-0000-000001040000}"/>
    <cellStyle name="TOC 1" xfId="1026" xr:uid="{00000000-0005-0000-0000-000002040000}"/>
    <cellStyle name="TOC 2" xfId="1027" xr:uid="{00000000-0005-0000-0000-000003040000}"/>
    <cellStyle name="Total 2" xfId="1028" xr:uid="{00000000-0005-0000-0000-000004040000}"/>
    <cellStyle name="Total 3" xfId="1029" xr:uid="{00000000-0005-0000-0000-000005040000}"/>
    <cellStyle name="Tusental (0)_pldt" xfId="1030" xr:uid="{00000000-0005-0000-0000-000006040000}"/>
    <cellStyle name="Tusental_A-listan (fixad)" xfId="1031" xr:uid="{00000000-0005-0000-0000-000007040000}"/>
    <cellStyle name="UR" xfId="1032" xr:uid="{00000000-0005-0000-0000-000008040000}"/>
    <cellStyle name="Valuta (0)" xfId="1033" xr:uid="{00000000-0005-0000-0000-000009040000}"/>
    <cellStyle name="Valuta_NPV" xfId="1034" xr:uid="{00000000-0005-0000-0000-00000A040000}"/>
    <cellStyle name="Valuutta_BINV" xfId="1035" xr:uid="{00000000-0005-0000-0000-00000B040000}"/>
    <cellStyle name="W" xfId="1036" xr:uid="{00000000-0005-0000-0000-00000C040000}"/>
    <cellStyle name="W_20-2 NAN" xfId="1037" xr:uid="{00000000-0005-0000-0000-00000D040000}"/>
    <cellStyle name="W_20-2 NAN_30-2" xfId="1038" xr:uid="{00000000-0005-0000-0000-00000E040000}"/>
    <cellStyle name="W_20-2 NAN_Book1" xfId="1039" xr:uid="{00000000-0005-0000-0000-00000F040000}"/>
    <cellStyle name="W_20-2 NAN_CC" xfId="1040" xr:uid="{00000000-0005-0000-0000-000010040000}"/>
    <cellStyle name="W_20-2 NAN_KK_HOT POT_02.29.08" xfId="1041" xr:uid="{00000000-0005-0000-0000-000011040000}"/>
    <cellStyle name="W_20-2 NAN_L" xfId="1042" xr:uid="{00000000-0005-0000-0000-000012040000}"/>
    <cellStyle name="W_20-2 NAN_SPSU_07_Kwang" xfId="1043" xr:uid="{00000000-0005-0000-0000-000013040000}"/>
    <cellStyle name="W_20-2 NAN_SPSU_30_12.31.07_kwang" xfId="1044" xr:uid="{00000000-0005-0000-0000-000014040000}"/>
    <cellStyle name="W_20-2 NAN_SPSU_Q3'07_nid update" xfId="1045" xr:uid="{00000000-0005-0000-0000-000015040000}"/>
    <cellStyle name="W_20-2 NAN_SPSU_WP_M,MM,CC_YE2007" xfId="1046" xr:uid="{00000000-0005-0000-0000-000016040000}"/>
    <cellStyle name="W_20-2 NAN_SPSU_WP_M,MM_YE2007" xfId="1047" xr:uid="{00000000-0005-0000-0000-000017040000}"/>
    <cellStyle name="W_30-2" xfId="1048" xr:uid="{00000000-0005-0000-0000-000018040000}"/>
    <cellStyle name="W_70 note" xfId="1049" xr:uid="{00000000-0005-0000-0000-000019040000}"/>
    <cellStyle name="W_AAW-TopQ151_update" xfId="1050" xr:uid="{00000000-0005-0000-0000-00001A040000}"/>
    <cellStyle name="W_AC_FS_06.30.10" xfId="1051" xr:uid="{00000000-0005-0000-0000-00001B040000}"/>
    <cellStyle name="W_Accured interest" xfId="1052" xr:uid="{00000000-0005-0000-0000-00001C040000}"/>
    <cellStyle name="W_AR-turnover" xfId="1053" xr:uid="{00000000-0005-0000-0000-00001D040000}"/>
    <cellStyle name="W_B &amp; Z" xfId="1054" xr:uid="{00000000-0005-0000-0000-00001E040000}"/>
    <cellStyle name="W_B &amp; Z_10" xfId="1055" xr:uid="{00000000-0005-0000-0000-00001F040000}"/>
    <cellStyle name="W_B &amp; Z_10&amp;20&amp;30" xfId="1056" xr:uid="{00000000-0005-0000-0000-000020040000}"/>
    <cellStyle name="W_B &amp; Z_30-2" xfId="1057" xr:uid="{00000000-0005-0000-0000-000021040000}"/>
    <cellStyle name="W_B &amp; Z_70 note" xfId="1058" xr:uid="{00000000-0005-0000-0000-000022040000}"/>
    <cellStyle name="W_B &amp; Z_Accured interest" xfId="1059" xr:uid="{00000000-0005-0000-0000-000023040000}"/>
    <cellStyle name="W_B &amp; Z_BB_EPPCO_03.31.09" xfId="1060" xr:uid="{00000000-0005-0000-0000-000024040000}"/>
    <cellStyle name="W_B &amp; Z_Book1" xfId="1061" xr:uid="{00000000-0005-0000-0000-000025040000}"/>
    <cellStyle name="W_B &amp; Z_CC" xfId="1062" xr:uid="{00000000-0005-0000-0000-000026040000}"/>
    <cellStyle name="W_B &amp; Z_EPC_NN_03.31.09" xfId="1063" xr:uid="{00000000-0005-0000-0000-000027040000}"/>
    <cellStyle name="W_B &amp; Z_EPPCO sum adj" xfId="1064" xr:uid="{00000000-0005-0000-0000-000028040000}"/>
    <cellStyle name="W_B &amp; Z_EPPCO_Q2'09_Pum" xfId="1065" xr:uid="{00000000-0005-0000-0000-000029040000}"/>
    <cellStyle name="W_B &amp; Z_GL_WP_Q109" xfId="1066" xr:uid="{00000000-0005-0000-0000-00002A040000}"/>
    <cellStyle name="W_B &amp; Z_Joice_A,30" xfId="1067" xr:uid="{00000000-0005-0000-0000-00002B040000}"/>
    <cellStyle name="W_B &amp; Z_KK_Pet care_05.22.08" xfId="1068" xr:uid="{00000000-0005-0000-0000-00002C040000}"/>
    <cellStyle name="W_B &amp; Z_KK_THONG LOR_05.22.08" xfId="1069" xr:uid="{00000000-0005-0000-0000-00002D040000}"/>
    <cellStyle name="W_B &amp; Z_L" xfId="1070" xr:uid="{00000000-0005-0000-0000-00002E040000}"/>
    <cellStyle name="W_B &amp; Z_LEXUS_12.31.09" xfId="1071" xr:uid="{00000000-0005-0000-0000-00002F040000}"/>
    <cellStyle name="W_B &amp; Z_Photolibrary_WP_06.30.09" xfId="1072" xr:uid="{00000000-0005-0000-0000-000030040000}"/>
    <cellStyle name="W_B &amp; Z_predictive_40" xfId="1073" xr:uid="{00000000-0005-0000-0000-000031040000}"/>
    <cellStyle name="W_B &amp; Z_S002_FS_06.30.09_joice" xfId="1074" xr:uid="{00000000-0005-0000-0000-000032040000}"/>
    <cellStyle name="W_B &amp; Z_S002_FS_12.31.08_Joice" xfId="1075" xr:uid="{00000000-0005-0000-0000-000033040000}"/>
    <cellStyle name="W_B &amp; Z_SCMT_BB_12.31.08" xfId="1076" xr:uid="{00000000-0005-0000-0000-000034040000}"/>
    <cellStyle name="W_B &amp; Z_SCMT_KK_12.31.08" xfId="1077" xr:uid="{00000000-0005-0000-0000-000035040000}"/>
    <cellStyle name="W_B &amp; Z_SCMT_MM_12.31.08" xfId="1078" xr:uid="{00000000-0005-0000-0000-000036040000}"/>
    <cellStyle name="W_B &amp; Z_SPSU_07_Kwang" xfId="1079" xr:uid="{00000000-0005-0000-0000-000037040000}"/>
    <cellStyle name="W_B &amp; Z_SPSU_30_12.31.07_kwang" xfId="1080" xr:uid="{00000000-0005-0000-0000-000038040000}"/>
    <cellStyle name="W_B &amp; Z_SPSU_30_12.31.07_kwang_30_SPSU_Q1'08" xfId="1081" xr:uid="{00000000-0005-0000-0000-000039040000}"/>
    <cellStyle name="W_B &amp; Z_SPSU_30_12.31.07_kwang_30-2" xfId="1082" xr:uid="{00000000-0005-0000-0000-00003A040000}"/>
    <cellStyle name="W_B &amp; Z_SPSU_30_12.31.07_kwang_EPC_M, MM_03.31.09" xfId="1083" xr:uid="{00000000-0005-0000-0000-00003B040000}"/>
    <cellStyle name="W_B &amp; Z_SPSU_30_12.31.07_kwang_kwang" xfId="1084" xr:uid="{00000000-0005-0000-0000-00003C040000}"/>
    <cellStyle name="W_B &amp; Z_SPSU_30_12.31.07_kwang_WP_EPC gLoY" xfId="1085" xr:uid="{00000000-0005-0000-0000-00003D040000}"/>
    <cellStyle name="W_B &amp; Z_SPSU_30_12.31.07_kwang_ZP_BS_12.31.08" xfId="1086" xr:uid="{00000000-0005-0000-0000-00003E040000}"/>
    <cellStyle name="W_B &amp; Z_SPSU_30_12.31.07_kwang_ZP_D" xfId="1087" xr:uid="{00000000-0005-0000-0000-00003F040000}"/>
    <cellStyle name="W_B &amp; Z_SPSU_KK_12.31.07" xfId="1088" xr:uid="{00000000-0005-0000-0000-000040040000}"/>
    <cellStyle name="W_B &amp; Z_SPSU_KK_12.31.07_kwang" xfId="1089" xr:uid="{00000000-0005-0000-0000-000041040000}"/>
    <cellStyle name="W_B &amp; Z_SPSU_Q3'07_nid update" xfId="1090" xr:uid="{00000000-0005-0000-0000-000042040000}"/>
    <cellStyle name="W_B &amp; Z_SPSU_WP_M,MM,CC_YE2007" xfId="1091" xr:uid="{00000000-0005-0000-0000-000043040000}"/>
    <cellStyle name="W_B &amp; Z_SPSU_WP_M,MM_YE2007" xfId="1092" xr:uid="{00000000-0005-0000-0000-000044040000}"/>
    <cellStyle name="W_B &amp; Z_SPSU_WP_U_2007" xfId="1093" xr:uid="{00000000-0005-0000-0000-000045040000}"/>
    <cellStyle name="W_B &amp; Z_SPSU_WP_U_2007_EPC_M, MM_03.31.09" xfId="1094" xr:uid="{00000000-0005-0000-0000-000046040000}"/>
    <cellStyle name="W_B &amp; Z_SPSU_WP_U_2007_kwang" xfId="1095" xr:uid="{00000000-0005-0000-0000-000047040000}"/>
    <cellStyle name="W_B &amp; Z_SPSU_WP_U_2007_WP_EPC gLoY" xfId="1096" xr:uid="{00000000-0005-0000-0000-000048040000}"/>
    <cellStyle name="W_B &amp; Z_SPSU_WP_U_2007_ZP_BS_12.31.08" xfId="1097" xr:uid="{00000000-0005-0000-0000-000049040000}"/>
    <cellStyle name="W_B &amp; Z_SPSU_WP_U_2007_ZP_D" xfId="1098" xr:uid="{00000000-0005-0000-0000-00004A040000}"/>
    <cellStyle name="W_B &amp; Z_sum adj" xfId="1099" xr:uid="{00000000-0005-0000-0000-00004B040000}"/>
    <cellStyle name="W_B &amp; Z_ThaOt_12.31.07_kwang" xfId="1100" xr:uid="{00000000-0005-0000-0000-00004C040000}"/>
    <cellStyle name="W_B &amp; Z_ThaOt_12.31.07_kwang_EPC_M, MM_03.31.09" xfId="1101" xr:uid="{00000000-0005-0000-0000-00004D040000}"/>
    <cellStyle name="W_B &amp; Z_ThaOt_12.31.07_kwang_kwang" xfId="1102" xr:uid="{00000000-0005-0000-0000-00004E040000}"/>
    <cellStyle name="W_B &amp; Z_ThaOt_12.31.07_kwang_WP_EPC gLoY" xfId="1103" xr:uid="{00000000-0005-0000-0000-00004F040000}"/>
    <cellStyle name="W_B &amp; Z_ThaOt_12.31.07_kwang_ZP_BS_12.31.08" xfId="1104" xr:uid="{00000000-0005-0000-0000-000050040000}"/>
    <cellStyle name="W_B &amp; Z_ThaOt_12.31.07_kwang_ZP_D" xfId="1105" xr:uid="{00000000-0005-0000-0000-000051040000}"/>
    <cellStyle name="W_B &amp; Z_Top_tarakorn_12.31.08" xfId="1106" xr:uid="{00000000-0005-0000-0000-000052040000}"/>
    <cellStyle name="W_B &amp; Z_TPH_03.31.09" xfId="1107" xr:uid="{00000000-0005-0000-0000-000053040000}"/>
    <cellStyle name="W_B &amp; Z_TPH_12.31.08" xfId="1108" xr:uid="{00000000-0005-0000-0000-000054040000}"/>
    <cellStyle name="W_B &amp; Z_UFM_WP08_kwang" xfId="1109" xr:uid="{00000000-0005-0000-0000-000055040000}"/>
    <cellStyle name="W_B &amp; Z_WP_EPC" xfId="1110" xr:uid="{00000000-0005-0000-0000-000056040000}"/>
    <cellStyle name="W_B &amp; Z_WP_EPC_03.31.09_tai" xfId="1111" xr:uid="{00000000-0005-0000-0000-000057040000}"/>
    <cellStyle name="W_B &amp; Z_WP_EPPCO_Q1'09_kwang" xfId="1112" xr:uid="{00000000-0005-0000-0000-000058040000}"/>
    <cellStyle name="W_B &amp; Z_WP_PR_YE2007" xfId="1113" xr:uid="{00000000-0005-0000-0000-000059040000}"/>
    <cellStyle name="W_B &amp; Z_ZP_BS_12.31.08" xfId="1114" xr:uid="{00000000-0005-0000-0000-00005A040000}"/>
    <cellStyle name="W_B &amp; Z_ZP_D" xfId="1115" xr:uid="{00000000-0005-0000-0000-00005B040000}"/>
    <cellStyle name="W_B &amp; Z_ZP_KK" xfId="1116" xr:uid="{00000000-0005-0000-0000-00005C040000}"/>
    <cellStyle name="W_B &amp; Z_โรงพยาบาลสัตว์ทองหล่อ_09.30.08" xfId="1117" xr:uid="{00000000-0005-0000-0000-00005D040000}"/>
    <cellStyle name="W_B &amp; Z_โรงพยาบาลสัตว์ทองหล่อ12.31.07" xfId="1118" xr:uid="{00000000-0005-0000-0000-00005E040000}"/>
    <cellStyle name="W_BB_EPPCO_03.31.09" xfId="1119" xr:uid="{00000000-0005-0000-0000-00005F040000}"/>
    <cellStyle name="W_Book1" xfId="1120" xr:uid="{00000000-0005-0000-0000-000060040000}"/>
    <cellStyle name="W_Book1_SCMT_BB_12.31.08" xfId="1121" xr:uid="{00000000-0005-0000-0000-000061040000}"/>
    <cellStyle name="W_Book1_SCMT_MM_12.31.08" xfId="1122" xr:uid="{00000000-0005-0000-0000-000062040000}"/>
    <cellStyle name="W_CC" xfId="1123" xr:uid="{00000000-0005-0000-0000-000063040000}"/>
    <cellStyle name="W_EPC_NN_03.31.09" xfId="1124" xr:uid="{00000000-0005-0000-0000-000064040000}"/>
    <cellStyle name="W_EPPCO sum adj" xfId="1125" xr:uid="{00000000-0005-0000-0000-000065040000}"/>
    <cellStyle name="W_EPPCO_FS_03.31.08" xfId="1126" xr:uid="{00000000-0005-0000-0000-000066040000}"/>
    <cellStyle name="W_EPPCO_Q2'09_Pum" xfId="1127" xr:uid="{00000000-0005-0000-0000-000067040000}"/>
    <cellStyle name="W_F123" xfId="1128" xr:uid="{00000000-0005-0000-0000-000068040000}"/>
    <cellStyle name="W_F123_30-2" xfId="1129" xr:uid="{00000000-0005-0000-0000-000069040000}"/>
    <cellStyle name="W_F123_Book1" xfId="1130" xr:uid="{00000000-0005-0000-0000-00006A040000}"/>
    <cellStyle name="W_F123_CC" xfId="1131" xr:uid="{00000000-0005-0000-0000-00006B040000}"/>
    <cellStyle name="W_F123_KK_HOT POT_02.29.08" xfId="1132" xr:uid="{00000000-0005-0000-0000-00006C040000}"/>
    <cellStyle name="W_F123_L" xfId="1133" xr:uid="{00000000-0005-0000-0000-00006D040000}"/>
    <cellStyle name="W_F123_SPSU_07_Kwang" xfId="1134" xr:uid="{00000000-0005-0000-0000-00006E040000}"/>
    <cellStyle name="W_F123_SPSU_30_12.31.07_kwang" xfId="1135" xr:uid="{00000000-0005-0000-0000-00006F040000}"/>
    <cellStyle name="W_F123_SPSU_Q3'07_nid update" xfId="1136" xr:uid="{00000000-0005-0000-0000-000070040000}"/>
    <cellStyle name="W_F123_SPSU_WP_M,MM,CC_YE2007" xfId="1137" xr:uid="{00000000-0005-0000-0000-000071040000}"/>
    <cellStyle name="W_F123_SPSU_WP_M,MM_YE2007" xfId="1138" xr:uid="{00000000-0005-0000-0000-000072040000}"/>
    <cellStyle name="W_GL_WP_Q109" xfId="1139" xr:uid="{00000000-0005-0000-0000-000073040000}"/>
    <cellStyle name="W_Joice_A,30" xfId="1140" xr:uid="{00000000-0005-0000-0000-000074040000}"/>
    <cellStyle name="W_KK_Pet care_05.22.08" xfId="1141" xr:uid="{00000000-0005-0000-0000-000075040000}"/>
    <cellStyle name="W_KK_THONG LOR_05.22.08" xfId="1142" xr:uid="{00000000-0005-0000-0000-000076040000}"/>
    <cellStyle name="W_L" xfId="1143" xr:uid="{00000000-0005-0000-0000-000077040000}"/>
    <cellStyle name="W_L_1" xfId="1144" xr:uid="{00000000-0005-0000-0000-000078040000}"/>
    <cellStyle name="W_L_30-2" xfId="1145" xr:uid="{00000000-0005-0000-0000-000079040000}"/>
    <cellStyle name="W_L_Book1" xfId="1146" xr:uid="{00000000-0005-0000-0000-00007A040000}"/>
    <cellStyle name="W_L_CC" xfId="1147" xr:uid="{00000000-0005-0000-0000-00007B040000}"/>
    <cellStyle name="W_L_KK_HOT POT_02.29.08" xfId="1148" xr:uid="{00000000-0005-0000-0000-00007C040000}"/>
    <cellStyle name="W_L_L" xfId="1149" xr:uid="{00000000-0005-0000-0000-00007D040000}"/>
    <cellStyle name="W_L_SPSU_07_Kwang" xfId="1150" xr:uid="{00000000-0005-0000-0000-00007E040000}"/>
    <cellStyle name="W_L_SPSU_30_12.31.07_kwang" xfId="1151" xr:uid="{00000000-0005-0000-0000-00007F040000}"/>
    <cellStyle name="W_L_SPSU_Q3'07_nid update" xfId="1152" xr:uid="{00000000-0005-0000-0000-000080040000}"/>
    <cellStyle name="W_L_SPSU_WP_M,MM,CC_YE2007" xfId="1153" xr:uid="{00000000-0005-0000-0000-000081040000}"/>
    <cellStyle name="W_L_SPSU_WP_M,MM_YE2007" xfId="1154" xr:uid="{00000000-0005-0000-0000-000082040000}"/>
    <cellStyle name="W_LEXUS_12.31.09" xfId="1155" xr:uid="{00000000-0005-0000-0000-000083040000}"/>
    <cellStyle name="W_LION_WP_03.31.10" xfId="1156" xr:uid="{00000000-0005-0000-0000-000084040000}"/>
    <cellStyle name="W_MME_WP_Q1'10_FRI" xfId="1157" xr:uid="{00000000-0005-0000-0000-000085040000}"/>
    <cellStyle name="W_MME_WP_Q1'10_tong" xfId="1158" xr:uid="{00000000-0005-0000-0000-000086040000}"/>
    <cellStyle name="W_PCR_B_12.31.06(afterconfirm)" xfId="1159" xr:uid="{00000000-0005-0000-0000-000087040000}"/>
    <cellStyle name="W_PCR_BB_12.31.07" xfId="1160" xr:uid="{00000000-0005-0000-0000-000088040000}"/>
    <cellStyle name="W_PCR_FS_" xfId="1161" xr:uid="{00000000-0005-0000-0000-000089040000}"/>
    <cellStyle name="W_PHC_WP_Oct'07" xfId="1162" xr:uid="{00000000-0005-0000-0000-00008A040000}"/>
    <cellStyle name="W_Photolibrary_WP_06.30.09" xfId="1163" xr:uid="{00000000-0005-0000-0000-00008B040000}"/>
    <cellStyle name="W_predictive_40" xfId="1164" xr:uid="{00000000-0005-0000-0000-00008C040000}"/>
    <cellStyle name="W_S002_FS_06.30.09_joice" xfId="1165" xr:uid="{00000000-0005-0000-0000-00008D040000}"/>
    <cellStyle name="W_S002_FS_12.31.08_Joice" xfId="1166" xr:uid="{00000000-0005-0000-0000-00008E040000}"/>
    <cellStyle name="W_Salary_09.30.04" xfId="1167" xr:uid="{00000000-0005-0000-0000-00008F040000}"/>
    <cellStyle name="W_Salary_09.30.04_30-2" xfId="1168" xr:uid="{00000000-0005-0000-0000-000090040000}"/>
    <cellStyle name="W_Salary_09.30.04_Book1" xfId="1169" xr:uid="{00000000-0005-0000-0000-000091040000}"/>
    <cellStyle name="W_Salary_09.30.04_CC" xfId="1170" xr:uid="{00000000-0005-0000-0000-000092040000}"/>
    <cellStyle name="W_Salary_09.30.04_KK_HOT POT_02.29.08" xfId="1171" xr:uid="{00000000-0005-0000-0000-000093040000}"/>
    <cellStyle name="W_Salary_09.30.04_L" xfId="1172" xr:uid="{00000000-0005-0000-0000-000094040000}"/>
    <cellStyle name="W_Salary_09.30.04_SPSU_07_Kwang" xfId="1173" xr:uid="{00000000-0005-0000-0000-000095040000}"/>
    <cellStyle name="W_Salary_09.30.04_SPSU_30_12.31.07_kwang" xfId="1174" xr:uid="{00000000-0005-0000-0000-000096040000}"/>
    <cellStyle name="W_Salary_09.30.04_SPSU_Q3'07_nid update" xfId="1175" xr:uid="{00000000-0005-0000-0000-000097040000}"/>
    <cellStyle name="W_Salary_09.30.04_SPSU_WP_M,MM,CC_YE2007" xfId="1176" xr:uid="{00000000-0005-0000-0000-000098040000}"/>
    <cellStyle name="W_Salary_09.30.04_SPSU_WP_M,MM_YE2007" xfId="1177" xr:uid="{00000000-0005-0000-0000-000099040000}"/>
    <cellStyle name="W_SCMT_BB_12.31.08" xfId="1178" xr:uid="{00000000-0005-0000-0000-00009A040000}"/>
    <cellStyle name="W_SCMT_KK_12.31.08" xfId="1179" xr:uid="{00000000-0005-0000-0000-00009B040000}"/>
    <cellStyle name="W_SCMT_MM_12.31.08" xfId="1180" xr:uid="{00000000-0005-0000-0000-00009C040000}"/>
    <cellStyle name="W_SPSU_07_Kwang" xfId="1181" xr:uid="{00000000-0005-0000-0000-00009D040000}"/>
    <cellStyle name="W_SPSU_30_12.31.07_kwang" xfId="1182" xr:uid="{00000000-0005-0000-0000-00009E040000}"/>
    <cellStyle name="W_SPSU_30_12.31.07_kwang_30_SPSU_Q1'08" xfId="1183" xr:uid="{00000000-0005-0000-0000-00009F040000}"/>
    <cellStyle name="W_SPSU_30_12.31.07_kwang_30-2" xfId="1184" xr:uid="{00000000-0005-0000-0000-0000A0040000}"/>
    <cellStyle name="W_SPSU_30_12.31.07_kwang_EPC_M, MM_03.31.09" xfId="1185" xr:uid="{00000000-0005-0000-0000-0000A1040000}"/>
    <cellStyle name="W_SPSU_30_12.31.07_kwang_kwang" xfId="1186" xr:uid="{00000000-0005-0000-0000-0000A2040000}"/>
    <cellStyle name="W_SPSU_30_12.31.07_kwang_WP_EPC gLoY" xfId="1187" xr:uid="{00000000-0005-0000-0000-0000A3040000}"/>
    <cellStyle name="W_SPSU_30_12.31.07_kwang_ZP_BS_12.31.08" xfId="1188" xr:uid="{00000000-0005-0000-0000-0000A4040000}"/>
    <cellStyle name="W_SPSU_30_12.31.07_kwang_ZP_D" xfId="1189" xr:uid="{00000000-0005-0000-0000-0000A5040000}"/>
    <cellStyle name="W_SPSU_KK_12.31.07" xfId="1190" xr:uid="{00000000-0005-0000-0000-0000A6040000}"/>
    <cellStyle name="W_SPSU_KK_12.31.07_kwang" xfId="1191" xr:uid="{00000000-0005-0000-0000-0000A7040000}"/>
    <cellStyle name="W_SPSU_Q3'07_nid update" xfId="1192" xr:uid="{00000000-0005-0000-0000-0000A8040000}"/>
    <cellStyle name="W_SPSU_WP_M,MM,CC_YE2007" xfId="1193" xr:uid="{00000000-0005-0000-0000-0000A9040000}"/>
    <cellStyle name="W_SPSU_WP_M,MM_YE2007" xfId="1194" xr:uid="{00000000-0005-0000-0000-0000AA040000}"/>
    <cellStyle name="W_SPSU_WP_U_2007" xfId="1195" xr:uid="{00000000-0005-0000-0000-0000AB040000}"/>
    <cellStyle name="W_SPSU_WP_U_2007_EPC_M, MM_03.31.09" xfId="1196" xr:uid="{00000000-0005-0000-0000-0000AC040000}"/>
    <cellStyle name="W_SPSU_WP_U_2007_kwang" xfId="1197" xr:uid="{00000000-0005-0000-0000-0000AD040000}"/>
    <cellStyle name="W_SPSU_WP_U_2007_WP_EPC gLoY" xfId="1198" xr:uid="{00000000-0005-0000-0000-0000AE040000}"/>
    <cellStyle name="W_SPSU_WP_U_2007_ZP_BS_12.31.08" xfId="1199" xr:uid="{00000000-0005-0000-0000-0000AF040000}"/>
    <cellStyle name="W_SPSU_WP_U_2007_ZP_D" xfId="1200" xr:uid="{00000000-0005-0000-0000-0000B0040000}"/>
    <cellStyle name="W_SR_10_06(1).30.09" xfId="1201" xr:uid="{00000000-0005-0000-0000-0000B1040000}"/>
    <cellStyle name="W_sum adj" xfId="1202" xr:uid="{00000000-0005-0000-0000-0000B2040000}"/>
    <cellStyle name="W_THA_12.31.06" xfId="1203" xr:uid="{00000000-0005-0000-0000-0000B3040000}"/>
    <cellStyle name="W_THA_12.31.06_EPPCO_Q2'09_Pum" xfId="1204" xr:uid="{00000000-0005-0000-0000-0000B4040000}"/>
    <cellStyle name="W_THA_12.31.06_WP_EPC" xfId="1205" xr:uid="{00000000-0005-0000-0000-0000B5040000}"/>
    <cellStyle name="W_THA_12.31.06_WP_EPPCO_Q1'09_kwang" xfId="1206" xr:uid="{00000000-0005-0000-0000-0000B6040000}"/>
    <cellStyle name="W_THA_20_12.31.07" xfId="1207" xr:uid="{00000000-0005-0000-0000-0000B7040000}"/>
    <cellStyle name="W_ThaOt_12.31.07_kwang" xfId="1208" xr:uid="{00000000-0005-0000-0000-0000B8040000}"/>
    <cellStyle name="W_ThaOt_12.31.07_kwang_EPC_M, MM_03.31.09" xfId="1209" xr:uid="{00000000-0005-0000-0000-0000B9040000}"/>
    <cellStyle name="W_ThaOt_12.31.07_kwang_kwang" xfId="1210" xr:uid="{00000000-0005-0000-0000-0000BA040000}"/>
    <cellStyle name="W_ThaOt_12.31.07_kwang_WP_EPC gLoY" xfId="1211" xr:uid="{00000000-0005-0000-0000-0000BB040000}"/>
    <cellStyle name="W_ThaOt_12.31.07_kwang_ZP_BS_12.31.08" xfId="1212" xr:uid="{00000000-0005-0000-0000-0000BC040000}"/>
    <cellStyle name="W_ThaOt_12.31.07_kwang_ZP_D" xfId="1213" xr:uid="{00000000-0005-0000-0000-0000BD040000}"/>
    <cellStyle name="W_Top_tarakorn_12.31.08" xfId="1214" xr:uid="{00000000-0005-0000-0000-0000BE040000}"/>
    <cellStyle name="W_TPH_03.31.09" xfId="1215" xr:uid="{00000000-0005-0000-0000-0000BF040000}"/>
    <cellStyle name="W_TPH_12.31.08" xfId="1216" xr:uid="{00000000-0005-0000-0000-0000C0040000}"/>
    <cellStyle name="W_UFM_WP08_kwang" xfId="1217" xr:uid="{00000000-0005-0000-0000-0000C1040000}"/>
    <cellStyle name="W_UST_12.31.08(update02.23.09)" xfId="1218" xr:uid="{00000000-0005-0000-0000-0000C2040000}"/>
    <cellStyle name="W_UST_WP_Q3'09" xfId="1219" xr:uid="{00000000-0005-0000-0000-0000C3040000}"/>
    <cellStyle name="W_VISION_WP_03.31.10" xfId="1220" xr:uid="{00000000-0005-0000-0000-0000C4040000}"/>
    <cellStyle name="W_WP_EPC" xfId="1221" xr:uid="{00000000-0005-0000-0000-0000C5040000}"/>
    <cellStyle name="W_WP_EPC_03.31.09_tai" xfId="1222" xr:uid="{00000000-0005-0000-0000-0000C6040000}"/>
    <cellStyle name="W_WP_EPPCO_Q1'09_kwang" xfId="1223" xr:uid="{00000000-0005-0000-0000-0000C7040000}"/>
    <cellStyle name="W_WP_PC 12.31.07" xfId="1224" xr:uid="{00000000-0005-0000-0000-0000C8040000}"/>
    <cellStyle name="W_WP_PC 12.31.07_BB_EPPCO_03.31.09" xfId="1225" xr:uid="{00000000-0005-0000-0000-0000C9040000}"/>
    <cellStyle name="W_WP_PC 12.31.07_EPC_M, MM_03.31.09" xfId="1226" xr:uid="{00000000-0005-0000-0000-0000CA040000}"/>
    <cellStyle name="W_WP_PC 12.31.07_EPC_NN_03.31.09" xfId="1227" xr:uid="{00000000-0005-0000-0000-0000CB040000}"/>
    <cellStyle name="W_WP_PC 12.31.07_EPPCO_Q2'09_Pum" xfId="1228" xr:uid="{00000000-0005-0000-0000-0000CC040000}"/>
    <cellStyle name="W_WP_PC 12.31.07_Top_tarakorn_12.31.08" xfId="1229" xr:uid="{00000000-0005-0000-0000-0000CD040000}"/>
    <cellStyle name="W_WP_PC 12.31.07_WP_EPC gLoY" xfId="1230" xr:uid="{00000000-0005-0000-0000-0000CE040000}"/>
    <cellStyle name="W_WP_PC 12.31.07_WP_EPPCO_Q1'09_kwang" xfId="1231" xr:uid="{00000000-0005-0000-0000-0000CF040000}"/>
    <cellStyle name="W_WP_PC 12.31.07_ZP_BS_12.31.08" xfId="1232" xr:uid="{00000000-0005-0000-0000-0000D0040000}"/>
    <cellStyle name="W_WP_PC 12.31.07_ZP_D" xfId="1233" xr:uid="{00000000-0005-0000-0000-0000D1040000}"/>
    <cellStyle name="W_WP_PR_YE2007" xfId="1234" xr:uid="{00000000-0005-0000-0000-0000D2040000}"/>
    <cellStyle name="W_WT" xfId="1235" xr:uid="{00000000-0005-0000-0000-0000D3040000}"/>
    <cellStyle name="W_WT_10" xfId="1236" xr:uid="{00000000-0005-0000-0000-0000D4040000}"/>
    <cellStyle name="W_WT_10&amp;20&amp;30" xfId="1237" xr:uid="{00000000-0005-0000-0000-0000D5040000}"/>
    <cellStyle name="W_WT_30-2" xfId="1238" xr:uid="{00000000-0005-0000-0000-0000D6040000}"/>
    <cellStyle name="W_WT_70 note" xfId="1239" xr:uid="{00000000-0005-0000-0000-0000D7040000}"/>
    <cellStyle name="W_WT_Accured interest" xfId="1240" xr:uid="{00000000-0005-0000-0000-0000D8040000}"/>
    <cellStyle name="W_WT_BB_EPPCO_03.31.09" xfId="1241" xr:uid="{00000000-0005-0000-0000-0000D9040000}"/>
    <cellStyle name="W_WT_Book1" xfId="1242" xr:uid="{00000000-0005-0000-0000-0000DA040000}"/>
    <cellStyle name="W_WT_CC" xfId="1243" xr:uid="{00000000-0005-0000-0000-0000DB040000}"/>
    <cellStyle name="W_WT_EPC_NN_03.31.09" xfId="1244" xr:uid="{00000000-0005-0000-0000-0000DC040000}"/>
    <cellStyle name="W_WT_EPPCO sum adj" xfId="1245" xr:uid="{00000000-0005-0000-0000-0000DD040000}"/>
    <cellStyle name="W_WT_EPPCO_Q2'09_Pum" xfId="1246" xr:uid="{00000000-0005-0000-0000-0000DE040000}"/>
    <cellStyle name="W_WT_GL_WP_Q109" xfId="1247" xr:uid="{00000000-0005-0000-0000-0000DF040000}"/>
    <cellStyle name="W_WT_Joice_A,30" xfId="1248" xr:uid="{00000000-0005-0000-0000-0000E0040000}"/>
    <cellStyle name="W_WT_KK_Pet care_05.22.08" xfId="1249" xr:uid="{00000000-0005-0000-0000-0000E1040000}"/>
    <cellStyle name="W_WT_KK_THONG LOR_05.22.08" xfId="1250" xr:uid="{00000000-0005-0000-0000-0000E2040000}"/>
    <cellStyle name="W_WT_L" xfId="1251" xr:uid="{00000000-0005-0000-0000-0000E3040000}"/>
    <cellStyle name="W_WT_LEXUS_12.31.09" xfId="1252" xr:uid="{00000000-0005-0000-0000-0000E4040000}"/>
    <cellStyle name="W_WT_Photolibrary_WP_06.30.09" xfId="1253" xr:uid="{00000000-0005-0000-0000-0000E5040000}"/>
    <cellStyle name="W_WT_predictive_40" xfId="1254" xr:uid="{00000000-0005-0000-0000-0000E6040000}"/>
    <cellStyle name="W_WT_S002_FS_06.30.09_joice" xfId="1255" xr:uid="{00000000-0005-0000-0000-0000E7040000}"/>
    <cellStyle name="W_WT_S002_FS_12.31.08_Joice" xfId="1256" xr:uid="{00000000-0005-0000-0000-0000E8040000}"/>
    <cellStyle name="W_WT_SCMT_BB_12.31.08" xfId="1257" xr:uid="{00000000-0005-0000-0000-0000E9040000}"/>
    <cellStyle name="W_WT_SCMT_KK_12.31.08" xfId="1258" xr:uid="{00000000-0005-0000-0000-0000EA040000}"/>
    <cellStyle name="W_WT_SCMT_MM_12.31.08" xfId="1259" xr:uid="{00000000-0005-0000-0000-0000EB040000}"/>
    <cellStyle name="W_WT_SPSU_07_Kwang" xfId="1260" xr:uid="{00000000-0005-0000-0000-0000EC040000}"/>
    <cellStyle name="W_WT_SPSU_30_12.31.07_kwang" xfId="1261" xr:uid="{00000000-0005-0000-0000-0000ED040000}"/>
    <cellStyle name="W_WT_SPSU_30_12.31.07_kwang_30_SPSU_Q1'08" xfId="1262" xr:uid="{00000000-0005-0000-0000-0000EE040000}"/>
    <cellStyle name="W_WT_SPSU_30_12.31.07_kwang_30-2" xfId="1263" xr:uid="{00000000-0005-0000-0000-0000EF040000}"/>
    <cellStyle name="W_WT_SPSU_30_12.31.07_kwang_EPC_M, MM_03.31.09" xfId="1264" xr:uid="{00000000-0005-0000-0000-0000F0040000}"/>
    <cellStyle name="W_WT_SPSU_30_12.31.07_kwang_kwang" xfId="1265" xr:uid="{00000000-0005-0000-0000-0000F1040000}"/>
    <cellStyle name="W_WT_SPSU_30_12.31.07_kwang_WP_EPC gLoY" xfId="1266" xr:uid="{00000000-0005-0000-0000-0000F2040000}"/>
    <cellStyle name="W_WT_SPSU_30_12.31.07_kwang_ZP_BS_12.31.08" xfId="1267" xr:uid="{00000000-0005-0000-0000-0000F3040000}"/>
    <cellStyle name="W_WT_SPSU_30_12.31.07_kwang_ZP_D" xfId="1268" xr:uid="{00000000-0005-0000-0000-0000F4040000}"/>
    <cellStyle name="W_WT_SPSU_KK_12.31.07" xfId="1269" xr:uid="{00000000-0005-0000-0000-0000F5040000}"/>
    <cellStyle name="W_WT_SPSU_KK_12.31.07_kwang" xfId="1270" xr:uid="{00000000-0005-0000-0000-0000F6040000}"/>
    <cellStyle name="W_WT_SPSU_Q3'07_nid update" xfId="1271" xr:uid="{00000000-0005-0000-0000-0000F7040000}"/>
    <cellStyle name="W_WT_SPSU_WP_M,MM,CC_YE2007" xfId="1272" xr:uid="{00000000-0005-0000-0000-0000F8040000}"/>
    <cellStyle name="W_WT_SPSU_WP_M,MM_YE2007" xfId="1273" xr:uid="{00000000-0005-0000-0000-0000F9040000}"/>
    <cellStyle name="W_WT_SPSU_WP_U_2007" xfId="1274" xr:uid="{00000000-0005-0000-0000-0000FA040000}"/>
    <cellStyle name="W_WT_SPSU_WP_U_2007_EPC_M, MM_03.31.09" xfId="1275" xr:uid="{00000000-0005-0000-0000-0000FB040000}"/>
    <cellStyle name="W_WT_SPSU_WP_U_2007_kwang" xfId="1276" xr:uid="{00000000-0005-0000-0000-0000FC040000}"/>
    <cellStyle name="W_WT_SPSU_WP_U_2007_WP_EPC gLoY" xfId="1277" xr:uid="{00000000-0005-0000-0000-0000FD040000}"/>
    <cellStyle name="W_WT_SPSU_WP_U_2007_ZP_BS_12.31.08" xfId="1278" xr:uid="{00000000-0005-0000-0000-0000FE040000}"/>
    <cellStyle name="W_WT_SPSU_WP_U_2007_ZP_D" xfId="1279" xr:uid="{00000000-0005-0000-0000-0000FF040000}"/>
    <cellStyle name="W_WT_sum adj" xfId="1280" xr:uid="{00000000-0005-0000-0000-000000050000}"/>
    <cellStyle name="W_WT_ThaOt_12.31.07_kwang" xfId="1281" xr:uid="{00000000-0005-0000-0000-000001050000}"/>
    <cellStyle name="W_WT_ThaOt_12.31.07_kwang_EPC_M, MM_03.31.09" xfId="1282" xr:uid="{00000000-0005-0000-0000-000002050000}"/>
    <cellStyle name="W_WT_ThaOt_12.31.07_kwang_kwang" xfId="1283" xr:uid="{00000000-0005-0000-0000-000003050000}"/>
    <cellStyle name="W_WT_ThaOt_12.31.07_kwang_WP_EPC gLoY" xfId="1284" xr:uid="{00000000-0005-0000-0000-000004050000}"/>
    <cellStyle name="W_WT_ThaOt_12.31.07_kwang_ZP_BS_12.31.08" xfId="1285" xr:uid="{00000000-0005-0000-0000-000005050000}"/>
    <cellStyle name="W_WT_ThaOt_12.31.07_kwang_ZP_D" xfId="1286" xr:uid="{00000000-0005-0000-0000-000006050000}"/>
    <cellStyle name="W_WT_Top_tarakorn_12.31.08" xfId="1287" xr:uid="{00000000-0005-0000-0000-000007050000}"/>
    <cellStyle name="W_WT_TPH_03.31.09" xfId="1288" xr:uid="{00000000-0005-0000-0000-000008050000}"/>
    <cellStyle name="W_WT_TPH_12.31.08" xfId="1289" xr:uid="{00000000-0005-0000-0000-000009050000}"/>
    <cellStyle name="W_WT_UFM_WP08_kwang" xfId="1290" xr:uid="{00000000-0005-0000-0000-00000A050000}"/>
    <cellStyle name="W_WT_WP_EPC" xfId="1291" xr:uid="{00000000-0005-0000-0000-00000B050000}"/>
    <cellStyle name="W_WT_WP_EPC_03.31.09_tai" xfId="1292" xr:uid="{00000000-0005-0000-0000-00000C050000}"/>
    <cellStyle name="W_WT_WP_EPPCO_Q1'09_kwang" xfId="1293" xr:uid="{00000000-0005-0000-0000-00000D050000}"/>
    <cellStyle name="W_WT_WP_PR_YE2007" xfId="1294" xr:uid="{00000000-0005-0000-0000-00000E050000}"/>
    <cellStyle name="W_WT_ZP_BS_12.31.08" xfId="1295" xr:uid="{00000000-0005-0000-0000-00000F050000}"/>
    <cellStyle name="W_WT_ZP_D" xfId="1296" xr:uid="{00000000-0005-0000-0000-000010050000}"/>
    <cellStyle name="W_WT_ZP_KK" xfId="1297" xr:uid="{00000000-0005-0000-0000-000011050000}"/>
    <cellStyle name="W_WT_โรงพยาบาลสัตว์ทองหล่อ_09.30.08" xfId="1298" xr:uid="{00000000-0005-0000-0000-000012050000}"/>
    <cellStyle name="W_WT_โรงพยาบาลสัตว์ทองหล่อ12.31.07" xfId="1299" xr:uid="{00000000-0005-0000-0000-000013050000}"/>
    <cellStyle name="W_ZP_BS_12.31.08" xfId="1300" xr:uid="{00000000-0005-0000-0000-000014050000}"/>
    <cellStyle name="W_ZP_D" xfId="1301" xr:uid="{00000000-0005-0000-0000-000015050000}"/>
    <cellStyle name="W_ZP_KK" xfId="1302" xr:uid="{00000000-0005-0000-0000-000016050000}"/>
    <cellStyle name="W_ZP_WP_12.31.07" xfId="1303" xr:uid="{00000000-0005-0000-0000-000017050000}"/>
    <cellStyle name="W_โรงพยาบาลสัตว์ทองหล่อ_09.30.08" xfId="1304" xr:uid="{00000000-0005-0000-0000-000018050000}"/>
    <cellStyle name="W_โรงพยาบาลสัตว์ทองหล่อ12.31.07" xfId="1305" xr:uid="{00000000-0005-0000-0000-000019050000}"/>
    <cellStyle name="Währung [0]_AR-Bilanzen9901" xfId="1306" xr:uid="{00000000-0005-0000-0000-00001A050000}"/>
    <cellStyle name="Währung_AR-Bilanzen9901" xfId="1307" xr:uid="{00000000-0005-0000-0000-00001B050000}"/>
    <cellStyle name="Warning Text 2" xfId="1308" xr:uid="{00000000-0005-0000-0000-00001C050000}"/>
    <cellStyle name="Warning Text 3" xfId="1309" xr:uid="{00000000-0005-0000-0000-00001D050000}"/>
    <cellStyle name="WHead - Style2" xfId="1310" xr:uid="{00000000-0005-0000-0000-00001E050000}"/>
    <cellStyle name="wrap" xfId="1311" xr:uid="{00000000-0005-0000-0000-00001F050000}"/>
    <cellStyle name="Wไhrung [0]_35ERI8T2gbIEMixb4v26icuOo" xfId="1312" xr:uid="{00000000-0005-0000-0000-000020050000}"/>
    <cellStyle name="Wไhrung_35ERI8T2gbIEMixb4v26icuOo" xfId="1313" xr:uid="{00000000-0005-0000-0000-000021050000}"/>
    <cellStyle name="การคำนวณ 2" xfId="1314" xr:uid="{00000000-0005-0000-0000-00005B050000}"/>
    <cellStyle name="การคำนวณ 3" xfId="1315" xr:uid="{00000000-0005-0000-0000-00005C050000}"/>
    <cellStyle name="ข้อความเตือน 2" xfId="1316" xr:uid="{00000000-0005-0000-0000-00005D050000}"/>
    <cellStyle name="ข้อความอธิบาย 2" xfId="1317" xr:uid="{00000000-0005-0000-0000-00005E050000}"/>
    <cellStyle name="ค@ฏ๋_1111D2111DQ2" xfId="1318" xr:uid="{00000000-0005-0000-0000-00005F050000}"/>
    <cellStyle name="คdคภฆ์[0]_1111D2111DQ2" xfId="1319" xr:uid="{00000000-0005-0000-0000-000060050000}"/>
    <cellStyle name="คdคภฆ์_1111D2111DQ1" xfId="1320" xr:uid="{00000000-0005-0000-0000-000061050000}"/>
    <cellStyle name="เครื่องหมายจุลภาค 10" xfId="1321" xr:uid="{00000000-0005-0000-0000-000023050000}"/>
    <cellStyle name="เครื่องหมายจุลภาค 11" xfId="1322" xr:uid="{00000000-0005-0000-0000-000024050000}"/>
    <cellStyle name="เครื่องหมายจุลภาค 12" xfId="1323" xr:uid="{00000000-0005-0000-0000-000025050000}"/>
    <cellStyle name="เครื่องหมายจุลภาค 2" xfId="1324" xr:uid="{00000000-0005-0000-0000-000026050000}"/>
    <cellStyle name="เครื่องหมายจุลภาค 2 2" xfId="1325" xr:uid="{00000000-0005-0000-0000-000027050000}"/>
    <cellStyle name="เครื่องหมายจุลภาค 2 2 2" xfId="1326" xr:uid="{00000000-0005-0000-0000-000028050000}"/>
    <cellStyle name="เครื่องหมายจุลภาค 2 2 3" xfId="1327" xr:uid="{00000000-0005-0000-0000-000029050000}"/>
    <cellStyle name="เครื่องหมายจุลภาค 2 3" xfId="1328" xr:uid="{00000000-0005-0000-0000-00002A050000}"/>
    <cellStyle name="เครื่องหมายจุลภาค 2 4" xfId="1329" xr:uid="{00000000-0005-0000-0000-00002B050000}"/>
    <cellStyle name="เครื่องหมายจุลภาค 2 5" xfId="1330" xr:uid="{00000000-0005-0000-0000-00002C050000}"/>
    <cellStyle name="เครื่องหมายจุลภาค 3" xfId="1331" xr:uid="{00000000-0005-0000-0000-00002D050000}"/>
    <cellStyle name="เครื่องหมายจุลภาค 3 2" xfId="1332" xr:uid="{00000000-0005-0000-0000-00002E050000}"/>
    <cellStyle name="เครื่องหมายจุลภาค 3 2 2" xfId="1333" xr:uid="{00000000-0005-0000-0000-00002F050000}"/>
    <cellStyle name="เครื่องหมายจุลภาค 3 2 3" xfId="1334" xr:uid="{00000000-0005-0000-0000-000030050000}"/>
    <cellStyle name="เครื่องหมายจุลภาค 3 2 4" xfId="1335" xr:uid="{00000000-0005-0000-0000-000031050000}"/>
    <cellStyle name="เครื่องหมายจุลภาค 3 3" xfId="1336" xr:uid="{00000000-0005-0000-0000-000032050000}"/>
    <cellStyle name="เครื่องหมายจุลภาค 3 4" xfId="1337" xr:uid="{00000000-0005-0000-0000-000033050000}"/>
    <cellStyle name="เครื่องหมายจุลภาค 3 5" xfId="1338" xr:uid="{00000000-0005-0000-0000-000034050000}"/>
    <cellStyle name="เครื่องหมายจุลภาค 4" xfId="1339" xr:uid="{00000000-0005-0000-0000-000035050000}"/>
    <cellStyle name="เครื่องหมายจุลภาค 4 2" xfId="1340" xr:uid="{00000000-0005-0000-0000-000036050000}"/>
    <cellStyle name="เครื่องหมายจุลภาค 4 2 2" xfId="1341" xr:uid="{00000000-0005-0000-0000-000037050000}"/>
    <cellStyle name="เครื่องหมายจุลภาค 4 3" xfId="1342" xr:uid="{00000000-0005-0000-0000-000038050000}"/>
    <cellStyle name="เครื่องหมายจุลภาค 4 4" xfId="1343" xr:uid="{00000000-0005-0000-0000-000039050000}"/>
    <cellStyle name="เครื่องหมายจุลภาค 4 5" xfId="1344" xr:uid="{00000000-0005-0000-0000-00003A050000}"/>
    <cellStyle name="เครื่องหมายจุลภาค 5" xfId="1345" xr:uid="{00000000-0005-0000-0000-00003B050000}"/>
    <cellStyle name="เครื่องหมายจุลภาค 5 2" xfId="1346" xr:uid="{00000000-0005-0000-0000-00003C050000}"/>
    <cellStyle name="เครื่องหมายจุลภาค 5 3" xfId="1347" xr:uid="{00000000-0005-0000-0000-00003D050000}"/>
    <cellStyle name="เครื่องหมายจุลภาค 6" xfId="1348" xr:uid="{00000000-0005-0000-0000-00003E050000}"/>
    <cellStyle name="เครื่องหมายจุลภาค 6 2" xfId="1349" xr:uid="{00000000-0005-0000-0000-00003F050000}"/>
    <cellStyle name="เครื่องหมายจุลภาค 6 3" xfId="1350" xr:uid="{00000000-0005-0000-0000-000040050000}"/>
    <cellStyle name="เครื่องหมายจุลภาค 7" xfId="1351" xr:uid="{00000000-0005-0000-0000-000041050000}"/>
    <cellStyle name="เครื่องหมายจุลภาค 7 2" xfId="1352" xr:uid="{00000000-0005-0000-0000-000042050000}"/>
    <cellStyle name="เครื่องหมายจุลภาค 7 3" xfId="1353" xr:uid="{00000000-0005-0000-0000-000043050000}"/>
    <cellStyle name="เครื่องหมายจุลภาค 8" xfId="1354" xr:uid="{00000000-0005-0000-0000-000044050000}"/>
    <cellStyle name="เครื่องหมายจุลภาค 8 2" xfId="1355" xr:uid="{00000000-0005-0000-0000-000045050000}"/>
    <cellStyle name="เครื่องหมายจุลภาค 8 3" xfId="1356" xr:uid="{00000000-0005-0000-0000-000046050000}"/>
    <cellStyle name="เครื่องหมายจุลภาค 9" xfId="1357" xr:uid="{00000000-0005-0000-0000-000047050000}"/>
    <cellStyle name="เครื่องหมายจุลภาค 9 2" xfId="1358" xr:uid="{00000000-0005-0000-0000-000048050000}"/>
    <cellStyle name="เครื่องหมายจุลภาค 9 3" xfId="1359" xr:uid="{00000000-0005-0000-0000-000049050000}"/>
    <cellStyle name="เครื่องหมายเปอร์เซ็นต์_CR-GL" xfId="1360" xr:uid="{00000000-0005-0000-0000-000022050000}"/>
    <cellStyle name="ชื่อเรื่อง 2" xfId="1361" xr:uid="{00000000-0005-0000-0000-000062050000}"/>
    <cellStyle name="ชื่อเรื่อง 3" xfId="1362" xr:uid="{00000000-0005-0000-0000-000063050000}"/>
    <cellStyle name="เชื่อมโยงหลายมิติ" xfId="1363" xr:uid="{00000000-0005-0000-0000-00004A050000}"/>
    <cellStyle name="เชื่อมโยงหลายมิติ 2" xfId="1364" xr:uid="{00000000-0005-0000-0000-00004B050000}"/>
    <cellStyle name="เซลล์ตรวจสอบ 2" xfId="1365" xr:uid="{00000000-0005-0000-0000-00004C050000}"/>
    <cellStyle name="เซลล์ที่มีการเชื่อมโยง" xfId="1366" xr:uid="{00000000-0005-0000-0000-00004D050000}"/>
    <cellStyle name="เซลล์ที่มีการเชื่อมโยง 2" xfId="1367" xr:uid="{00000000-0005-0000-0000-00004E050000}"/>
    <cellStyle name="ณfน๔ [0]_Book1" xfId="1368" xr:uid="{00000000-0005-0000-0000-000064050000}"/>
    <cellStyle name="ณfน๔_Book1" xfId="1369" xr:uid="{00000000-0005-0000-0000-000065050000}"/>
    <cellStyle name="ดี 2" xfId="1370" xr:uid="{00000000-0005-0000-0000-000066050000}"/>
    <cellStyle name="ตามการเชื่อมโยงหลายมิติ" xfId="1371" xr:uid="{00000000-0005-0000-0000-000067050000}"/>
    <cellStyle name="ตามการเชื่อมโยงหลายมิติ 2" xfId="1372" xr:uid="{00000000-0005-0000-0000-000068050000}"/>
    <cellStyle name="น้บะภฒ_95" xfId="1373" xr:uid="{00000000-0005-0000-0000-000069050000}"/>
    <cellStyle name="ปกติ 10" xfId="1374" xr:uid="{00000000-0005-0000-0000-00006A050000}"/>
    <cellStyle name="ปกติ 10 2" xfId="1375" xr:uid="{00000000-0005-0000-0000-00006B050000}"/>
    <cellStyle name="ปกติ 11" xfId="1376" xr:uid="{00000000-0005-0000-0000-00006C050000}"/>
    <cellStyle name="ปกติ 12" xfId="1377" xr:uid="{00000000-0005-0000-0000-00006D050000}"/>
    <cellStyle name="ปกติ 13" xfId="1378" xr:uid="{00000000-0005-0000-0000-00006E050000}"/>
    <cellStyle name="ปกติ 14" xfId="1379" xr:uid="{00000000-0005-0000-0000-00006F050000}"/>
    <cellStyle name="ปกติ 15" xfId="1380" xr:uid="{00000000-0005-0000-0000-000070050000}"/>
    <cellStyle name="ปกติ 16" xfId="1381" xr:uid="{00000000-0005-0000-0000-000071050000}"/>
    <cellStyle name="ปกติ 17" xfId="1382" xr:uid="{00000000-0005-0000-0000-000072050000}"/>
    <cellStyle name="ปกติ 18" xfId="1383" xr:uid="{00000000-0005-0000-0000-000073050000}"/>
    <cellStyle name="ปกติ 19" xfId="1384" xr:uid="{00000000-0005-0000-0000-000074050000}"/>
    <cellStyle name="ปกติ 2" xfId="1385" xr:uid="{00000000-0005-0000-0000-000075050000}"/>
    <cellStyle name="ปกติ 2 2" xfId="1386" xr:uid="{00000000-0005-0000-0000-000076050000}"/>
    <cellStyle name="ปกติ 2 2 2" xfId="1387" xr:uid="{00000000-0005-0000-0000-000077050000}"/>
    <cellStyle name="ปกติ 2 2 3" xfId="1388" xr:uid="{00000000-0005-0000-0000-000078050000}"/>
    <cellStyle name="ปกติ 2 3" xfId="1389" xr:uid="{00000000-0005-0000-0000-000079050000}"/>
    <cellStyle name="ปกติ 2 4" xfId="1390" xr:uid="{00000000-0005-0000-0000-00007A050000}"/>
    <cellStyle name="ปกติ 2_EPPCO_40_06.30.09" xfId="1391" xr:uid="{00000000-0005-0000-0000-00007B050000}"/>
    <cellStyle name="ปกติ 20" xfId="1392" xr:uid="{00000000-0005-0000-0000-00007C050000}"/>
    <cellStyle name="ปกติ 21" xfId="1393" xr:uid="{00000000-0005-0000-0000-00007D050000}"/>
    <cellStyle name="ปกติ 22" xfId="1394" xr:uid="{00000000-0005-0000-0000-00007E050000}"/>
    <cellStyle name="ปกติ 23" xfId="1395" xr:uid="{00000000-0005-0000-0000-00007F050000}"/>
    <cellStyle name="ปกติ 3" xfId="1396" xr:uid="{00000000-0005-0000-0000-000080050000}"/>
    <cellStyle name="ปกติ 3 2" xfId="1397" xr:uid="{00000000-0005-0000-0000-000081050000}"/>
    <cellStyle name="ปกติ 3 3" xfId="1398" xr:uid="{00000000-0005-0000-0000-000082050000}"/>
    <cellStyle name="ปกติ 3 3 2" xfId="1399" xr:uid="{00000000-0005-0000-0000-000083050000}"/>
    <cellStyle name="ปกติ 3 4" xfId="1400" xr:uid="{00000000-0005-0000-0000-000084050000}"/>
    <cellStyle name="ปกติ 3 5" xfId="1401" xr:uid="{00000000-0005-0000-0000-000085050000}"/>
    <cellStyle name="ปกติ 3 5 2" xfId="1402" xr:uid="{00000000-0005-0000-0000-000086050000}"/>
    <cellStyle name="ปกติ 4" xfId="1403" xr:uid="{00000000-0005-0000-0000-000087050000}"/>
    <cellStyle name="ปกติ 4 2" xfId="1404" xr:uid="{00000000-0005-0000-0000-000088050000}"/>
    <cellStyle name="ปกติ 4 3" xfId="1405" xr:uid="{00000000-0005-0000-0000-000089050000}"/>
    <cellStyle name="ปกติ 5" xfId="1406" xr:uid="{00000000-0005-0000-0000-00008A050000}"/>
    <cellStyle name="ปกติ 5 2" xfId="1407" xr:uid="{00000000-0005-0000-0000-00008B050000}"/>
    <cellStyle name="ปกติ 6" xfId="1408" xr:uid="{00000000-0005-0000-0000-00008C050000}"/>
    <cellStyle name="ปกติ 6 2" xfId="1409" xr:uid="{00000000-0005-0000-0000-00008D050000}"/>
    <cellStyle name="ปกติ 6 2 2" xfId="1410" xr:uid="{00000000-0005-0000-0000-00008E050000}"/>
    <cellStyle name="ปกติ 6 3" xfId="1411" xr:uid="{00000000-0005-0000-0000-00008F050000}"/>
    <cellStyle name="ปกติ 7" xfId="1412" xr:uid="{00000000-0005-0000-0000-000090050000}"/>
    <cellStyle name="ปกติ 7 2" xfId="1413" xr:uid="{00000000-0005-0000-0000-000091050000}"/>
    <cellStyle name="ปกติ 8" xfId="1414" xr:uid="{00000000-0005-0000-0000-000092050000}"/>
    <cellStyle name="ปกติ 8 2" xfId="1415" xr:uid="{00000000-0005-0000-0000-000093050000}"/>
    <cellStyle name="ปกติ 8 2 2" xfId="1416" xr:uid="{00000000-0005-0000-0000-000094050000}"/>
    <cellStyle name="ปกติ 8 3" xfId="1417" xr:uid="{00000000-0005-0000-0000-000095050000}"/>
    <cellStyle name="ปกติ 9" xfId="1418" xr:uid="{00000000-0005-0000-0000-000096050000}"/>
    <cellStyle name="ปกติ_EPCO T2 2" xfId="1419" xr:uid="{00000000-0005-0000-0000-000097050000}"/>
    <cellStyle name="ปกติ_final_PKF_FS_Q1_49" xfId="1420" xr:uid="{00000000-0005-0000-0000-000098050000}"/>
    <cellStyle name="ปกติ_S.PACK Q3-2003 " xfId="1477" xr:uid="{00000000-0005-0000-0000-000099050000}"/>
    <cellStyle name="ป้อนค่า 2" xfId="1421" xr:uid="{00000000-0005-0000-0000-00009A050000}"/>
    <cellStyle name="ปานกลาง 2" xfId="1422" xr:uid="{00000000-0005-0000-0000-00009B050000}"/>
    <cellStyle name="เปอร์เซ็นต์ 2" xfId="1423" xr:uid="{00000000-0005-0000-0000-00004F050000}"/>
    <cellStyle name="เปอร์เซ็นต์ 2 2" xfId="1424" xr:uid="{00000000-0005-0000-0000-000050050000}"/>
    <cellStyle name="เปอร์เซ็นต์ 3" xfId="1425" xr:uid="{00000000-0005-0000-0000-000051050000}"/>
    <cellStyle name="เปอร์เซ็นต์ 3 2" xfId="1426" xr:uid="{00000000-0005-0000-0000-000052050000}"/>
    <cellStyle name="เปอร์เซ็นต์ 3 3" xfId="1427" xr:uid="{00000000-0005-0000-0000-000053050000}"/>
    <cellStyle name="เปอร์เซ็นต์ 4" xfId="1428" xr:uid="{00000000-0005-0000-0000-000054050000}"/>
    <cellStyle name="เปอร์เซ็นต์ 4 2" xfId="1429" xr:uid="{00000000-0005-0000-0000-000055050000}"/>
    <cellStyle name="เปอร์เซ็นต์ 4 3" xfId="1430" xr:uid="{00000000-0005-0000-0000-000056050000}"/>
    <cellStyle name="เปอร์เซ็นต์ 5" xfId="1431" xr:uid="{00000000-0005-0000-0000-000057050000}"/>
    <cellStyle name="ผลรวม 2" xfId="1432" xr:uid="{00000000-0005-0000-0000-00009C050000}"/>
    <cellStyle name="ผลรวม 3" xfId="1433" xr:uid="{00000000-0005-0000-0000-00009D050000}"/>
    <cellStyle name="แย่ 2" xfId="1434" xr:uid="{00000000-0005-0000-0000-000058050000}"/>
    <cellStyle name="ฤธถ [0]_10' 0.26D MS" xfId="1435" xr:uid="{00000000-0005-0000-0000-00009E050000}"/>
    <cellStyle name="ฤธถ_10' 0.26D MS" xfId="1436" xr:uid="{00000000-0005-0000-0000-00009F050000}"/>
    <cellStyle name="ล๋ศญ [0]_10' 0.26D MS" xfId="1437" xr:uid="{00000000-0005-0000-0000-0000A0050000}"/>
    <cellStyle name="ล๋ศญ_10' 0.26D MS" xfId="1438" xr:uid="{00000000-0005-0000-0000-0000A1050000}"/>
    <cellStyle name="ลักษณะ 1" xfId="1439" xr:uid="{00000000-0005-0000-0000-0000A2050000}"/>
    <cellStyle name="ลักษณะ 1 2" xfId="1440" xr:uid="{00000000-0005-0000-0000-0000A3050000}"/>
    <cellStyle name="ลักษณะ 1 3" xfId="1441" xr:uid="{00000000-0005-0000-0000-0000A4050000}"/>
    <cellStyle name="ลักษณะ 1 4" xfId="1442" xr:uid="{00000000-0005-0000-0000-0000A5050000}"/>
    <cellStyle name="วฅมุ_#2(M17)_1" xfId="1443" xr:uid="{00000000-0005-0000-0000-0000A6050000}"/>
    <cellStyle name="ส่วนที่ถูกเน้น1 2" xfId="1444" xr:uid="{00000000-0005-0000-0000-0000A7050000}"/>
    <cellStyle name="ส่วนที่ถูกเน้น1 3" xfId="1445" xr:uid="{00000000-0005-0000-0000-0000A8050000}"/>
    <cellStyle name="ส่วนที่ถูกเน้น2 2" xfId="1446" xr:uid="{00000000-0005-0000-0000-0000A9050000}"/>
    <cellStyle name="ส่วนที่ถูกเน้น3 2" xfId="1447" xr:uid="{00000000-0005-0000-0000-0000AA050000}"/>
    <cellStyle name="ส่วนที่ถูกเน้น4 2" xfId="1448" xr:uid="{00000000-0005-0000-0000-0000AB050000}"/>
    <cellStyle name="ส่วนที่ถูกเน้น4 3" xfId="1449" xr:uid="{00000000-0005-0000-0000-0000AC050000}"/>
    <cellStyle name="ส่วนที่ถูกเน้น5 2" xfId="1450" xr:uid="{00000000-0005-0000-0000-0000AD050000}"/>
    <cellStyle name="ส่วนที่ถูกเน้น6 2" xfId="1451" xr:uid="{00000000-0005-0000-0000-0000AE050000}"/>
    <cellStyle name="แสดงผล 2" xfId="1452" xr:uid="{00000000-0005-0000-0000-000059050000}"/>
    <cellStyle name="แสดงผล 3" xfId="1453" xr:uid="{00000000-0005-0000-0000-00005A050000}"/>
    <cellStyle name="หมายเหตุ 2" xfId="1454" xr:uid="{00000000-0005-0000-0000-0000AF050000}"/>
    <cellStyle name="หมายเหตุ 3" xfId="1455" xr:uid="{00000000-0005-0000-0000-0000B0050000}"/>
    <cellStyle name="หัวเรื่อง 1 2" xfId="1456" xr:uid="{00000000-0005-0000-0000-0000B1050000}"/>
    <cellStyle name="หัวเรื่อง 1 3" xfId="1457" xr:uid="{00000000-0005-0000-0000-0000B2050000}"/>
    <cellStyle name="หัวเรื่อง 2 2" xfId="1458" xr:uid="{00000000-0005-0000-0000-0000B3050000}"/>
    <cellStyle name="หัวเรื่อง 2 3" xfId="1459" xr:uid="{00000000-0005-0000-0000-0000B4050000}"/>
    <cellStyle name="หัวเรื่อง 3 2" xfId="1460" xr:uid="{00000000-0005-0000-0000-0000B5050000}"/>
    <cellStyle name="หัวเรื่อง 3 3" xfId="1461" xr:uid="{00000000-0005-0000-0000-0000B6050000}"/>
    <cellStyle name="หัวเรื่อง 4 2" xfId="1462" xr:uid="{00000000-0005-0000-0000-0000B7050000}"/>
    <cellStyle name="หัวเรื่อง 4 3" xfId="1463" xr:uid="{00000000-0005-0000-0000-0000B8050000}"/>
    <cellStyle name="_x001d_๐'_x000c_๏๗_x000c_โU_x0001_ช_x0005_๙_x0011__x0007__x0001__x0001_" xfId="1464" xr:uid="{00000000-0005-0000-0000-0000B9050000}"/>
    <cellStyle name="_x001d_๐'_x000c_๏๗_x000c_โU_x0001_ช_x0005_๙_x0011__x0007__x0001__x0001_ 2" xfId="1465" xr:uid="{00000000-0005-0000-0000-0000BA050000}"/>
    <cellStyle name="一般_liz-ss" xfId="1466" xr:uid="{00000000-0005-0000-0000-0000BB050000}"/>
    <cellStyle name="千分位[0]_liz-ss" xfId="1467" xr:uid="{00000000-0005-0000-0000-0000BC050000}"/>
    <cellStyle name="千分位_liz-ss" xfId="1468" xr:uid="{00000000-0005-0000-0000-0000BD050000}"/>
    <cellStyle name="常规_สต๊อกเดือน 12" xfId="1469" xr:uid="{00000000-0005-0000-0000-0000BE050000}"/>
    <cellStyle name="桁区切り [0.00]_part price" xfId="1470" xr:uid="{00000000-0005-0000-0000-0000BF050000}"/>
    <cellStyle name="桁区切り_part price" xfId="1471" xr:uid="{00000000-0005-0000-0000-0000C0050000}"/>
    <cellStyle name="標準_(3)売掛金" xfId="1472" xr:uid="{00000000-0005-0000-0000-0000C1050000}"/>
    <cellStyle name="貨幣 [0]_liz-ss" xfId="1473" xr:uid="{00000000-0005-0000-0000-0000C2050000}"/>
    <cellStyle name="貨幣_liz-ss" xfId="1474" xr:uid="{00000000-0005-0000-0000-0000C3050000}"/>
    <cellStyle name="通貨 [0.00]_part price" xfId="1475" xr:uid="{00000000-0005-0000-0000-0000C4050000}"/>
    <cellStyle name="通貨_part price" xfId="1476" xr:uid="{00000000-0005-0000-0000-0000C5050000}"/>
  </cellStyles>
  <dxfs count="0"/>
  <tableStyles count="0" defaultTableStyle="TableStyleMedium9" defaultPivotStyle="PivotStyleLight16"/>
  <colors>
    <mruColors>
      <color rgb="FFFFFF66"/>
      <color rgb="FF66FF33"/>
      <color rgb="FF99FFCC"/>
      <color rgb="FF00FFFF"/>
      <color rgb="FFCCFFCC"/>
      <color rgb="FFFF9999"/>
      <color rgb="FFFFFFCC"/>
      <color rgb="FFFF99CC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13</xdr:row>
      <xdr:rowOff>0</xdr:rowOff>
    </xdr:from>
    <xdr:to>
      <xdr:col>16</xdr:col>
      <xdr:colOff>76200</xdr:colOff>
      <xdr:row>13</xdr:row>
      <xdr:rowOff>66675</xdr:rowOff>
    </xdr:to>
    <xdr:sp macro="" textlink="">
      <xdr:nvSpPr>
        <xdr:cNvPr id="1963" name="Text Box 69">
          <a:extLst>
            <a:ext uri="{FF2B5EF4-FFF2-40B4-BE49-F238E27FC236}">
              <a16:creationId xmlns:a16="http://schemas.microsoft.com/office/drawing/2014/main" id="{00000000-0008-0000-0000-0000AB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76200</xdr:colOff>
      <xdr:row>13</xdr:row>
      <xdr:rowOff>66675</xdr:rowOff>
    </xdr:to>
    <xdr:sp macro="" textlink="">
      <xdr:nvSpPr>
        <xdr:cNvPr id="1964" name="Text Box 71">
          <a:extLst>
            <a:ext uri="{FF2B5EF4-FFF2-40B4-BE49-F238E27FC236}">
              <a16:creationId xmlns:a16="http://schemas.microsoft.com/office/drawing/2014/main" id="{00000000-0008-0000-0000-0000AC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76200</xdr:colOff>
      <xdr:row>13</xdr:row>
      <xdr:rowOff>66675</xdr:rowOff>
    </xdr:to>
    <xdr:sp macro="" textlink="">
      <xdr:nvSpPr>
        <xdr:cNvPr id="1965" name="Text Box 76">
          <a:extLst>
            <a:ext uri="{FF2B5EF4-FFF2-40B4-BE49-F238E27FC236}">
              <a16:creationId xmlns:a16="http://schemas.microsoft.com/office/drawing/2014/main" id="{00000000-0008-0000-0000-0000AD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13</xdr:row>
      <xdr:rowOff>0</xdr:rowOff>
    </xdr:from>
    <xdr:to>
      <xdr:col>16</xdr:col>
      <xdr:colOff>76200</xdr:colOff>
      <xdr:row>13</xdr:row>
      <xdr:rowOff>66675</xdr:rowOff>
    </xdr:to>
    <xdr:sp macro="" textlink="">
      <xdr:nvSpPr>
        <xdr:cNvPr id="1966" name="Text Box 82">
          <a:extLst>
            <a:ext uri="{FF2B5EF4-FFF2-40B4-BE49-F238E27FC236}">
              <a16:creationId xmlns:a16="http://schemas.microsoft.com/office/drawing/2014/main" id="{00000000-0008-0000-0000-0000AE070000}"/>
            </a:ext>
          </a:extLst>
        </xdr:cNvPr>
        <xdr:cNvSpPr txBox="1">
          <a:spLocks noChangeArrowheads="1"/>
        </xdr:cNvSpPr>
      </xdr:nvSpPr>
      <xdr:spPr bwMode="auto">
        <a:xfrm>
          <a:off x="9486900" y="460057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67" name="Text Box 69">
          <a:extLst>
            <a:ext uri="{FF2B5EF4-FFF2-40B4-BE49-F238E27FC236}">
              <a16:creationId xmlns:a16="http://schemas.microsoft.com/office/drawing/2014/main" id="{00000000-0008-0000-0000-0000AF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68" name="Text Box 71">
          <a:extLst>
            <a:ext uri="{FF2B5EF4-FFF2-40B4-BE49-F238E27FC236}">
              <a16:creationId xmlns:a16="http://schemas.microsoft.com/office/drawing/2014/main" id="{00000000-0008-0000-0000-0000B0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69" name="Text Box 76">
          <a:extLst>
            <a:ext uri="{FF2B5EF4-FFF2-40B4-BE49-F238E27FC236}">
              <a16:creationId xmlns:a16="http://schemas.microsoft.com/office/drawing/2014/main" id="{00000000-0008-0000-0000-0000B1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66675</xdr:rowOff>
    </xdr:to>
    <xdr:sp macro="" textlink="">
      <xdr:nvSpPr>
        <xdr:cNvPr id="1970" name="Text Box 82">
          <a:extLst>
            <a:ext uri="{FF2B5EF4-FFF2-40B4-BE49-F238E27FC236}">
              <a16:creationId xmlns:a16="http://schemas.microsoft.com/office/drawing/2014/main" id="{00000000-0008-0000-0000-0000B2070000}"/>
            </a:ext>
          </a:extLst>
        </xdr:cNvPr>
        <xdr:cNvSpPr txBox="1">
          <a:spLocks noChangeArrowheads="1"/>
        </xdr:cNvSpPr>
      </xdr:nvSpPr>
      <xdr:spPr bwMode="auto">
        <a:xfrm>
          <a:off x="9486900" y="28698825"/>
          <a:ext cx="762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1" name="Text Box 69">
          <a:extLst>
            <a:ext uri="{FF2B5EF4-FFF2-40B4-BE49-F238E27FC236}">
              <a16:creationId xmlns:a16="http://schemas.microsoft.com/office/drawing/2014/main" id="{00000000-0008-0000-0100-0000CD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2" name="Text Box 71">
          <a:extLst>
            <a:ext uri="{FF2B5EF4-FFF2-40B4-BE49-F238E27FC236}">
              <a16:creationId xmlns:a16="http://schemas.microsoft.com/office/drawing/2014/main" id="{00000000-0008-0000-0100-0000CE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3" name="Text Box 76">
          <a:extLst>
            <a:ext uri="{FF2B5EF4-FFF2-40B4-BE49-F238E27FC236}">
              <a16:creationId xmlns:a16="http://schemas.microsoft.com/office/drawing/2014/main" id="{00000000-0008-0000-0100-0000CF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70484</xdr:colOff>
      <xdr:row>110</xdr:row>
      <xdr:rowOff>47625</xdr:rowOff>
    </xdr:to>
    <xdr:sp macro="" textlink="">
      <xdr:nvSpPr>
        <xdr:cNvPr id="19664" name="Text Box 82">
          <a:extLst>
            <a:ext uri="{FF2B5EF4-FFF2-40B4-BE49-F238E27FC236}">
              <a16:creationId xmlns:a16="http://schemas.microsoft.com/office/drawing/2014/main" id="{00000000-0008-0000-0100-0000D04C0000}"/>
            </a:ext>
          </a:extLst>
        </xdr:cNvPr>
        <xdr:cNvSpPr txBox="1">
          <a:spLocks noChangeArrowheads="1"/>
        </xdr:cNvSpPr>
      </xdr:nvSpPr>
      <xdr:spPr bwMode="auto">
        <a:xfrm>
          <a:off x="1002982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5" name="Text Box 69">
          <a:extLst>
            <a:ext uri="{FF2B5EF4-FFF2-40B4-BE49-F238E27FC236}">
              <a16:creationId xmlns:a16="http://schemas.microsoft.com/office/drawing/2014/main" id="{00000000-0008-0000-0100-0000D1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6" name="Text Box 71">
          <a:extLst>
            <a:ext uri="{FF2B5EF4-FFF2-40B4-BE49-F238E27FC236}">
              <a16:creationId xmlns:a16="http://schemas.microsoft.com/office/drawing/2014/main" id="{00000000-0008-0000-0100-0000D2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7" name="Text Box 76">
          <a:extLst>
            <a:ext uri="{FF2B5EF4-FFF2-40B4-BE49-F238E27FC236}">
              <a16:creationId xmlns:a16="http://schemas.microsoft.com/office/drawing/2014/main" id="{00000000-0008-0000-0100-0000D3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165</xdr:row>
      <xdr:rowOff>0</xdr:rowOff>
    </xdr:from>
    <xdr:to>
      <xdr:col>16</xdr:col>
      <xdr:colOff>70484</xdr:colOff>
      <xdr:row>165</xdr:row>
      <xdr:rowOff>47625</xdr:rowOff>
    </xdr:to>
    <xdr:sp macro="" textlink="">
      <xdr:nvSpPr>
        <xdr:cNvPr id="19668" name="Text Box 82">
          <a:extLst>
            <a:ext uri="{FF2B5EF4-FFF2-40B4-BE49-F238E27FC236}">
              <a16:creationId xmlns:a16="http://schemas.microsoft.com/office/drawing/2014/main" id="{00000000-0008-0000-0100-0000D44C0000}"/>
            </a:ext>
          </a:extLst>
        </xdr:cNvPr>
        <xdr:cNvSpPr txBox="1">
          <a:spLocks noChangeArrowheads="1"/>
        </xdr:cNvSpPr>
      </xdr:nvSpPr>
      <xdr:spPr bwMode="auto">
        <a:xfrm>
          <a:off x="10029825" y="4368165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69" name="Text Box 69">
          <a:extLst>
            <a:ext uri="{FF2B5EF4-FFF2-40B4-BE49-F238E27FC236}">
              <a16:creationId xmlns:a16="http://schemas.microsoft.com/office/drawing/2014/main" id="{00000000-0008-0000-0100-0000D5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0" name="Text Box 71">
          <a:extLst>
            <a:ext uri="{FF2B5EF4-FFF2-40B4-BE49-F238E27FC236}">
              <a16:creationId xmlns:a16="http://schemas.microsoft.com/office/drawing/2014/main" id="{00000000-0008-0000-0100-0000D6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1" name="Text Box 76">
          <a:extLst>
            <a:ext uri="{FF2B5EF4-FFF2-40B4-BE49-F238E27FC236}">
              <a16:creationId xmlns:a16="http://schemas.microsoft.com/office/drawing/2014/main" id="{00000000-0008-0000-0100-0000D7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16</xdr:col>
      <xdr:colOff>0</xdr:colOff>
      <xdr:row>110</xdr:row>
      <xdr:rowOff>0</xdr:rowOff>
    </xdr:from>
    <xdr:to>
      <xdr:col>16</xdr:col>
      <xdr:colOff>76200</xdr:colOff>
      <xdr:row>110</xdr:row>
      <xdr:rowOff>47625</xdr:rowOff>
    </xdr:to>
    <xdr:sp macro="" textlink="">
      <xdr:nvSpPr>
        <xdr:cNvPr id="19672" name="Text Box 82">
          <a:extLst>
            <a:ext uri="{FF2B5EF4-FFF2-40B4-BE49-F238E27FC236}">
              <a16:creationId xmlns:a16="http://schemas.microsoft.com/office/drawing/2014/main" id="{00000000-0008-0000-0100-0000D84C0000}"/>
            </a:ext>
          </a:extLst>
        </xdr:cNvPr>
        <xdr:cNvSpPr txBox="1">
          <a:spLocks noChangeArrowheads="1"/>
        </xdr:cNvSpPr>
      </xdr:nvSpPr>
      <xdr:spPr bwMode="auto">
        <a:xfrm>
          <a:off x="876300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3" name="Text Box 69">
          <a:extLst>
            <a:ext uri="{FF2B5EF4-FFF2-40B4-BE49-F238E27FC236}">
              <a16:creationId xmlns:a16="http://schemas.microsoft.com/office/drawing/2014/main" id="{00000000-0008-0000-0100-0000D9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4" name="Text Box 71">
          <a:extLst>
            <a:ext uri="{FF2B5EF4-FFF2-40B4-BE49-F238E27FC236}">
              <a16:creationId xmlns:a16="http://schemas.microsoft.com/office/drawing/2014/main" id="{00000000-0008-0000-0100-0000DA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5" name="Text Box 76">
          <a:extLst>
            <a:ext uri="{FF2B5EF4-FFF2-40B4-BE49-F238E27FC236}">
              <a16:creationId xmlns:a16="http://schemas.microsoft.com/office/drawing/2014/main" id="{00000000-0008-0000-0100-0000DB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6" name="Text Box 82">
          <a:extLst>
            <a:ext uri="{FF2B5EF4-FFF2-40B4-BE49-F238E27FC236}">
              <a16:creationId xmlns:a16="http://schemas.microsoft.com/office/drawing/2014/main" id="{00000000-0008-0000-0100-0000DC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7" name="Text Box 69">
          <a:extLst>
            <a:ext uri="{FF2B5EF4-FFF2-40B4-BE49-F238E27FC236}">
              <a16:creationId xmlns:a16="http://schemas.microsoft.com/office/drawing/2014/main" id="{00000000-0008-0000-0100-0000DD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8" name="Text Box 71">
          <a:extLst>
            <a:ext uri="{FF2B5EF4-FFF2-40B4-BE49-F238E27FC236}">
              <a16:creationId xmlns:a16="http://schemas.microsoft.com/office/drawing/2014/main" id="{00000000-0008-0000-0100-0000DE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79" name="Text Box 76">
          <a:extLst>
            <a:ext uri="{FF2B5EF4-FFF2-40B4-BE49-F238E27FC236}">
              <a16:creationId xmlns:a16="http://schemas.microsoft.com/office/drawing/2014/main" id="{00000000-0008-0000-0100-0000DF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110</xdr:row>
      <xdr:rowOff>0</xdr:rowOff>
    </xdr:from>
    <xdr:to>
      <xdr:col>13</xdr:col>
      <xdr:colOff>76200</xdr:colOff>
      <xdr:row>110</xdr:row>
      <xdr:rowOff>47625</xdr:rowOff>
    </xdr:to>
    <xdr:sp macro="" textlink="">
      <xdr:nvSpPr>
        <xdr:cNvPr id="19680" name="Text Box 82">
          <a:extLst>
            <a:ext uri="{FF2B5EF4-FFF2-40B4-BE49-F238E27FC236}">
              <a16:creationId xmlns:a16="http://schemas.microsoft.com/office/drawing/2014/main" id="{00000000-0008-0000-0100-0000E04C0000}"/>
            </a:ext>
          </a:extLst>
        </xdr:cNvPr>
        <xdr:cNvSpPr txBox="1">
          <a:spLocks noChangeArrowheads="1"/>
        </xdr:cNvSpPr>
      </xdr:nvSpPr>
      <xdr:spPr bwMode="auto">
        <a:xfrm>
          <a:off x="74961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26245</xdr:colOff>
      <xdr:row>110</xdr:row>
      <xdr:rowOff>47625</xdr:rowOff>
    </xdr:to>
    <xdr:sp macro="" textlink="">
      <xdr:nvSpPr>
        <xdr:cNvPr id="19681" name="Text Box 69">
          <a:extLst>
            <a:ext uri="{FF2B5EF4-FFF2-40B4-BE49-F238E27FC236}">
              <a16:creationId xmlns:a16="http://schemas.microsoft.com/office/drawing/2014/main" id="{00000000-0008-0000-0100-0000E1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26245</xdr:colOff>
      <xdr:row>110</xdr:row>
      <xdr:rowOff>47625</xdr:rowOff>
    </xdr:to>
    <xdr:sp macro="" textlink="">
      <xdr:nvSpPr>
        <xdr:cNvPr id="19682" name="Text Box 71">
          <a:extLst>
            <a:ext uri="{FF2B5EF4-FFF2-40B4-BE49-F238E27FC236}">
              <a16:creationId xmlns:a16="http://schemas.microsoft.com/office/drawing/2014/main" id="{00000000-0008-0000-0100-0000E2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26245</xdr:colOff>
      <xdr:row>110</xdr:row>
      <xdr:rowOff>47625</xdr:rowOff>
    </xdr:to>
    <xdr:sp macro="" textlink="">
      <xdr:nvSpPr>
        <xdr:cNvPr id="19683" name="Text Box 76">
          <a:extLst>
            <a:ext uri="{FF2B5EF4-FFF2-40B4-BE49-F238E27FC236}">
              <a16:creationId xmlns:a16="http://schemas.microsoft.com/office/drawing/2014/main" id="{00000000-0008-0000-0100-0000E3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0</xdr:colOff>
      <xdr:row>110</xdr:row>
      <xdr:rowOff>0</xdr:rowOff>
    </xdr:from>
    <xdr:to>
      <xdr:col>11</xdr:col>
      <xdr:colOff>26245</xdr:colOff>
      <xdr:row>110</xdr:row>
      <xdr:rowOff>47625</xdr:rowOff>
    </xdr:to>
    <xdr:sp macro="" textlink="">
      <xdr:nvSpPr>
        <xdr:cNvPr id="19684" name="Text Box 82">
          <a:extLst>
            <a:ext uri="{FF2B5EF4-FFF2-40B4-BE49-F238E27FC236}">
              <a16:creationId xmlns:a16="http://schemas.microsoft.com/office/drawing/2014/main" id="{00000000-0008-0000-0100-0000E44C0000}"/>
            </a:ext>
          </a:extLst>
        </xdr:cNvPr>
        <xdr:cNvSpPr txBox="1">
          <a:spLocks noChangeArrowheads="1"/>
        </xdr:cNvSpPr>
      </xdr:nvSpPr>
      <xdr:spPr bwMode="auto">
        <a:xfrm>
          <a:off x="4943475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5" name="Text Box 69">
          <a:extLst>
            <a:ext uri="{FF2B5EF4-FFF2-40B4-BE49-F238E27FC236}">
              <a16:creationId xmlns:a16="http://schemas.microsoft.com/office/drawing/2014/main" id="{00000000-0008-0000-0100-0000E5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6" name="Text Box 71">
          <a:extLst>
            <a:ext uri="{FF2B5EF4-FFF2-40B4-BE49-F238E27FC236}">
              <a16:creationId xmlns:a16="http://schemas.microsoft.com/office/drawing/2014/main" id="{00000000-0008-0000-0100-0000E6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7" name="Text Box 76">
          <a:extLst>
            <a:ext uri="{FF2B5EF4-FFF2-40B4-BE49-F238E27FC236}">
              <a16:creationId xmlns:a16="http://schemas.microsoft.com/office/drawing/2014/main" id="{00000000-0008-0000-0100-0000E7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9</xdr:col>
      <xdr:colOff>0</xdr:colOff>
      <xdr:row>110</xdr:row>
      <xdr:rowOff>0</xdr:rowOff>
    </xdr:from>
    <xdr:to>
      <xdr:col>9</xdr:col>
      <xdr:colOff>76200</xdr:colOff>
      <xdr:row>110</xdr:row>
      <xdr:rowOff>47625</xdr:rowOff>
    </xdr:to>
    <xdr:sp macro="" textlink="">
      <xdr:nvSpPr>
        <xdr:cNvPr id="19688" name="Text Box 82">
          <a:extLst>
            <a:ext uri="{FF2B5EF4-FFF2-40B4-BE49-F238E27FC236}">
              <a16:creationId xmlns:a16="http://schemas.microsoft.com/office/drawing/2014/main" id="{00000000-0008-0000-0100-0000E84C0000}"/>
            </a:ext>
          </a:extLst>
        </xdr:cNvPr>
        <xdr:cNvSpPr txBox="1">
          <a:spLocks noChangeArrowheads="1"/>
        </xdr:cNvSpPr>
      </xdr:nvSpPr>
      <xdr:spPr bwMode="auto">
        <a:xfrm>
          <a:off x="3638550" y="28489275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0" name="Text Box 69">
          <a:extLst>
            <a:ext uri="{FF2B5EF4-FFF2-40B4-BE49-F238E27FC236}">
              <a16:creationId xmlns:a16="http://schemas.microsoft.com/office/drawing/2014/main" id="{08546D2A-6526-44CA-AABF-C3EC63217A24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1" name="Text Box 71">
          <a:extLst>
            <a:ext uri="{FF2B5EF4-FFF2-40B4-BE49-F238E27FC236}">
              <a16:creationId xmlns:a16="http://schemas.microsoft.com/office/drawing/2014/main" id="{13BD6EC4-6083-4548-8F69-7DAF2BC96D75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2" name="Text Box 76">
          <a:extLst>
            <a:ext uri="{FF2B5EF4-FFF2-40B4-BE49-F238E27FC236}">
              <a16:creationId xmlns:a16="http://schemas.microsoft.com/office/drawing/2014/main" id="{4C633ECE-3FF8-4B4E-BED1-4311E1259AD3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110</xdr:row>
      <xdr:rowOff>0</xdr:rowOff>
    </xdr:from>
    <xdr:ext cx="70484" cy="47625"/>
    <xdr:sp macro="" textlink="">
      <xdr:nvSpPr>
        <xdr:cNvPr id="33" name="Text Box 82">
          <a:extLst>
            <a:ext uri="{FF2B5EF4-FFF2-40B4-BE49-F238E27FC236}">
              <a16:creationId xmlns:a16="http://schemas.microsoft.com/office/drawing/2014/main" id="{517D8B6A-9196-47FE-BD10-4AC08E701ACA}"/>
            </a:ext>
          </a:extLst>
        </xdr:cNvPr>
        <xdr:cNvSpPr txBox="1">
          <a:spLocks noChangeArrowheads="1"/>
        </xdr:cNvSpPr>
      </xdr:nvSpPr>
      <xdr:spPr bwMode="auto">
        <a:xfrm>
          <a:off x="8953500" y="282092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4" name="Text Box 69">
          <a:extLst>
            <a:ext uri="{FF2B5EF4-FFF2-40B4-BE49-F238E27FC236}">
              <a16:creationId xmlns:a16="http://schemas.microsoft.com/office/drawing/2014/main" id="{2F1B0075-A843-41A0-B695-495E52C91BC6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5" name="Text Box 71">
          <a:extLst>
            <a:ext uri="{FF2B5EF4-FFF2-40B4-BE49-F238E27FC236}">
              <a16:creationId xmlns:a16="http://schemas.microsoft.com/office/drawing/2014/main" id="{298EFA1A-47AE-4C3E-A7C8-291BA4A230F1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6" name="Text Box 76">
          <a:extLst>
            <a:ext uri="{FF2B5EF4-FFF2-40B4-BE49-F238E27FC236}">
              <a16:creationId xmlns:a16="http://schemas.microsoft.com/office/drawing/2014/main" id="{C2D72090-E31D-45CA-92E2-AE518F2265F7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16</xdr:col>
      <xdr:colOff>0</xdr:colOff>
      <xdr:row>165</xdr:row>
      <xdr:rowOff>0</xdr:rowOff>
    </xdr:from>
    <xdr:ext cx="70484" cy="47625"/>
    <xdr:sp macro="" textlink="">
      <xdr:nvSpPr>
        <xdr:cNvPr id="37" name="Text Box 82">
          <a:extLst>
            <a:ext uri="{FF2B5EF4-FFF2-40B4-BE49-F238E27FC236}">
              <a16:creationId xmlns:a16="http://schemas.microsoft.com/office/drawing/2014/main" id="{478DE961-F319-402B-9669-C50076F65CC3}"/>
            </a:ext>
          </a:extLst>
        </xdr:cNvPr>
        <xdr:cNvSpPr txBox="1">
          <a:spLocks noChangeArrowheads="1"/>
        </xdr:cNvSpPr>
      </xdr:nvSpPr>
      <xdr:spPr bwMode="auto">
        <a:xfrm>
          <a:off x="8953500" y="43296840"/>
          <a:ext cx="70484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38" name="Text Box 69">
          <a:extLst>
            <a:ext uri="{FF2B5EF4-FFF2-40B4-BE49-F238E27FC236}">
              <a16:creationId xmlns:a16="http://schemas.microsoft.com/office/drawing/2014/main" id="{46A5061F-7713-4033-8BDA-E6625DAD3769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39" name="Text Box 71">
          <a:extLst>
            <a:ext uri="{FF2B5EF4-FFF2-40B4-BE49-F238E27FC236}">
              <a16:creationId xmlns:a16="http://schemas.microsoft.com/office/drawing/2014/main" id="{EF806407-7E52-4595-AD0B-D051C6C24E42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40" name="Text Box 76">
          <a:extLst>
            <a:ext uri="{FF2B5EF4-FFF2-40B4-BE49-F238E27FC236}">
              <a16:creationId xmlns:a16="http://schemas.microsoft.com/office/drawing/2014/main" id="{E961FB7D-B0F6-4B16-8A12-38C86D0C0A85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110</xdr:row>
      <xdr:rowOff>0</xdr:rowOff>
    </xdr:from>
    <xdr:ext cx="76200" cy="47625"/>
    <xdr:sp macro="" textlink="">
      <xdr:nvSpPr>
        <xdr:cNvPr id="41" name="Text Box 82">
          <a:extLst>
            <a:ext uri="{FF2B5EF4-FFF2-40B4-BE49-F238E27FC236}">
              <a16:creationId xmlns:a16="http://schemas.microsoft.com/office/drawing/2014/main" id="{618823BA-D1AB-4D78-BE45-18DDDD0E63B9}"/>
            </a:ext>
          </a:extLst>
        </xdr:cNvPr>
        <xdr:cNvSpPr txBox="1">
          <a:spLocks noChangeArrowheads="1"/>
        </xdr:cNvSpPr>
      </xdr:nvSpPr>
      <xdr:spPr bwMode="auto">
        <a:xfrm>
          <a:off x="7940040" y="282092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2" name="Text Box 69">
          <a:extLst>
            <a:ext uri="{FF2B5EF4-FFF2-40B4-BE49-F238E27FC236}">
              <a16:creationId xmlns:a16="http://schemas.microsoft.com/office/drawing/2014/main" id="{C5A5A249-FDCE-4973-B121-9844EE8ADF3A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3" name="Text Box 71">
          <a:extLst>
            <a:ext uri="{FF2B5EF4-FFF2-40B4-BE49-F238E27FC236}">
              <a16:creationId xmlns:a16="http://schemas.microsoft.com/office/drawing/2014/main" id="{58EDB789-7788-4C4B-93AC-D7FDA39D692C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4" name="Text Box 76">
          <a:extLst>
            <a:ext uri="{FF2B5EF4-FFF2-40B4-BE49-F238E27FC236}">
              <a16:creationId xmlns:a16="http://schemas.microsoft.com/office/drawing/2014/main" id="{0D5A1001-77B5-49A4-9EDB-3C5DAA59523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5" name="Text Box 82">
          <a:extLst>
            <a:ext uri="{FF2B5EF4-FFF2-40B4-BE49-F238E27FC236}">
              <a16:creationId xmlns:a16="http://schemas.microsoft.com/office/drawing/2014/main" id="{6B84065E-AC5C-4307-82F4-DF0C8D2D3666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6" name="Text Box 69">
          <a:extLst>
            <a:ext uri="{FF2B5EF4-FFF2-40B4-BE49-F238E27FC236}">
              <a16:creationId xmlns:a16="http://schemas.microsoft.com/office/drawing/2014/main" id="{F94C5D77-C8D2-4384-A138-0B82D916ADA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" name="Text Box 71">
          <a:extLst>
            <a:ext uri="{FF2B5EF4-FFF2-40B4-BE49-F238E27FC236}">
              <a16:creationId xmlns:a16="http://schemas.microsoft.com/office/drawing/2014/main" id="{4A2F6B0A-A43C-4731-A246-6429CD00677D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" name="Text Box 76">
          <a:extLst>
            <a:ext uri="{FF2B5EF4-FFF2-40B4-BE49-F238E27FC236}">
              <a16:creationId xmlns:a16="http://schemas.microsoft.com/office/drawing/2014/main" id="{C31FEA88-B212-41E6-838E-702C86D0485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9" name="Text Box 82">
          <a:extLst>
            <a:ext uri="{FF2B5EF4-FFF2-40B4-BE49-F238E27FC236}">
              <a16:creationId xmlns:a16="http://schemas.microsoft.com/office/drawing/2014/main" id="{1F898124-0246-484A-82C7-63178B81F9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4" name="Text Box 69">
          <a:extLst>
            <a:ext uri="{FF2B5EF4-FFF2-40B4-BE49-F238E27FC236}">
              <a16:creationId xmlns:a16="http://schemas.microsoft.com/office/drawing/2014/main" id="{FAE3DFEF-1EF5-4E50-96B8-6FAFC64115AA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5" name="Text Box 71">
          <a:extLst>
            <a:ext uri="{FF2B5EF4-FFF2-40B4-BE49-F238E27FC236}">
              <a16:creationId xmlns:a16="http://schemas.microsoft.com/office/drawing/2014/main" id="{45DD00C0-DB73-407C-99AD-7070762BF87D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D4516C8-BD07-47F3-A96D-9DF964B1BBF8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78" name="Text Box 82">
          <a:extLst>
            <a:ext uri="{FF2B5EF4-FFF2-40B4-BE49-F238E27FC236}">
              <a16:creationId xmlns:a16="http://schemas.microsoft.com/office/drawing/2014/main" id="{6494FEBC-7B9B-4F98-894A-989A8953552E}"/>
            </a:ext>
          </a:extLst>
        </xdr:cNvPr>
        <xdr:cNvSpPr txBox="1">
          <a:spLocks noChangeArrowheads="1"/>
        </xdr:cNvSpPr>
      </xdr:nvSpPr>
      <xdr:spPr bwMode="auto">
        <a:xfrm>
          <a:off x="7696200" y="53340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1" name="Text Box 69">
          <a:extLst>
            <a:ext uri="{FF2B5EF4-FFF2-40B4-BE49-F238E27FC236}">
              <a16:creationId xmlns:a16="http://schemas.microsoft.com/office/drawing/2014/main" id="{240DF7EA-0EE5-4EFA-B423-96356951D04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2" name="Text Box 71">
          <a:extLst>
            <a:ext uri="{FF2B5EF4-FFF2-40B4-BE49-F238E27FC236}">
              <a16:creationId xmlns:a16="http://schemas.microsoft.com/office/drawing/2014/main" id="{8B010271-CDF0-4E67-909F-F2526E1FDEDE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3" name="Text Box 76">
          <a:extLst>
            <a:ext uri="{FF2B5EF4-FFF2-40B4-BE49-F238E27FC236}">
              <a16:creationId xmlns:a16="http://schemas.microsoft.com/office/drawing/2014/main" id="{7580B029-D3CE-4E40-BD14-BE0C55C5DFAB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4" name="Text Box 82">
          <a:extLst>
            <a:ext uri="{FF2B5EF4-FFF2-40B4-BE49-F238E27FC236}">
              <a16:creationId xmlns:a16="http://schemas.microsoft.com/office/drawing/2014/main" id="{821C0ECF-AC00-4346-9FD3-CE2F414622E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5" name="Text Box 69">
          <a:extLst>
            <a:ext uri="{FF2B5EF4-FFF2-40B4-BE49-F238E27FC236}">
              <a16:creationId xmlns:a16="http://schemas.microsoft.com/office/drawing/2014/main" id="{2165B927-D110-4E58-A45C-B96130FB6750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6" name="Text Box 71">
          <a:extLst>
            <a:ext uri="{FF2B5EF4-FFF2-40B4-BE49-F238E27FC236}">
              <a16:creationId xmlns:a16="http://schemas.microsoft.com/office/drawing/2014/main" id="{A4598512-E043-437F-9D1B-29EEEEE36F89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7" name="Text Box 76">
          <a:extLst>
            <a:ext uri="{FF2B5EF4-FFF2-40B4-BE49-F238E27FC236}">
              <a16:creationId xmlns:a16="http://schemas.microsoft.com/office/drawing/2014/main" id="{EF086388-F72C-4E03-87EC-D842D5288748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0</xdr:row>
      <xdr:rowOff>0</xdr:rowOff>
    </xdr:from>
    <xdr:to>
      <xdr:col>15</xdr:col>
      <xdr:colOff>76200</xdr:colOff>
      <xdr:row>0</xdr:row>
      <xdr:rowOff>47625</xdr:rowOff>
    </xdr:to>
    <xdr:sp macro="" textlink="">
      <xdr:nvSpPr>
        <xdr:cNvPr id="88" name="Text Box 82">
          <a:extLst>
            <a:ext uri="{FF2B5EF4-FFF2-40B4-BE49-F238E27FC236}">
              <a16:creationId xmlns:a16="http://schemas.microsoft.com/office/drawing/2014/main" id="{ECD21F66-6048-4A8F-8583-831F98695405}"/>
            </a:ext>
          </a:extLst>
        </xdr:cNvPr>
        <xdr:cNvSpPr txBox="1">
          <a:spLocks noChangeArrowheads="1"/>
        </xdr:cNvSpPr>
      </xdr:nvSpPr>
      <xdr:spPr bwMode="auto">
        <a:xfrm>
          <a:off x="7696200" y="1392936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0" name="Line 1">
          <a:extLst>
            <a:ext uri="{FF2B5EF4-FFF2-40B4-BE49-F238E27FC236}">
              <a16:creationId xmlns:a16="http://schemas.microsoft.com/office/drawing/2014/main" id="{FCEA54C2-598C-4E4C-A423-F064818E84E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1" name="Line 2">
          <a:extLst>
            <a:ext uri="{FF2B5EF4-FFF2-40B4-BE49-F238E27FC236}">
              <a16:creationId xmlns:a16="http://schemas.microsoft.com/office/drawing/2014/main" id="{C19DAAE9-B76C-4574-BC1F-4BA9E8E35F9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2" name="Line 3">
          <a:extLst>
            <a:ext uri="{FF2B5EF4-FFF2-40B4-BE49-F238E27FC236}">
              <a16:creationId xmlns:a16="http://schemas.microsoft.com/office/drawing/2014/main" id="{68D37E5E-14B5-4F5F-A851-866E037A49D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3" name="Line 4">
          <a:extLst>
            <a:ext uri="{FF2B5EF4-FFF2-40B4-BE49-F238E27FC236}">
              <a16:creationId xmlns:a16="http://schemas.microsoft.com/office/drawing/2014/main" id="{15153242-D702-47D9-8C81-A08BA5A94BA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4" name="Line 5">
          <a:extLst>
            <a:ext uri="{FF2B5EF4-FFF2-40B4-BE49-F238E27FC236}">
              <a16:creationId xmlns:a16="http://schemas.microsoft.com/office/drawing/2014/main" id="{1B7A2FEB-4BAB-4C7F-90F1-6C799E84890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5" name="Line 6">
          <a:extLst>
            <a:ext uri="{FF2B5EF4-FFF2-40B4-BE49-F238E27FC236}">
              <a16:creationId xmlns:a16="http://schemas.microsoft.com/office/drawing/2014/main" id="{7B886DBE-E460-41EC-8E8B-3D278F3B8ED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6" name="Line 7">
          <a:extLst>
            <a:ext uri="{FF2B5EF4-FFF2-40B4-BE49-F238E27FC236}">
              <a16:creationId xmlns:a16="http://schemas.microsoft.com/office/drawing/2014/main" id="{28034E13-AE81-417E-A05B-0CEDB4AFEE1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7" name="Line 8">
          <a:extLst>
            <a:ext uri="{FF2B5EF4-FFF2-40B4-BE49-F238E27FC236}">
              <a16:creationId xmlns:a16="http://schemas.microsoft.com/office/drawing/2014/main" id="{AFFE991C-01B9-41E4-A85A-12757157106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8" name="Line 9">
          <a:extLst>
            <a:ext uri="{FF2B5EF4-FFF2-40B4-BE49-F238E27FC236}">
              <a16:creationId xmlns:a16="http://schemas.microsoft.com/office/drawing/2014/main" id="{2723EED3-BDD7-4CA5-9341-77B497071A97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99" name="Line 10">
          <a:extLst>
            <a:ext uri="{FF2B5EF4-FFF2-40B4-BE49-F238E27FC236}">
              <a16:creationId xmlns:a16="http://schemas.microsoft.com/office/drawing/2014/main" id="{31C47501-183C-42EE-BF99-EE9D5FC7021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0" name="Line 11">
          <a:extLst>
            <a:ext uri="{FF2B5EF4-FFF2-40B4-BE49-F238E27FC236}">
              <a16:creationId xmlns:a16="http://schemas.microsoft.com/office/drawing/2014/main" id="{898D0EB6-2AC5-4246-961E-7D524BD5A0F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1" name="Line 12">
          <a:extLst>
            <a:ext uri="{FF2B5EF4-FFF2-40B4-BE49-F238E27FC236}">
              <a16:creationId xmlns:a16="http://schemas.microsoft.com/office/drawing/2014/main" id="{C5CF0E61-0392-4022-B259-FF987EFFE4B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2" name="Line 13">
          <a:extLst>
            <a:ext uri="{FF2B5EF4-FFF2-40B4-BE49-F238E27FC236}">
              <a16:creationId xmlns:a16="http://schemas.microsoft.com/office/drawing/2014/main" id="{11CB6A42-9DF1-4CF7-813E-F9393B9BFBE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3" name="Line 14">
          <a:extLst>
            <a:ext uri="{FF2B5EF4-FFF2-40B4-BE49-F238E27FC236}">
              <a16:creationId xmlns:a16="http://schemas.microsoft.com/office/drawing/2014/main" id="{976B282D-90B1-4F9C-8DAC-767BBAF37B8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4" name="Line 15">
          <a:extLst>
            <a:ext uri="{FF2B5EF4-FFF2-40B4-BE49-F238E27FC236}">
              <a16:creationId xmlns:a16="http://schemas.microsoft.com/office/drawing/2014/main" id="{25D29C7B-B7CB-4849-BECF-F52890134C6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5" name="Line 16">
          <a:extLst>
            <a:ext uri="{FF2B5EF4-FFF2-40B4-BE49-F238E27FC236}">
              <a16:creationId xmlns:a16="http://schemas.microsoft.com/office/drawing/2014/main" id="{DE32FC50-1031-4E5C-9FCD-E7CCBBE9792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6" name="Line 17">
          <a:extLst>
            <a:ext uri="{FF2B5EF4-FFF2-40B4-BE49-F238E27FC236}">
              <a16:creationId xmlns:a16="http://schemas.microsoft.com/office/drawing/2014/main" id="{D30A95DF-5A0B-45D7-9315-771C990E252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7" name="Line 18">
          <a:extLst>
            <a:ext uri="{FF2B5EF4-FFF2-40B4-BE49-F238E27FC236}">
              <a16:creationId xmlns:a16="http://schemas.microsoft.com/office/drawing/2014/main" id="{50828170-1C65-44C4-83B0-CE75BE9370C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8" name="Line 19">
          <a:extLst>
            <a:ext uri="{FF2B5EF4-FFF2-40B4-BE49-F238E27FC236}">
              <a16:creationId xmlns:a16="http://schemas.microsoft.com/office/drawing/2014/main" id="{7CF27695-E02F-4655-A372-8447DB7FC19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09" name="Line 20">
          <a:extLst>
            <a:ext uri="{FF2B5EF4-FFF2-40B4-BE49-F238E27FC236}">
              <a16:creationId xmlns:a16="http://schemas.microsoft.com/office/drawing/2014/main" id="{1B41484F-2A77-42A1-9465-4C66886760C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0" name="Line 21">
          <a:extLst>
            <a:ext uri="{FF2B5EF4-FFF2-40B4-BE49-F238E27FC236}">
              <a16:creationId xmlns:a16="http://schemas.microsoft.com/office/drawing/2014/main" id="{6262F24E-CCE7-47E2-BCE2-A9F28FCB2DF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1" name="Line 22">
          <a:extLst>
            <a:ext uri="{FF2B5EF4-FFF2-40B4-BE49-F238E27FC236}">
              <a16:creationId xmlns:a16="http://schemas.microsoft.com/office/drawing/2014/main" id="{E206DAE8-80E8-443D-BC01-40A59B12F5D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2" name="Line 23">
          <a:extLst>
            <a:ext uri="{FF2B5EF4-FFF2-40B4-BE49-F238E27FC236}">
              <a16:creationId xmlns:a16="http://schemas.microsoft.com/office/drawing/2014/main" id="{4201FA4A-3C25-46FC-98FC-AEA109AB724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3" name="Line 24">
          <a:extLst>
            <a:ext uri="{FF2B5EF4-FFF2-40B4-BE49-F238E27FC236}">
              <a16:creationId xmlns:a16="http://schemas.microsoft.com/office/drawing/2014/main" id="{D2EF6369-1F40-4FAC-BA97-192E8A9D4EF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4" name="Line 25">
          <a:extLst>
            <a:ext uri="{FF2B5EF4-FFF2-40B4-BE49-F238E27FC236}">
              <a16:creationId xmlns:a16="http://schemas.microsoft.com/office/drawing/2014/main" id="{3AB47639-1745-46F8-9A91-57D5029CF70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5" name="Line 26">
          <a:extLst>
            <a:ext uri="{FF2B5EF4-FFF2-40B4-BE49-F238E27FC236}">
              <a16:creationId xmlns:a16="http://schemas.microsoft.com/office/drawing/2014/main" id="{125106AB-2535-4FD1-A972-E3F268C242F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6" name="Line 27">
          <a:extLst>
            <a:ext uri="{FF2B5EF4-FFF2-40B4-BE49-F238E27FC236}">
              <a16:creationId xmlns:a16="http://schemas.microsoft.com/office/drawing/2014/main" id="{8B7135C2-4AF7-4E29-BC40-86EBAC47B23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7" name="Line 28">
          <a:extLst>
            <a:ext uri="{FF2B5EF4-FFF2-40B4-BE49-F238E27FC236}">
              <a16:creationId xmlns:a16="http://schemas.microsoft.com/office/drawing/2014/main" id="{74C83228-181F-48E8-AB4D-3E3DF92EEF3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8" name="Line 29">
          <a:extLst>
            <a:ext uri="{FF2B5EF4-FFF2-40B4-BE49-F238E27FC236}">
              <a16:creationId xmlns:a16="http://schemas.microsoft.com/office/drawing/2014/main" id="{BFAA3C3D-1DE2-4595-8526-49209A08400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19" name="Line 30">
          <a:extLst>
            <a:ext uri="{FF2B5EF4-FFF2-40B4-BE49-F238E27FC236}">
              <a16:creationId xmlns:a16="http://schemas.microsoft.com/office/drawing/2014/main" id="{439225BE-0517-46FD-B39A-89453A6B5B1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0" name="Line 31">
          <a:extLst>
            <a:ext uri="{FF2B5EF4-FFF2-40B4-BE49-F238E27FC236}">
              <a16:creationId xmlns:a16="http://schemas.microsoft.com/office/drawing/2014/main" id="{16DDD8DB-7DD2-4032-8AA1-D2C5ADD869B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1" name="Line 32">
          <a:extLst>
            <a:ext uri="{FF2B5EF4-FFF2-40B4-BE49-F238E27FC236}">
              <a16:creationId xmlns:a16="http://schemas.microsoft.com/office/drawing/2014/main" id="{8A1C5B99-5307-4799-8F49-CDF047B2659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2" name="Line 37">
          <a:extLst>
            <a:ext uri="{FF2B5EF4-FFF2-40B4-BE49-F238E27FC236}">
              <a16:creationId xmlns:a16="http://schemas.microsoft.com/office/drawing/2014/main" id="{3B5D25DC-EFC1-49C5-BB24-0825B94C390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3" name="Line 38">
          <a:extLst>
            <a:ext uri="{FF2B5EF4-FFF2-40B4-BE49-F238E27FC236}">
              <a16:creationId xmlns:a16="http://schemas.microsoft.com/office/drawing/2014/main" id="{72B7EA77-822D-4FF9-BB67-5C475F71D58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4" name="Line 39">
          <a:extLst>
            <a:ext uri="{FF2B5EF4-FFF2-40B4-BE49-F238E27FC236}">
              <a16:creationId xmlns:a16="http://schemas.microsoft.com/office/drawing/2014/main" id="{20D549C6-0A3F-4CCC-BDAF-1E5AE270A2C3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5" name="Line 40">
          <a:extLst>
            <a:ext uri="{FF2B5EF4-FFF2-40B4-BE49-F238E27FC236}">
              <a16:creationId xmlns:a16="http://schemas.microsoft.com/office/drawing/2014/main" id="{F7D9D11A-C468-40BE-B92D-2BD942098201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6" name="Line 41">
          <a:extLst>
            <a:ext uri="{FF2B5EF4-FFF2-40B4-BE49-F238E27FC236}">
              <a16:creationId xmlns:a16="http://schemas.microsoft.com/office/drawing/2014/main" id="{D0A1E11C-4E71-4291-925A-20696ED2D38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7" name="Line 42">
          <a:extLst>
            <a:ext uri="{FF2B5EF4-FFF2-40B4-BE49-F238E27FC236}">
              <a16:creationId xmlns:a16="http://schemas.microsoft.com/office/drawing/2014/main" id="{A4EEB4EE-7648-4AC8-AA50-10CF6C7A80E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8" name="Line 43">
          <a:extLst>
            <a:ext uri="{FF2B5EF4-FFF2-40B4-BE49-F238E27FC236}">
              <a16:creationId xmlns:a16="http://schemas.microsoft.com/office/drawing/2014/main" id="{0150E1ED-1F47-47F9-8348-B9788B24AFA9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29" name="Line 44">
          <a:extLst>
            <a:ext uri="{FF2B5EF4-FFF2-40B4-BE49-F238E27FC236}">
              <a16:creationId xmlns:a16="http://schemas.microsoft.com/office/drawing/2014/main" id="{B18F53A3-FB80-4BED-A817-FA3D431C802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0" name="Line 45">
          <a:extLst>
            <a:ext uri="{FF2B5EF4-FFF2-40B4-BE49-F238E27FC236}">
              <a16:creationId xmlns:a16="http://schemas.microsoft.com/office/drawing/2014/main" id="{3ABBE586-B169-414E-92B1-8A3277552064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1" name="Line 46">
          <a:extLst>
            <a:ext uri="{FF2B5EF4-FFF2-40B4-BE49-F238E27FC236}">
              <a16:creationId xmlns:a16="http://schemas.microsoft.com/office/drawing/2014/main" id="{0CCC0014-6CD3-46D1-8E4C-7C8FF6DD83D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2" name="Line 47">
          <a:extLst>
            <a:ext uri="{FF2B5EF4-FFF2-40B4-BE49-F238E27FC236}">
              <a16:creationId xmlns:a16="http://schemas.microsoft.com/office/drawing/2014/main" id="{AC0F6C25-994A-416F-AA1C-5D36B68A7DC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3" name="Line 48">
          <a:extLst>
            <a:ext uri="{FF2B5EF4-FFF2-40B4-BE49-F238E27FC236}">
              <a16:creationId xmlns:a16="http://schemas.microsoft.com/office/drawing/2014/main" id="{C670A476-CD07-4FB8-9648-682BE718FFB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4" name="Line 49">
          <a:extLst>
            <a:ext uri="{FF2B5EF4-FFF2-40B4-BE49-F238E27FC236}">
              <a16:creationId xmlns:a16="http://schemas.microsoft.com/office/drawing/2014/main" id="{E19FB123-57B5-452F-8BF0-AFE5EEF81B5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5" name="Line 50">
          <a:extLst>
            <a:ext uri="{FF2B5EF4-FFF2-40B4-BE49-F238E27FC236}">
              <a16:creationId xmlns:a16="http://schemas.microsoft.com/office/drawing/2014/main" id="{C254A5F0-F0CD-49D2-AB4B-8DDCFA5F408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6" name="Line 51">
          <a:extLst>
            <a:ext uri="{FF2B5EF4-FFF2-40B4-BE49-F238E27FC236}">
              <a16:creationId xmlns:a16="http://schemas.microsoft.com/office/drawing/2014/main" id="{A8D4441C-AD7D-4321-AF2C-1DDB794F5D6F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7" name="Line 52">
          <a:extLst>
            <a:ext uri="{FF2B5EF4-FFF2-40B4-BE49-F238E27FC236}">
              <a16:creationId xmlns:a16="http://schemas.microsoft.com/office/drawing/2014/main" id="{1754D714-AE2D-43B9-820E-2E1854D2105C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8" name="Line 53">
          <a:extLst>
            <a:ext uri="{FF2B5EF4-FFF2-40B4-BE49-F238E27FC236}">
              <a16:creationId xmlns:a16="http://schemas.microsoft.com/office/drawing/2014/main" id="{C2DCA869-9621-48C8-BAAF-2FBAC3BB666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39" name="Line 54">
          <a:extLst>
            <a:ext uri="{FF2B5EF4-FFF2-40B4-BE49-F238E27FC236}">
              <a16:creationId xmlns:a16="http://schemas.microsoft.com/office/drawing/2014/main" id="{471306FF-872B-4A91-B935-FBA278ED613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0" name="Line 55">
          <a:extLst>
            <a:ext uri="{FF2B5EF4-FFF2-40B4-BE49-F238E27FC236}">
              <a16:creationId xmlns:a16="http://schemas.microsoft.com/office/drawing/2014/main" id="{0FE99059-BE50-4090-A1F7-71928277557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1" name="Line 56">
          <a:extLst>
            <a:ext uri="{FF2B5EF4-FFF2-40B4-BE49-F238E27FC236}">
              <a16:creationId xmlns:a16="http://schemas.microsoft.com/office/drawing/2014/main" id="{7ECFD812-28F5-4778-9B88-63C1B98AF2D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2" name="Line 57">
          <a:extLst>
            <a:ext uri="{FF2B5EF4-FFF2-40B4-BE49-F238E27FC236}">
              <a16:creationId xmlns:a16="http://schemas.microsoft.com/office/drawing/2014/main" id="{F5190CC7-24F0-4B8D-BBD8-A1E13D0E2C6A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3" name="Line 58">
          <a:extLst>
            <a:ext uri="{FF2B5EF4-FFF2-40B4-BE49-F238E27FC236}">
              <a16:creationId xmlns:a16="http://schemas.microsoft.com/office/drawing/2014/main" id="{6401611E-7257-4DD8-A06B-E6E96907EB9B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4" name="Line 59">
          <a:extLst>
            <a:ext uri="{FF2B5EF4-FFF2-40B4-BE49-F238E27FC236}">
              <a16:creationId xmlns:a16="http://schemas.microsoft.com/office/drawing/2014/main" id="{7AA270A8-E032-466C-B829-4C7F25B994D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5" name="Line 60">
          <a:extLst>
            <a:ext uri="{FF2B5EF4-FFF2-40B4-BE49-F238E27FC236}">
              <a16:creationId xmlns:a16="http://schemas.microsoft.com/office/drawing/2014/main" id="{4426DF0A-C3C3-4512-8399-FB9C6D65F4D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6" name="Line 61">
          <a:extLst>
            <a:ext uri="{FF2B5EF4-FFF2-40B4-BE49-F238E27FC236}">
              <a16:creationId xmlns:a16="http://schemas.microsoft.com/office/drawing/2014/main" id="{3F4CFBE2-3787-4F43-B99B-1C04712A057E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7" name="Line 62">
          <a:extLst>
            <a:ext uri="{FF2B5EF4-FFF2-40B4-BE49-F238E27FC236}">
              <a16:creationId xmlns:a16="http://schemas.microsoft.com/office/drawing/2014/main" id="{DBDEB3FB-F84B-481C-B5E4-A4930EF72430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8" name="Line 63">
          <a:extLst>
            <a:ext uri="{FF2B5EF4-FFF2-40B4-BE49-F238E27FC236}">
              <a16:creationId xmlns:a16="http://schemas.microsoft.com/office/drawing/2014/main" id="{17F9AA75-B254-4667-BEB0-9490F17FC03F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49" name="Line 64">
          <a:extLst>
            <a:ext uri="{FF2B5EF4-FFF2-40B4-BE49-F238E27FC236}">
              <a16:creationId xmlns:a16="http://schemas.microsoft.com/office/drawing/2014/main" id="{052596A5-7160-4C85-B740-61C976D7F378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0" name="Line 65">
          <a:extLst>
            <a:ext uri="{FF2B5EF4-FFF2-40B4-BE49-F238E27FC236}">
              <a16:creationId xmlns:a16="http://schemas.microsoft.com/office/drawing/2014/main" id="{29A8FB98-A3F8-4A0F-9CAE-EBCADBA6CBA2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1" name="Line 66">
          <a:extLst>
            <a:ext uri="{FF2B5EF4-FFF2-40B4-BE49-F238E27FC236}">
              <a16:creationId xmlns:a16="http://schemas.microsoft.com/office/drawing/2014/main" id="{4FE441A9-F09B-4EBF-BE92-1794ABBCA417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2" name="Line 67">
          <a:extLst>
            <a:ext uri="{FF2B5EF4-FFF2-40B4-BE49-F238E27FC236}">
              <a16:creationId xmlns:a16="http://schemas.microsoft.com/office/drawing/2014/main" id="{8A334D8B-7B47-49E7-9BA5-923FEBA429F5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3" name="Line 68">
          <a:extLst>
            <a:ext uri="{FF2B5EF4-FFF2-40B4-BE49-F238E27FC236}">
              <a16:creationId xmlns:a16="http://schemas.microsoft.com/office/drawing/2014/main" id="{36255E09-DA88-4E5F-AB08-DDBDF499AA3D}"/>
            </a:ext>
          </a:extLst>
        </xdr:cNvPr>
        <xdr:cNvSpPr>
          <a:spLocks noChangeShapeType="1"/>
        </xdr:cNvSpPr>
      </xdr:nvSpPr>
      <xdr:spPr bwMode="auto">
        <a:xfrm>
          <a:off x="780288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54" name="Text Box 69">
          <a:extLst>
            <a:ext uri="{FF2B5EF4-FFF2-40B4-BE49-F238E27FC236}">
              <a16:creationId xmlns:a16="http://schemas.microsoft.com/office/drawing/2014/main" id="{6D13CC16-E98C-41F2-9EDF-B55D8473D891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55" name="Text Box 71">
          <a:extLst>
            <a:ext uri="{FF2B5EF4-FFF2-40B4-BE49-F238E27FC236}">
              <a16:creationId xmlns:a16="http://schemas.microsoft.com/office/drawing/2014/main" id="{91915F4D-0C71-4A64-8B9B-77A5078FC01E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</xdr:row>
      <xdr:rowOff>0</xdr:rowOff>
    </xdr:from>
    <xdr:to>
      <xdr:col>15</xdr:col>
      <xdr:colOff>0</xdr:colOff>
      <xdr:row>2</xdr:row>
      <xdr:rowOff>0</xdr:rowOff>
    </xdr:to>
    <xdr:sp macro="" textlink="">
      <xdr:nvSpPr>
        <xdr:cNvPr id="156" name="Text Box 75">
          <a:extLst>
            <a:ext uri="{FF2B5EF4-FFF2-40B4-BE49-F238E27FC236}">
              <a16:creationId xmlns:a16="http://schemas.microsoft.com/office/drawing/2014/main" id="{00D7736D-4335-4EE1-A54D-FEAF35B5B32E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57" name="Text Box 76">
          <a:extLst>
            <a:ext uri="{FF2B5EF4-FFF2-40B4-BE49-F238E27FC236}">
              <a16:creationId xmlns:a16="http://schemas.microsoft.com/office/drawing/2014/main" id="{2E73D6A8-9D4E-44F7-BA06-5E2D0A805D48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2</xdr:row>
      <xdr:rowOff>0</xdr:rowOff>
    </xdr:from>
    <xdr:ext cx="76200" cy="47625"/>
    <xdr:sp macro="" textlink="">
      <xdr:nvSpPr>
        <xdr:cNvPr id="158" name="Text Box 82">
          <a:extLst>
            <a:ext uri="{FF2B5EF4-FFF2-40B4-BE49-F238E27FC236}">
              <a16:creationId xmlns:a16="http://schemas.microsoft.com/office/drawing/2014/main" id="{19045A22-FA05-4B86-8CC3-3C376FD3EE54}"/>
            </a:ext>
          </a:extLst>
        </xdr:cNvPr>
        <xdr:cNvSpPr txBox="1">
          <a:spLocks noChangeArrowheads="1"/>
        </xdr:cNvSpPr>
      </xdr:nvSpPr>
      <xdr:spPr bwMode="auto">
        <a:xfrm>
          <a:off x="780288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24</xdr:row>
      <xdr:rowOff>0</xdr:rowOff>
    </xdr:from>
    <xdr:to>
      <xdr:col>15</xdr:col>
      <xdr:colOff>0</xdr:colOff>
      <xdr:row>24</xdr:row>
      <xdr:rowOff>0</xdr:rowOff>
    </xdr:to>
    <xdr:sp macro="" textlink="">
      <xdr:nvSpPr>
        <xdr:cNvPr id="159" name="Text Box 84">
          <a:extLst>
            <a:ext uri="{FF2B5EF4-FFF2-40B4-BE49-F238E27FC236}">
              <a16:creationId xmlns:a16="http://schemas.microsoft.com/office/drawing/2014/main" id="{212256F6-45C8-4F13-959E-D2F7D03529F1}"/>
            </a:ext>
          </a:extLst>
        </xdr:cNvPr>
        <xdr:cNvSpPr txBox="1">
          <a:spLocks noChangeArrowheads="1"/>
        </xdr:cNvSpPr>
      </xdr:nvSpPr>
      <xdr:spPr bwMode="auto">
        <a:xfrm>
          <a:off x="7802880" y="704088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8</xdr:col>
      <xdr:colOff>95250</xdr:colOff>
      <xdr:row>2</xdr:row>
      <xdr:rowOff>0</xdr:rowOff>
    </xdr:to>
    <xdr:sp macro="" textlink="">
      <xdr:nvSpPr>
        <xdr:cNvPr id="160" name="Text Box 89">
          <a:extLst>
            <a:ext uri="{FF2B5EF4-FFF2-40B4-BE49-F238E27FC236}">
              <a16:creationId xmlns:a16="http://schemas.microsoft.com/office/drawing/2014/main" id="{768BE91B-25EF-46DC-BD44-6B32C1AD2F33}"/>
            </a:ext>
          </a:extLst>
        </xdr:cNvPr>
        <xdr:cNvSpPr txBox="1">
          <a:spLocks noChangeArrowheads="1"/>
        </xdr:cNvSpPr>
      </xdr:nvSpPr>
      <xdr:spPr bwMode="auto">
        <a:xfrm>
          <a:off x="2880360" y="548640"/>
          <a:ext cx="104013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>
    <xdr:from>
      <xdr:col>12</xdr:col>
      <xdr:colOff>586740</xdr:colOff>
      <xdr:row>0</xdr:row>
      <xdr:rowOff>76200</xdr:rowOff>
    </xdr:from>
    <xdr:to>
      <xdr:col>14</xdr:col>
      <xdr:colOff>860002</xdr:colOff>
      <xdr:row>2</xdr:row>
      <xdr:rowOff>240030</xdr:rowOff>
    </xdr:to>
    <xdr:sp macro="" textlink="">
      <xdr:nvSpPr>
        <xdr:cNvPr id="161" name="Text Box 91">
          <a:extLst>
            <a:ext uri="{FF2B5EF4-FFF2-40B4-BE49-F238E27FC236}">
              <a16:creationId xmlns:a16="http://schemas.microsoft.com/office/drawing/2014/main" id="{11E623FF-3854-44E6-9480-8AAC0A3274ED}"/>
            </a:ext>
          </a:extLst>
        </xdr:cNvPr>
        <xdr:cNvSpPr txBox="1">
          <a:spLocks noChangeArrowheads="1"/>
        </xdr:cNvSpPr>
      </xdr:nvSpPr>
      <xdr:spPr bwMode="auto">
        <a:xfrm>
          <a:off x="6858000" y="76200"/>
          <a:ext cx="1340062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62" name="Text Box 69">
          <a:extLst>
            <a:ext uri="{FF2B5EF4-FFF2-40B4-BE49-F238E27FC236}">
              <a16:creationId xmlns:a16="http://schemas.microsoft.com/office/drawing/2014/main" id="{6B6C26D9-C1FD-477F-9C54-3B373371843B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63" name="Text Box 71">
          <a:extLst>
            <a:ext uri="{FF2B5EF4-FFF2-40B4-BE49-F238E27FC236}">
              <a16:creationId xmlns:a16="http://schemas.microsoft.com/office/drawing/2014/main" id="{262A3CC7-A780-48B3-AD4C-1224BE37779A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64" name="Text Box 76">
          <a:extLst>
            <a:ext uri="{FF2B5EF4-FFF2-40B4-BE49-F238E27FC236}">
              <a16:creationId xmlns:a16="http://schemas.microsoft.com/office/drawing/2014/main" id="{A39085F4-5578-43DD-A481-8E6E5A5A055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65" name="Text Box 82">
          <a:extLst>
            <a:ext uri="{FF2B5EF4-FFF2-40B4-BE49-F238E27FC236}">
              <a16:creationId xmlns:a16="http://schemas.microsoft.com/office/drawing/2014/main" id="{672FC949-DF03-4323-9BDF-835A9D654A58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66" name="Text Box 69">
          <a:extLst>
            <a:ext uri="{FF2B5EF4-FFF2-40B4-BE49-F238E27FC236}">
              <a16:creationId xmlns:a16="http://schemas.microsoft.com/office/drawing/2014/main" id="{A6199F9C-1F5F-4DF9-B2CB-680DC6B7D945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67" name="Text Box 71">
          <a:extLst>
            <a:ext uri="{FF2B5EF4-FFF2-40B4-BE49-F238E27FC236}">
              <a16:creationId xmlns:a16="http://schemas.microsoft.com/office/drawing/2014/main" id="{C605FAF2-FFCF-42A3-801F-D40001D5EACF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68" name="Text Box 76">
          <a:extLst>
            <a:ext uri="{FF2B5EF4-FFF2-40B4-BE49-F238E27FC236}">
              <a16:creationId xmlns:a16="http://schemas.microsoft.com/office/drawing/2014/main" id="{C8719A25-1239-4BED-ADBF-3661066E3B10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69" name="Text Box 82">
          <a:extLst>
            <a:ext uri="{FF2B5EF4-FFF2-40B4-BE49-F238E27FC236}">
              <a16:creationId xmlns:a16="http://schemas.microsoft.com/office/drawing/2014/main" id="{F66E1C4F-B79B-4ADF-B1CB-E4305385A358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70" name="Text Box 69">
          <a:extLst>
            <a:ext uri="{FF2B5EF4-FFF2-40B4-BE49-F238E27FC236}">
              <a16:creationId xmlns:a16="http://schemas.microsoft.com/office/drawing/2014/main" id="{131A5F73-0019-4A7C-8F3F-BB04B80FD0A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71" name="Text Box 71">
          <a:extLst>
            <a:ext uri="{FF2B5EF4-FFF2-40B4-BE49-F238E27FC236}">
              <a16:creationId xmlns:a16="http://schemas.microsoft.com/office/drawing/2014/main" id="{F2BDE120-4D90-4B79-9CA3-A62FB9DEF959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72" name="Text Box 76">
          <a:extLst>
            <a:ext uri="{FF2B5EF4-FFF2-40B4-BE49-F238E27FC236}">
              <a16:creationId xmlns:a16="http://schemas.microsoft.com/office/drawing/2014/main" id="{4FE0C581-5E06-4E3F-A08F-E5F116419A17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73" name="Text Box 82">
          <a:extLst>
            <a:ext uri="{FF2B5EF4-FFF2-40B4-BE49-F238E27FC236}">
              <a16:creationId xmlns:a16="http://schemas.microsoft.com/office/drawing/2014/main" id="{5AF2B606-6945-4E94-B0D8-B2A99C60A6A5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74" name="Text Box 69">
          <a:extLst>
            <a:ext uri="{FF2B5EF4-FFF2-40B4-BE49-F238E27FC236}">
              <a16:creationId xmlns:a16="http://schemas.microsoft.com/office/drawing/2014/main" id="{B7B95802-62DF-4F63-938A-545FF66FE832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75" name="Text Box 71">
          <a:extLst>
            <a:ext uri="{FF2B5EF4-FFF2-40B4-BE49-F238E27FC236}">
              <a16:creationId xmlns:a16="http://schemas.microsoft.com/office/drawing/2014/main" id="{6661F8E3-8986-44F0-9FCC-EE615C8356AB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76" name="Text Box 76">
          <a:extLst>
            <a:ext uri="{FF2B5EF4-FFF2-40B4-BE49-F238E27FC236}">
              <a16:creationId xmlns:a16="http://schemas.microsoft.com/office/drawing/2014/main" id="{84A1519D-042F-4BBC-94D7-1E3CB935D331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77" name="Text Box 82">
          <a:extLst>
            <a:ext uri="{FF2B5EF4-FFF2-40B4-BE49-F238E27FC236}">
              <a16:creationId xmlns:a16="http://schemas.microsoft.com/office/drawing/2014/main" id="{7190E0A2-B91E-4A1B-93BC-EA88D05A4A9E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78" name="Text Box 69">
          <a:extLst>
            <a:ext uri="{FF2B5EF4-FFF2-40B4-BE49-F238E27FC236}">
              <a16:creationId xmlns:a16="http://schemas.microsoft.com/office/drawing/2014/main" id="{9946D7B8-504C-4B6F-AD12-E5736C58D83C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79" name="Text Box 71">
          <a:extLst>
            <a:ext uri="{FF2B5EF4-FFF2-40B4-BE49-F238E27FC236}">
              <a16:creationId xmlns:a16="http://schemas.microsoft.com/office/drawing/2014/main" id="{FD05B203-3F56-41FA-BE84-04CBF7B9BFD4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80" name="Text Box 76">
          <a:extLst>
            <a:ext uri="{FF2B5EF4-FFF2-40B4-BE49-F238E27FC236}">
              <a16:creationId xmlns:a16="http://schemas.microsoft.com/office/drawing/2014/main" id="{47A56B75-8831-4E8F-99DE-47262C8E159A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61</xdr:row>
      <xdr:rowOff>0</xdr:rowOff>
    </xdr:from>
    <xdr:ext cx="76200" cy="47625"/>
    <xdr:sp macro="" textlink="">
      <xdr:nvSpPr>
        <xdr:cNvPr id="181" name="Text Box 82">
          <a:extLst>
            <a:ext uri="{FF2B5EF4-FFF2-40B4-BE49-F238E27FC236}">
              <a16:creationId xmlns:a16="http://schemas.microsoft.com/office/drawing/2014/main" id="{A875EE10-F4A4-4601-B7CC-9D031A510294}"/>
            </a:ext>
          </a:extLst>
        </xdr:cNvPr>
        <xdr:cNvSpPr txBox="1">
          <a:spLocks noChangeArrowheads="1"/>
        </xdr:cNvSpPr>
      </xdr:nvSpPr>
      <xdr:spPr bwMode="auto">
        <a:xfrm>
          <a:off x="8359140" y="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82" name="Line 1">
          <a:extLst>
            <a:ext uri="{FF2B5EF4-FFF2-40B4-BE49-F238E27FC236}">
              <a16:creationId xmlns:a16="http://schemas.microsoft.com/office/drawing/2014/main" id="{E578B748-4D11-4CDB-BF82-FCC54AE7A56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83" name="Line 2">
          <a:extLst>
            <a:ext uri="{FF2B5EF4-FFF2-40B4-BE49-F238E27FC236}">
              <a16:creationId xmlns:a16="http://schemas.microsoft.com/office/drawing/2014/main" id="{7363F20B-460D-4EE2-81C2-FBB21469534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84" name="Line 3">
          <a:extLst>
            <a:ext uri="{FF2B5EF4-FFF2-40B4-BE49-F238E27FC236}">
              <a16:creationId xmlns:a16="http://schemas.microsoft.com/office/drawing/2014/main" id="{0FACAF7E-B7D0-475B-97C6-9A7F15648AB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85" name="Line 4">
          <a:extLst>
            <a:ext uri="{FF2B5EF4-FFF2-40B4-BE49-F238E27FC236}">
              <a16:creationId xmlns:a16="http://schemas.microsoft.com/office/drawing/2014/main" id="{C449E17C-6178-4619-A25B-63A4D365D4E1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86" name="Line 5">
          <a:extLst>
            <a:ext uri="{FF2B5EF4-FFF2-40B4-BE49-F238E27FC236}">
              <a16:creationId xmlns:a16="http://schemas.microsoft.com/office/drawing/2014/main" id="{FA543B4E-6C20-449A-9F1D-F71113F37C6E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87" name="Line 6">
          <a:extLst>
            <a:ext uri="{FF2B5EF4-FFF2-40B4-BE49-F238E27FC236}">
              <a16:creationId xmlns:a16="http://schemas.microsoft.com/office/drawing/2014/main" id="{E3E2C900-0646-4551-A549-7BA9AB6946E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88" name="Line 7">
          <a:extLst>
            <a:ext uri="{FF2B5EF4-FFF2-40B4-BE49-F238E27FC236}">
              <a16:creationId xmlns:a16="http://schemas.microsoft.com/office/drawing/2014/main" id="{D0D18812-529A-4176-885A-CFC3AFBF2F9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89" name="Line 8">
          <a:extLst>
            <a:ext uri="{FF2B5EF4-FFF2-40B4-BE49-F238E27FC236}">
              <a16:creationId xmlns:a16="http://schemas.microsoft.com/office/drawing/2014/main" id="{9518B9CF-0765-4BB7-AE6E-3443409B8BE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90" name="Line 9">
          <a:extLst>
            <a:ext uri="{FF2B5EF4-FFF2-40B4-BE49-F238E27FC236}">
              <a16:creationId xmlns:a16="http://schemas.microsoft.com/office/drawing/2014/main" id="{A67AFCDA-415F-480E-ABF1-92D3B7F5EC2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91" name="Line 10">
          <a:extLst>
            <a:ext uri="{FF2B5EF4-FFF2-40B4-BE49-F238E27FC236}">
              <a16:creationId xmlns:a16="http://schemas.microsoft.com/office/drawing/2014/main" id="{1CF76A4A-0792-43AF-9C2D-A19BA4DBC47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92" name="Line 11">
          <a:extLst>
            <a:ext uri="{FF2B5EF4-FFF2-40B4-BE49-F238E27FC236}">
              <a16:creationId xmlns:a16="http://schemas.microsoft.com/office/drawing/2014/main" id="{930D614B-E60B-4925-85DC-369581F8B5E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93" name="Line 12">
          <a:extLst>
            <a:ext uri="{FF2B5EF4-FFF2-40B4-BE49-F238E27FC236}">
              <a16:creationId xmlns:a16="http://schemas.microsoft.com/office/drawing/2014/main" id="{38EE6A44-9B1B-4330-8D5B-F59E4E823B8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94" name="Line 13">
          <a:extLst>
            <a:ext uri="{FF2B5EF4-FFF2-40B4-BE49-F238E27FC236}">
              <a16:creationId xmlns:a16="http://schemas.microsoft.com/office/drawing/2014/main" id="{C70335B0-AA95-45E1-9749-F0C69F1D5AE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95" name="Line 14">
          <a:extLst>
            <a:ext uri="{FF2B5EF4-FFF2-40B4-BE49-F238E27FC236}">
              <a16:creationId xmlns:a16="http://schemas.microsoft.com/office/drawing/2014/main" id="{6FCA0860-E383-4D20-B707-A9353E91065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96" name="Line 15">
          <a:extLst>
            <a:ext uri="{FF2B5EF4-FFF2-40B4-BE49-F238E27FC236}">
              <a16:creationId xmlns:a16="http://schemas.microsoft.com/office/drawing/2014/main" id="{1FCF436F-22A7-4F9C-AF34-81E239EC894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97" name="Line 16">
          <a:extLst>
            <a:ext uri="{FF2B5EF4-FFF2-40B4-BE49-F238E27FC236}">
              <a16:creationId xmlns:a16="http://schemas.microsoft.com/office/drawing/2014/main" id="{E02B5BC8-7557-44AD-8D90-72D8100FC64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98" name="Line 17">
          <a:extLst>
            <a:ext uri="{FF2B5EF4-FFF2-40B4-BE49-F238E27FC236}">
              <a16:creationId xmlns:a16="http://schemas.microsoft.com/office/drawing/2014/main" id="{C4B61693-1745-4500-912E-0AC404B2DEA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199" name="Line 18">
          <a:extLst>
            <a:ext uri="{FF2B5EF4-FFF2-40B4-BE49-F238E27FC236}">
              <a16:creationId xmlns:a16="http://schemas.microsoft.com/office/drawing/2014/main" id="{B16A6539-6AD5-4F3F-990A-5C8113436AC3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00" name="Line 19">
          <a:extLst>
            <a:ext uri="{FF2B5EF4-FFF2-40B4-BE49-F238E27FC236}">
              <a16:creationId xmlns:a16="http://schemas.microsoft.com/office/drawing/2014/main" id="{690C11FA-2A43-4E46-BB27-E8736747091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01" name="Line 20">
          <a:extLst>
            <a:ext uri="{FF2B5EF4-FFF2-40B4-BE49-F238E27FC236}">
              <a16:creationId xmlns:a16="http://schemas.microsoft.com/office/drawing/2014/main" id="{8E854872-45CD-4024-8C76-950A6C5D5BB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02" name="Line 21">
          <a:extLst>
            <a:ext uri="{FF2B5EF4-FFF2-40B4-BE49-F238E27FC236}">
              <a16:creationId xmlns:a16="http://schemas.microsoft.com/office/drawing/2014/main" id="{7DDF9689-CBB3-4AC1-ACF5-5E503D224DE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03" name="Line 22">
          <a:extLst>
            <a:ext uri="{FF2B5EF4-FFF2-40B4-BE49-F238E27FC236}">
              <a16:creationId xmlns:a16="http://schemas.microsoft.com/office/drawing/2014/main" id="{E7ED53B6-5DBC-4B5A-8DED-ED6C5ADC4C2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04" name="Line 23">
          <a:extLst>
            <a:ext uri="{FF2B5EF4-FFF2-40B4-BE49-F238E27FC236}">
              <a16:creationId xmlns:a16="http://schemas.microsoft.com/office/drawing/2014/main" id="{4A8067E4-D86B-4E97-A72A-7F01BC41842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05" name="Line 24">
          <a:extLst>
            <a:ext uri="{FF2B5EF4-FFF2-40B4-BE49-F238E27FC236}">
              <a16:creationId xmlns:a16="http://schemas.microsoft.com/office/drawing/2014/main" id="{460F72DE-11A1-466B-9D17-8228FE3FAC9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06" name="Line 25">
          <a:extLst>
            <a:ext uri="{FF2B5EF4-FFF2-40B4-BE49-F238E27FC236}">
              <a16:creationId xmlns:a16="http://schemas.microsoft.com/office/drawing/2014/main" id="{0E770E5C-BD74-42F1-B7AB-CDB9AD43C15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07" name="Line 26">
          <a:extLst>
            <a:ext uri="{FF2B5EF4-FFF2-40B4-BE49-F238E27FC236}">
              <a16:creationId xmlns:a16="http://schemas.microsoft.com/office/drawing/2014/main" id="{465AC3C1-4FF6-4E24-94CC-40C9ECE9F9D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08" name="Line 27">
          <a:extLst>
            <a:ext uri="{FF2B5EF4-FFF2-40B4-BE49-F238E27FC236}">
              <a16:creationId xmlns:a16="http://schemas.microsoft.com/office/drawing/2014/main" id="{0CB6F47D-B4E2-4E9F-9288-C51AC5990FD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09" name="Line 28">
          <a:extLst>
            <a:ext uri="{FF2B5EF4-FFF2-40B4-BE49-F238E27FC236}">
              <a16:creationId xmlns:a16="http://schemas.microsoft.com/office/drawing/2014/main" id="{1011215F-77C5-46D6-8A19-1DC0293F6FC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10" name="Line 29">
          <a:extLst>
            <a:ext uri="{FF2B5EF4-FFF2-40B4-BE49-F238E27FC236}">
              <a16:creationId xmlns:a16="http://schemas.microsoft.com/office/drawing/2014/main" id="{B098091B-FD66-4134-ADB5-CD17EA2DA57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11" name="Line 30">
          <a:extLst>
            <a:ext uri="{FF2B5EF4-FFF2-40B4-BE49-F238E27FC236}">
              <a16:creationId xmlns:a16="http://schemas.microsoft.com/office/drawing/2014/main" id="{AAD1D830-9781-4E9B-8A92-988BC3B4DB83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12" name="Line 31">
          <a:extLst>
            <a:ext uri="{FF2B5EF4-FFF2-40B4-BE49-F238E27FC236}">
              <a16:creationId xmlns:a16="http://schemas.microsoft.com/office/drawing/2014/main" id="{52845908-9054-4099-995B-F9CCD9D0B90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13" name="Line 32">
          <a:extLst>
            <a:ext uri="{FF2B5EF4-FFF2-40B4-BE49-F238E27FC236}">
              <a16:creationId xmlns:a16="http://schemas.microsoft.com/office/drawing/2014/main" id="{F4C0CC95-2D47-4BE3-86C0-8F42C896BD8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14" name="Line 37">
          <a:extLst>
            <a:ext uri="{FF2B5EF4-FFF2-40B4-BE49-F238E27FC236}">
              <a16:creationId xmlns:a16="http://schemas.microsoft.com/office/drawing/2014/main" id="{6C9A796A-97CF-4C45-A656-DC4D74BE9D9D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15" name="Line 38">
          <a:extLst>
            <a:ext uri="{FF2B5EF4-FFF2-40B4-BE49-F238E27FC236}">
              <a16:creationId xmlns:a16="http://schemas.microsoft.com/office/drawing/2014/main" id="{5915EEA7-AF56-405F-B4C5-F0E46D8B269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16" name="Line 39">
          <a:extLst>
            <a:ext uri="{FF2B5EF4-FFF2-40B4-BE49-F238E27FC236}">
              <a16:creationId xmlns:a16="http://schemas.microsoft.com/office/drawing/2014/main" id="{41C0016B-162B-496D-98E6-CE8A47862E41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17" name="Line 40">
          <a:extLst>
            <a:ext uri="{FF2B5EF4-FFF2-40B4-BE49-F238E27FC236}">
              <a16:creationId xmlns:a16="http://schemas.microsoft.com/office/drawing/2014/main" id="{89C82242-A2B6-4F29-909C-9C9624F31FA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18" name="Line 41">
          <a:extLst>
            <a:ext uri="{FF2B5EF4-FFF2-40B4-BE49-F238E27FC236}">
              <a16:creationId xmlns:a16="http://schemas.microsoft.com/office/drawing/2014/main" id="{10A2DDD6-9703-459E-A533-4FB2D0D1D75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19" name="Line 42">
          <a:extLst>
            <a:ext uri="{FF2B5EF4-FFF2-40B4-BE49-F238E27FC236}">
              <a16:creationId xmlns:a16="http://schemas.microsoft.com/office/drawing/2014/main" id="{71F3D270-E5AF-4D2B-AF4A-23D8DCBABFA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20" name="Line 43">
          <a:extLst>
            <a:ext uri="{FF2B5EF4-FFF2-40B4-BE49-F238E27FC236}">
              <a16:creationId xmlns:a16="http://schemas.microsoft.com/office/drawing/2014/main" id="{C87E9C0F-7E0D-4CCB-A1D5-826170CF0DB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21" name="Line 44">
          <a:extLst>
            <a:ext uri="{FF2B5EF4-FFF2-40B4-BE49-F238E27FC236}">
              <a16:creationId xmlns:a16="http://schemas.microsoft.com/office/drawing/2014/main" id="{5BB0A421-6980-4DC8-9169-009C43AB158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22" name="Line 45">
          <a:extLst>
            <a:ext uri="{FF2B5EF4-FFF2-40B4-BE49-F238E27FC236}">
              <a16:creationId xmlns:a16="http://schemas.microsoft.com/office/drawing/2014/main" id="{DBC3F115-8AC7-4A4C-A6A3-DC54109BC9A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23" name="Line 46">
          <a:extLst>
            <a:ext uri="{FF2B5EF4-FFF2-40B4-BE49-F238E27FC236}">
              <a16:creationId xmlns:a16="http://schemas.microsoft.com/office/drawing/2014/main" id="{7FAE9B30-EE36-4183-A1E2-8A222810713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24" name="Line 47">
          <a:extLst>
            <a:ext uri="{FF2B5EF4-FFF2-40B4-BE49-F238E27FC236}">
              <a16:creationId xmlns:a16="http://schemas.microsoft.com/office/drawing/2014/main" id="{7CED1C0A-2B55-4A21-B963-7032CCD2F56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25" name="Line 48">
          <a:extLst>
            <a:ext uri="{FF2B5EF4-FFF2-40B4-BE49-F238E27FC236}">
              <a16:creationId xmlns:a16="http://schemas.microsoft.com/office/drawing/2014/main" id="{2302F89F-0CD3-44EE-8BC8-3C64ED2D71C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26" name="Line 49">
          <a:extLst>
            <a:ext uri="{FF2B5EF4-FFF2-40B4-BE49-F238E27FC236}">
              <a16:creationId xmlns:a16="http://schemas.microsoft.com/office/drawing/2014/main" id="{222723B9-82B0-4985-BBBB-002D9BB0FA17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27" name="Line 50">
          <a:extLst>
            <a:ext uri="{FF2B5EF4-FFF2-40B4-BE49-F238E27FC236}">
              <a16:creationId xmlns:a16="http://schemas.microsoft.com/office/drawing/2014/main" id="{ED47FE83-2277-4E92-986A-94A19DB3C1C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28" name="Line 51">
          <a:extLst>
            <a:ext uri="{FF2B5EF4-FFF2-40B4-BE49-F238E27FC236}">
              <a16:creationId xmlns:a16="http://schemas.microsoft.com/office/drawing/2014/main" id="{03FB254D-E0E7-4815-ACF4-A9087A8D009D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29" name="Line 52">
          <a:extLst>
            <a:ext uri="{FF2B5EF4-FFF2-40B4-BE49-F238E27FC236}">
              <a16:creationId xmlns:a16="http://schemas.microsoft.com/office/drawing/2014/main" id="{F7A7BEEE-102F-4F38-9CB0-5E823E5047E5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30" name="Line 53">
          <a:extLst>
            <a:ext uri="{FF2B5EF4-FFF2-40B4-BE49-F238E27FC236}">
              <a16:creationId xmlns:a16="http://schemas.microsoft.com/office/drawing/2014/main" id="{8BE486D2-152D-40FA-9C6E-F30BF1CA6DA4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31" name="Line 54">
          <a:extLst>
            <a:ext uri="{FF2B5EF4-FFF2-40B4-BE49-F238E27FC236}">
              <a16:creationId xmlns:a16="http://schemas.microsoft.com/office/drawing/2014/main" id="{F0FEFF18-1885-4E86-9005-6444232961D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32" name="Line 55">
          <a:extLst>
            <a:ext uri="{FF2B5EF4-FFF2-40B4-BE49-F238E27FC236}">
              <a16:creationId xmlns:a16="http://schemas.microsoft.com/office/drawing/2014/main" id="{769BD035-12F9-44C0-95DF-D43C9057F3F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33" name="Line 56">
          <a:extLst>
            <a:ext uri="{FF2B5EF4-FFF2-40B4-BE49-F238E27FC236}">
              <a16:creationId xmlns:a16="http://schemas.microsoft.com/office/drawing/2014/main" id="{C32A6DC5-35A7-46C4-A58A-BC9DC503F776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34" name="Line 57">
          <a:extLst>
            <a:ext uri="{FF2B5EF4-FFF2-40B4-BE49-F238E27FC236}">
              <a16:creationId xmlns:a16="http://schemas.microsoft.com/office/drawing/2014/main" id="{C3933D7F-B8C3-41CB-B569-82180AF8BF4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35" name="Line 58">
          <a:extLst>
            <a:ext uri="{FF2B5EF4-FFF2-40B4-BE49-F238E27FC236}">
              <a16:creationId xmlns:a16="http://schemas.microsoft.com/office/drawing/2014/main" id="{0372F713-9A47-4701-93B5-4CD8A8D6D5E2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36" name="Line 59">
          <a:extLst>
            <a:ext uri="{FF2B5EF4-FFF2-40B4-BE49-F238E27FC236}">
              <a16:creationId xmlns:a16="http://schemas.microsoft.com/office/drawing/2014/main" id="{7F2C2E83-DBBF-4F3E-B6A9-59D23ED4300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37" name="Line 60">
          <a:extLst>
            <a:ext uri="{FF2B5EF4-FFF2-40B4-BE49-F238E27FC236}">
              <a16:creationId xmlns:a16="http://schemas.microsoft.com/office/drawing/2014/main" id="{51263E32-CDE3-41F7-9E81-DE034D189CBA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38" name="Line 61">
          <a:extLst>
            <a:ext uri="{FF2B5EF4-FFF2-40B4-BE49-F238E27FC236}">
              <a16:creationId xmlns:a16="http://schemas.microsoft.com/office/drawing/2014/main" id="{AAAF7D72-8635-405E-BD9C-6FE9521313BF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39" name="Line 62">
          <a:extLst>
            <a:ext uri="{FF2B5EF4-FFF2-40B4-BE49-F238E27FC236}">
              <a16:creationId xmlns:a16="http://schemas.microsoft.com/office/drawing/2014/main" id="{63306B0B-494F-46A8-8E11-7996AD777BD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40" name="Line 63">
          <a:extLst>
            <a:ext uri="{FF2B5EF4-FFF2-40B4-BE49-F238E27FC236}">
              <a16:creationId xmlns:a16="http://schemas.microsoft.com/office/drawing/2014/main" id="{F678AF3B-832A-4B42-B9C2-707A53174FEC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41" name="Line 64">
          <a:extLst>
            <a:ext uri="{FF2B5EF4-FFF2-40B4-BE49-F238E27FC236}">
              <a16:creationId xmlns:a16="http://schemas.microsoft.com/office/drawing/2014/main" id="{30D41713-73A7-468E-8BDA-226D37BCFCEE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42" name="Line 65">
          <a:extLst>
            <a:ext uri="{FF2B5EF4-FFF2-40B4-BE49-F238E27FC236}">
              <a16:creationId xmlns:a16="http://schemas.microsoft.com/office/drawing/2014/main" id="{6A8C6D57-E510-4B51-AFA0-75020763AEE9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43" name="Line 66">
          <a:extLst>
            <a:ext uri="{FF2B5EF4-FFF2-40B4-BE49-F238E27FC236}">
              <a16:creationId xmlns:a16="http://schemas.microsoft.com/office/drawing/2014/main" id="{DA305998-D525-48E7-AC63-AAD99A9FC2F0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44" name="Line 67">
          <a:extLst>
            <a:ext uri="{FF2B5EF4-FFF2-40B4-BE49-F238E27FC236}">
              <a16:creationId xmlns:a16="http://schemas.microsoft.com/office/drawing/2014/main" id="{1F0B024D-2407-4055-B584-EDBD9274ED88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45" name="Line 68">
          <a:extLst>
            <a:ext uri="{FF2B5EF4-FFF2-40B4-BE49-F238E27FC236}">
              <a16:creationId xmlns:a16="http://schemas.microsoft.com/office/drawing/2014/main" id="{32B5BB44-88BC-4205-B60F-005D2633784B}"/>
            </a:ext>
          </a:extLst>
        </xdr:cNvPr>
        <xdr:cNvSpPr>
          <a:spLocks noChangeShapeType="1"/>
        </xdr:cNvSpPr>
      </xdr:nvSpPr>
      <xdr:spPr bwMode="auto">
        <a:xfrm>
          <a:off x="8359140" y="54864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15</xdr:col>
      <xdr:colOff>0</xdr:colOff>
      <xdr:row>63</xdr:row>
      <xdr:rowOff>0</xdr:rowOff>
    </xdr:from>
    <xdr:ext cx="76200" cy="47625"/>
    <xdr:sp macro="" textlink="">
      <xdr:nvSpPr>
        <xdr:cNvPr id="246" name="Text Box 69">
          <a:extLst>
            <a:ext uri="{FF2B5EF4-FFF2-40B4-BE49-F238E27FC236}">
              <a16:creationId xmlns:a16="http://schemas.microsoft.com/office/drawing/2014/main" id="{8E73D542-F3B8-4F56-A8C5-A1C059670653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76200" cy="47625"/>
    <xdr:sp macro="" textlink="">
      <xdr:nvSpPr>
        <xdr:cNvPr id="247" name="Text Box 71">
          <a:extLst>
            <a:ext uri="{FF2B5EF4-FFF2-40B4-BE49-F238E27FC236}">
              <a16:creationId xmlns:a16="http://schemas.microsoft.com/office/drawing/2014/main" id="{63400877-172A-4079-82D0-A1C01DE961A8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63</xdr:row>
      <xdr:rowOff>0</xdr:rowOff>
    </xdr:from>
    <xdr:to>
      <xdr:col>15</xdr:col>
      <xdr:colOff>0</xdr:colOff>
      <xdr:row>63</xdr:row>
      <xdr:rowOff>0</xdr:rowOff>
    </xdr:to>
    <xdr:sp macro="" textlink="">
      <xdr:nvSpPr>
        <xdr:cNvPr id="248" name="Text Box 75">
          <a:extLst>
            <a:ext uri="{FF2B5EF4-FFF2-40B4-BE49-F238E27FC236}">
              <a16:creationId xmlns:a16="http://schemas.microsoft.com/office/drawing/2014/main" id="{D2CC47C8-4536-457B-A15E-7190DCCEEACC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oneCellAnchor>
    <xdr:from>
      <xdr:col>15</xdr:col>
      <xdr:colOff>0</xdr:colOff>
      <xdr:row>63</xdr:row>
      <xdr:rowOff>0</xdr:rowOff>
    </xdr:from>
    <xdr:ext cx="76200" cy="47625"/>
    <xdr:sp macro="" textlink="">
      <xdr:nvSpPr>
        <xdr:cNvPr id="249" name="Text Box 76">
          <a:extLst>
            <a:ext uri="{FF2B5EF4-FFF2-40B4-BE49-F238E27FC236}">
              <a16:creationId xmlns:a16="http://schemas.microsoft.com/office/drawing/2014/main" id="{AC7FDEE7-639B-4ED6-BC84-935B0D889EF2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15</xdr:col>
      <xdr:colOff>0</xdr:colOff>
      <xdr:row>63</xdr:row>
      <xdr:rowOff>0</xdr:rowOff>
    </xdr:from>
    <xdr:ext cx="76200" cy="47625"/>
    <xdr:sp macro="" textlink="">
      <xdr:nvSpPr>
        <xdr:cNvPr id="250" name="Text Box 82">
          <a:extLst>
            <a:ext uri="{FF2B5EF4-FFF2-40B4-BE49-F238E27FC236}">
              <a16:creationId xmlns:a16="http://schemas.microsoft.com/office/drawing/2014/main" id="{671ED52D-0C39-4A7B-A7B3-C1B9E4D01B4B}"/>
            </a:ext>
          </a:extLst>
        </xdr:cNvPr>
        <xdr:cNvSpPr txBox="1">
          <a:spLocks noChangeArrowheads="1"/>
        </xdr:cNvSpPr>
      </xdr:nvSpPr>
      <xdr:spPr bwMode="auto">
        <a:xfrm>
          <a:off x="8359140" y="548640"/>
          <a:ext cx="76200" cy="47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15</xdr:col>
      <xdr:colOff>0</xdr:colOff>
      <xdr:row>85</xdr:row>
      <xdr:rowOff>0</xdr:rowOff>
    </xdr:from>
    <xdr:to>
      <xdr:col>15</xdr:col>
      <xdr:colOff>0</xdr:colOff>
      <xdr:row>85</xdr:row>
      <xdr:rowOff>0</xdr:rowOff>
    </xdr:to>
    <xdr:sp macro="" textlink="">
      <xdr:nvSpPr>
        <xdr:cNvPr id="251" name="Text Box 84">
          <a:extLst>
            <a:ext uri="{FF2B5EF4-FFF2-40B4-BE49-F238E27FC236}">
              <a16:creationId xmlns:a16="http://schemas.microsoft.com/office/drawing/2014/main" id="{939747B8-F8CE-40BC-8C5C-D402ED140666}"/>
            </a:ext>
          </a:extLst>
        </xdr:cNvPr>
        <xdr:cNvSpPr txBox="1">
          <a:spLocks noChangeArrowheads="1"/>
        </xdr:cNvSpPr>
      </xdr:nvSpPr>
      <xdr:spPr bwMode="auto">
        <a:xfrm>
          <a:off x="8359140" y="61569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(ยังไม่ได้ตรจสอบ)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UPC"/>
              <a:cs typeface="BrowalliaUPC"/>
            </a:rPr>
            <a:t>(สอบทานแล้ว)</a:t>
          </a:r>
        </a:p>
      </xdr:txBody>
    </xdr:sp>
    <xdr:clientData/>
  </xdr:twoCellAnchor>
  <xdr:twoCellAnchor>
    <xdr:from>
      <xdr:col>6</xdr:col>
      <xdr:colOff>0</xdr:colOff>
      <xdr:row>63</xdr:row>
      <xdr:rowOff>0</xdr:rowOff>
    </xdr:from>
    <xdr:to>
      <xdr:col>8</xdr:col>
      <xdr:colOff>95250</xdr:colOff>
      <xdr:row>63</xdr:row>
      <xdr:rowOff>0</xdr:rowOff>
    </xdr:to>
    <xdr:sp macro="" textlink="">
      <xdr:nvSpPr>
        <xdr:cNvPr id="252" name="Text Box 89">
          <a:extLst>
            <a:ext uri="{FF2B5EF4-FFF2-40B4-BE49-F238E27FC236}">
              <a16:creationId xmlns:a16="http://schemas.microsoft.com/office/drawing/2014/main" id="{56BDF06A-58F1-408A-B0F0-981729F1A591}"/>
            </a:ext>
          </a:extLst>
        </xdr:cNvPr>
        <xdr:cNvSpPr txBox="1">
          <a:spLocks noChangeArrowheads="1"/>
        </xdr:cNvSpPr>
      </xdr:nvSpPr>
      <xdr:spPr bwMode="auto">
        <a:xfrm>
          <a:off x="3436620" y="548640"/>
          <a:ext cx="79629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Angsana New"/>
              <a:cs typeface="Angsana New"/>
            </a:rPr>
            <a:t>4.2 และ 20</a:t>
          </a:r>
        </a:p>
      </xdr:txBody>
    </xdr:sp>
    <xdr:clientData/>
  </xdr:twoCellAnchor>
  <xdr:twoCellAnchor>
    <xdr:from>
      <xdr:col>12</xdr:col>
      <xdr:colOff>586740</xdr:colOff>
      <xdr:row>61</xdr:row>
      <xdr:rowOff>76200</xdr:rowOff>
    </xdr:from>
    <xdr:to>
      <xdr:col>14</xdr:col>
      <xdr:colOff>860002</xdr:colOff>
      <xdr:row>63</xdr:row>
      <xdr:rowOff>240030</xdr:rowOff>
    </xdr:to>
    <xdr:sp macro="" textlink="">
      <xdr:nvSpPr>
        <xdr:cNvPr id="253" name="Text Box 91">
          <a:extLst>
            <a:ext uri="{FF2B5EF4-FFF2-40B4-BE49-F238E27FC236}">
              <a16:creationId xmlns:a16="http://schemas.microsoft.com/office/drawing/2014/main" id="{E80256BC-A6BC-41A3-BA1F-35933923A29C}"/>
            </a:ext>
          </a:extLst>
        </xdr:cNvPr>
        <xdr:cNvSpPr txBox="1">
          <a:spLocks noChangeArrowheads="1"/>
        </xdr:cNvSpPr>
      </xdr:nvSpPr>
      <xdr:spPr bwMode="auto">
        <a:xfrm>
          <a:off x="6858000" y="76200"/>
          <a:ext cx="1340062" cy="7124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977900</xdr:colOff>
      <xdr:row>0</xdr:row>
      <xdr:rowOff>88900</xdr:rowOff>
    </xdr:from>
    <xdr:to>
      <xdr:col>28</xdr:col>
      <xdr:colOff>1086062</xdr:colOff>
      <xdr:row>2</xdr:row>
      <xdr:rowOff>220980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022B4684-A06E-4136-9779-3D0EBA9E1F76}"/>
            </a:ext>
          </a:extLst>
        </xdr:cNvPr>
        <xdr:cNvSpPr txBox="1">
          <a:spLocks noChangeArrowheads="1"/>
        </xdr:cNvSpPr>
      </xdr:nvSpPr>
      <xdr:spPr bwMode="auto">
        <a:xfrm>
          <a:off x="19189700" y="88900"/>
          <a:ext cx="1340062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0</xdr:rowOff>
    </xdr:from>
    <xdr:to>
      <xdr:col>14</xdr:col>
      <xdr:colOff>781050</xdr:colOff>
      <xdr:row>0</xdr:row>
      <xdr:rowOff>0</xdr:rowOff>
    </xdr:to>
    <xdr:sp macro="" textlink="">
      <xdr:nvSpPr>
        <xdr:cNvPr id="35841" name="Text Box 1">
          <a:extLst>
            <a:ext uri="{FF2B5EF4-FFF2-40B4-BE49-F238E27FC236}">
              <a16:creationId xmlns:a16="http://schemas.microsoft.com/office/drawing/2014/main" id="{00000000-0008-0000-0500-0000018C0000}"/>
            </a:ext>
          </a:extLst>
        </xdr:cNvPr>
        <xdr:cNvSpPr txBox="1">
          <a:spLocks noChangeArrowheads="1"/>
        </xdr:cNvSpPr>
      </xdr:nvSpPr>
      <xdr:spPr bwMode="auto">
        <a:xfrm>
          <a:off x="8439150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 New"/>
              <a:cs typeface="Angsana New"/>
            </a:rPr>
            <a:t>(แต่สอบทานแล้ว)</a:t>
          </a: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12</xdr:col>
      <xdr:colOff>971549</xdr:colOff>
      <xdr:row>0</xdr:row>
      <xdr:rowOff>76200</xdr:rowOff>
    </xdr:from>
    <xdr:to>
      <xdr:col>14</xdr:col>
      <xdr:colOff>1063836</xdr:colOff>
      <xdr:row>2</xdr:row>
      <xdr:rowOff>240030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EC9EEF93-9FEE-4120-BEA7-2BA45C9F87DA}"/>
            </a:ext>
          </a:extLst>
        </xdr:cNvPr>
        <xdr:cNvSpPr txBox="1">
          <a:spLocks noChangeArrowheads="1"/>
        </xdr:cNvSpPr>
      </xdr:nvSpPr>
      <xdr:spPr bwMode="auto">
        <a:xfrm>
          <a:off x="13563599" y="76200"/>
          <a:ext cx="1330537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579120</xdr:colOff>
      <xdr:row>0</xdr:row>
      <xdr:rowOff>83820</xdr:rowOff>
    </xdr:from>
    <xdr:to>
      <xdr:col>15</xdr:col>
      <xdr:colOff>860002</xdr:colOff>
      <xdr:row>2</xdr:row>
      <xdr:rowOff>251460</xdr:rowOff>
    </xdr:to>
    <xdr:sp macro="" textlink="">
      <xdr:nvSpPr>
        <xdr:cNvPr id="2" name="Text Box 91">
          <a:extLst>
            <a:ext uri="{FF2B5EF4-FFF2-40B4-BE49-F238E27FC236}">
              <a16:creationId xmlns:a16="http://schemas.microsoft.com/office/drawing/2014/main" id="{AFF88985-FABD-4A32-BACE-552026A07957}"/>
            </a:ext>
          </a:extLst>
        </xdr:cNvPr>
        <xdr:cNvSpPr txBox="1">
          <a:spLocks noChangeArrowheads="1"/>
        </xdr:cNvSpPr>
      </xdr:nvSpPr>
      <xdr:spPr bwMode="auto">
        <a:xfrm>
          <a:off x="6858000" y="83820"/>
          <a:ext cx="1340062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579120</xdr:colOff>
      <xdr:row>53</xdr:row>
      <xdr:rowOff>83820</xdr:rowOff>
    </xdr:from>
    <xdr:to>
      <xdr:col>15</xdr:col>
      <xdr:colOff>860002</xdr:colOff>
      <xdr:row>55</xdr:row>
      <xdr:rowOff>251460</xdr:rowOff>
    </xdr:to>
    <xdr:sp macro="" textlink="">
      <xdr:nvSpPr>
        <xdr:cNvPr id="3" name="Text Box 91">
          <a:extLst>
            <a:ext uri="{FF2B5EF4-FFF2-40B4-BE49-F238E27FC236}">
              <a16:creationId xmlns:a16="http://schemas.microsoft.com/office/drawing/2014/main" id="{C55D6F3A-410A-4BEF-B27C-C8115FBF1F25}"/>
            </a:ext>
          </a:extLst>
        </xdr:cNvPr>
        <xdr:cNvSpPr txBox="1">
          <a:spLocks noChangeArrowheads="1"/>
        </xdr:cNvSpPr>
      </xdr:nvSpPr>
      <xdr:spPr bwMode="auto">
        <a:xfrm>
          <a:off x="6858000" y="14584680"/>
          <a:ext cx="1340062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  <xdr:twoCellAnchor>
    <xdr:from>
      <xdr:col>13</xdr:col>
      <xdr:colOff>586740</xdr:colOff>
      <xdr:row>107</xdr:row>
      <xdr:rowOff>76200</xdr:rowOff>
    </xdr:from>
    <xdr:to>
      <xdr:col>15</xdr:col>
      <xdr:colOff>867622</xdr:colOff>
      <xdr:row>109</xdr:row>
      <xdr:rowOff>243840</xdr:rowOff>
    </xdr:to>
    <xdr:sp macro="" textlink="">
      <xdr:nvSpPr>
        <xdr:cNvPr id="4" name="Text Box 91">
          <a:extLst>
            <a:ext uri="{FF2B5EF4-FFF2-40B4-BE49-F238E27FC236}">
              <a16:creationId xmlns:a16="http://schemas.microsoft.com/office/drawing/2014/main" id="{F3D4B578-8A79-44C5-88D0-D976A1FF9629}"/>
            </a:ext>
          </a:extLst>
        </xdr:cNvPr>
        <xdr:cNvSpPr txBox="1">
          <a:spLocks noChangeArrowheads="1"/>
        </xdr:cNvSpPr>
      </xdr:nvSpPr>
      <xdr:spPr bwMode="auto">
        <a:xfrm>
          <a:off x="6865620" y="29085540"/>
          <a:ext cx="1340062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400" b="1" i="0" strike="noStrike">
              <a:solidFill>
                <a:srgbClr val="000000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  <a:p>
          <a:pPr algn="ctr" rtl="0">
            <a:defRPr sz="1000"/>
          </a:pPr>
          <a:endParaRPr lang="th-TH" sz="1500" b="0" i="0" strike="noStrike">
            <a:solidFill>
              <a:srgbClr val="000000"/>
            </a:solidFill>
            <a:latin typeface="Angsana New"/>
            <a:cs typeface="Angsan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รับจ่าย"/>
      <sheetName val="วิเคราะห์งบ"/>
      <sheetName val="Lead PL"/>
      <sheetName val="lead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Y54"/>
  <sheetViews>
    <sheetView tabSelected="1" view="pageBreakPreview" zoomScaleNormal="100" zoomScaleSheetLayoutView="100" workbookViewId="0">
      <selection activeCell="G6" sqref="G6"/>
    </sheetView>
  </sheetViews>
  <sheetFormatPr defaultColWidth="18.42578125" defaultRowHeight="21.95" customHeight="1"/>
  <cols>
    <col min="1" max="1" width="1.42578125" style="16" customWidth="1"/>
    <col min="2" max="2" width="1.140625" style="16" customWidth="1"/>
    <col min="3" max="3" width="1.28515625" style="16" customWidth="1"/>
    <col min="4" max="4" width="1" style="17" customWidth="1"/>
    <col min="5" max="5" width="18.28515625" style="17" customWidth="1"/>
    <col min="6" max="6" width="7.42578125" style="9" customWidth="1"/>
    <col min="7" max="7" width="13.85546875" style="9" customWidth="1"/>
    <col min="8" max="8" width="10.7109375" style="7" customWidth="1"/>
    <col min="9" max="9" width="0.7109375" style="8" customWidth="1"/>
    <col min="10" max="10" width="19.7109375" style="109" customWidth="1"/>
    <col min="11" max="11" width="0.7109375" style="110" customWidth="1"/>
    <col min="12" max="12" width="19.7109375" style="110" customWidth="1"/>
    <col min="13" max="13" width="0.7109375" style="105" customWidth="1"/>
    <col min="14" max="14" width="19.7109375" style="109" customWidth="1"/>
    <col min="15" max="15" width="0.7109375" style="9" customWidth="1"/>
    <col min="16" max="16" width="19.7109375" style="110" customWidth="1"/>
    <col min="17" max="17" width="18.42578125" style="103"/>
    <col min="18" max="18" width="18.42578125" style="54"/>
    <col min="19" max="19" width="18.42578125" style="103"/>
    <col min="20" max="20" width="18.42578125" style="54"/>
    <col min="21" max="16384" width="18.42578125" style="103"/>
  </cols>
  <sheetData>
    <row r="1" spans="1:21" ht="21.95" customHeight="1">
      <c r="A1" s="348" t="s">
        <v>61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</row>
    <row r="2" spans="1:21" ht="21.95" customHeight="1">
      <c r="A2" s="349" t="s">
        <v>36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1:21" ht="21.95" customHeight="1">
      <c r="A3" s="348" t="s">
        <v>266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</row>
    <row r="4" spans="1:21" ht="21.95" customHeight="1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282"/>
      <c r="N4" s="198"/>
      <c r="O4" s="198"/>
      <c r="P4" s="198"/>
    </row>
    <row r="5" spans="1:21" ht="21.95" customHeight="1">
      <c r="A5" s="199"/>
      <c r="B5" s="4"/>
      <c r="C5" s="4"/>
      <c r="D5" s="5"/>
      <c r="E5" s="5"/>
      <c r="F5" s="6"/>
      <c r="G5" s="6"/>
      <c r="H5" s="6"/>
      <c r="I5" s="6"/>
      <c r="J5" s="351" t="s">
        <v>15</v>
      </c>
      <c r="K5" s="351"/>
      <c r="L5" s="351"/>
      <c r="M5" s="351"/>
      <c r="N5" s="351"/>
      <c r="O5" s="351"/>
      <c r="P5" s="351"/>
    </row>
    <row r="6" spans="1:21" ht="21.95" customHeight="1">
      <c r="E6" s="109"/>
      <c r="I6" s="7"/>
      <c r="J6" s="350" t="s">
        <v>16</v>
      </c>
      <c r="K6" s="350"/>
      <c r="L6" s="350"/>
      <c r="M6" s="283"/>
      <c r="N6" s="350" t="s">
        <v>30</v>
      </c>
      <c r="O6" s="350"/>
      <c r="P6" s="350"/>
    </row>
    <row r="7" spans="1:21" s="39" customFormat="1" ht="21.95" customHeight="1">
      <c r="A7" s="34"/>
      <c r="B7" s="34"/>
      <c r="C7" s="34"/>
      <c r="D7" s="35"/>
      <c r="E7" s="36"/>
      <c r="F7" s="37"/>
      <c r="G7" s="37"/>
      <c r="H7" s="7"/>
      <c r="I7" s="7"/>
      <c r="J7" s="197" t="s">
        <v>267</v>
      </c>
      <c r="K7" s="175"/>
      <c r="L7" s="197" t="s">
        <v>191</v>
      </c>
      <c r="M7" s="175"/>
      <c r="N7" s="197" t="s">
        <v>267</v>
      </c>
      <c r="O7" s="175"/>
      <c r="P7" s="197" t="s">
        <v>191</v>
      </c>
      <c r="R7" s="200"/>
      <c r="T7" s="200"/>
    </row>
    <row r="8" spans="1:21" s="39" customFormat="1" ht="21.95" customHeight="1">
      <c r="A8" s="34"/>
      <c r="B8" s="34"/>
      <c r="C8" s="34"/>
      <c r="D8" s="35"/>
      <c r="E8" s="36"/>
      <c r="F8" s="37"/>
      <c r="G8" s="37"/>
      <c r="H8" s="7"/>
      <c r="I8" s="7"/>
      <c r="J8" s="197" t="s">
        <v>202</v>
      </c>
      <c r="K8" s="175"/>
      <c r="L8" s="197" t="s">
        <v>201</v>
      </c>
      <c r="M8" s="175"/>
      <c r="N8" s="197" t="s">
        <v>202</v>
      </c>
      <c r="O8" s="175"/>
      <c r="P8" s="197" t="s">
        <v>201</v>
      </c>
      <c r="R8" s="200"/>
      <c r="T8" s="200"/>
    </row>
    <row r="9" spans="1:21" s="39" customFormat="1" ht="21.95" customHeight="1">
      <c r="A9" s="34"/>
      <c r="B9" s="34"/>
      <c r="C9" s="34"/>
      <c r="D9" s="35"/>
      <c r="E9" s="36"/>
      <c r="F9" s="37"/>
      <c r="H9" s="10" t="s">
        <v>1</v>
      </c>
      <c r="I9" s="7"/>
      <c r="J9" s="329" t="s">
        <v>203</v>
      </c>
      <c r="K9" s="42"/>
      <c r="L9" s="10"/>
      <c r="M9" s="175"/>
      <c r="N9" s="329" t="s">
        <v>203</v>
      </c>
      <c r="O9" s="42"/>
      <c r="P9" s="10"/>
      <c r="R9" s="200"/>
      <c r="T9" s="200"/>
    </row>
    <row r="10" spans="1:21" ht="21.95" customHeight="1">
      <c r="A10" s="347" t="s">
        <v>0</v>
      </c>
      <c r="B10" s="347"/>
      <c r="C10" s="347"/>
      <c r="D10" s="347"/>
      <c r="E10" s="347"/>
      <c r="F10" s="40"/>
      <c r="H10" s="44"/>
      <c r="I10" s="41"/>
      <c r="J10" s="43"/>
      <c r="K10" s="43"/>
      <c r="L10" s="43"/>
      <c r="M10" s="43"/>
      <c r="N10" s="43"/>
      <c r="O10" s="11"/>
      <c r="P10" s="43"/>
    </row>
    <row r="11" spans="1:21" ht="21.95" customHeight="1">
      <c r="A11" s="341" t="s">
        <v>2</v>
      </c>
      <c r="B11" s="341"/>
      <c r="C11" s="57"/>
      <c r="D11" s="58"/>
      <c r="E11" s="58"/>
      <c r="J11" s="45"/>
      <c r="K11" s="45"/>
      <c r="L11" s="45"/>
      <c r="M11" s="45"/>
      <c r="N11" s="46"/>
      <c r="P11" s="46"/>
    </row>
    <row r="12" spans="1:21" ht="21.95" customHeight="1">
      <c r="A12" s="57" t="s">
        <v>3</v>
      </c>
      <c r="B12" s="57"/>
      <c r="C12" s="57"/>
      <c r="D12" s="58"/>
      <c r="E12" s="58"/>
      <c r="H12" s="7" t="s">
        <v>210</v>
      </c>
      <c r="I12" s="12"/>
      <c r="J12" s="59">
        <v>17804129.18</v>
      </c>
      <c r="K12" s="60"/>
      <c r="L12" s="59">
        <v>312299281.38999981</v>
      </c>
      <c r="M12" s="62"/>
      <c r="N12" s="59">
        <v>11296642.280000001</v>
      </c>
      <c r="O12" s="27"/>
      <c r="P12" s="59">
        <v>265463243.12</v>
      </c>
      <c r="S12" s="108"/>
      <c r="U12" s="108"/>
    </row>
    <row r="13" spans="1:21" ht="21.95" customHeight="1">
      <c r="A13" s="57" t="s">
        <v>118</v>
      </c>
      <c r="B13" s="57"/>
      <c r="C13" s="57"/>
      <c r="D13" s="58"/>
      <c r="E13" s="58"/>
      <c r="H13" s="7" t="s">
        <v>211</v>
      </c>
      <c r="I13" s="47"/>
      <c r="J13" s="61">
        <v>194303701.77000001</v>
      </c>
      <c r="K13" s="62"/>
      <c r="L13" s="61">
        <v>288784897.66000003</v>
      </c>
      <c r="M13" s="62"/>
      <c r="N13" s="61">
        <v>45408004.809999995</v>
      </c>
      <c r="O13" s="27"/>
      <c r="P13" s="61">
        <v>90009613.700000003</v>
      </c>
      <c r="S13" s="108"/>
      <c r="U13" s="108"/>
    </row>
    <row r="14" spans="1:21" ht="21.95" customHeight="1">
      <c r="A14" s="57" t="s">
        <v>274</v>
      </c>
      <c r="B14" s="57"/>
      <c r="C14" s="57"/>
      <c r="D14" s="58"/>
      <c r="E14" s="58"/>
      <c r="H14" s="7" t="s">
        <v>212</v>
      </c>
      <c r="I14" s="47"/>
      <c r="J14" s="61">
        <v>0</v>
      </c>
      <c r="K14" s="62"/>
      <c r="L14" s="61">
        <v>0</v>
      </c>
      <c r="M14" s="62"/>
      <c r="N14" s="61">
        <v>1786481985.75</v>
      </c>
      <c r="O14" s="27"/>
      <c r="P14" s="61">
        <v>1229585266.22</v>
      </c>
      <c r="S14" s="108"/>
      <c r="U14" s="108"/>
    </row>
    <row r="15" spans="1:21" ht="21.95" customHeight="1">
      <c r="A15" s="57" t="s">
        <v>161</v>
      </c>
      <c r="B15" s="57"/>
      <c r="C15" s="57"/>
      <c r="D15" s="58"/>
      <c r="E15" s="58"/>
      <c r="I15" s="12"/>
      <c r="J15" s="59">
        <v>938.76000000000022</v>
      </c>
      <c r="K15" s="60"/>
      <c r="L15" s="59">
        <v>682.44</v>
      </c>
      <c r="M15" s="62"/>
      <c r="N15" s="59">
        <v>938.76000000000022</v>
      </c>
      <c r="O15" s="27"/>
      <c r="P15" s="59">
        <v>682.44</v>
      </c>
      <c r="S15" s="108"/>
      <c r="U15" s="108"/>
    </row>
    <row r="16" spans="1:21" ht="21.95" customHeight="1">
      <c r="A16" s="57" t="s">
        <v>4</v>
      </c>
      <c r="B16" s="57"/>
      <c r="C16" s="57"/>
      <c r="D16" s="58"/>
      <c r="E16" s="58"/>
      <c r="I16" s="12"/>
      <c r="J16" s="61">
        <v>8000653.6299999999</v>
      </c>
      <c r="K16" s="60"/>
      <c r="L16" s="61">
        <v>2643665.13</v>
      </c>
      <c r="M16" s="62"/>
      <c r="N16" s="61">
        <v>3001229.21</v>
      </c>
      <c r="O16" s="27"/>
      <c r="P16" s="61">
        <v>5737234.0899999999</v>
      </c>
      <c r="Q16" s="108"/>
      <c r="S16" s="108"/>
      <c r="U16" s="108"/>
    </row>
    <row r="17" spans="1:21" ht="21.95" customHeight="1">
      <c r="A17" s="57" t="s">
        <v>5</v>
      </c>
      <c r="B17" s="57"/>
      <c r="C17" s="57"/>
      <c r="D17" s="57"/>
      <c r="E17" s="57"/>
      <c r="F17" s="103"/>
      <c r="J17" s="63">
        <f>SUM(J12:J16)</f>
        <v>220109423.34</v>
      </c>
      <c r="K17" s="62"/>
      <c r="L17" s="63">
        <f>SUM(L12:L16)</f>
        <v>603728526.61999989</v>
      </c>
      <c r="M17" s="62"/>
      <c r="N17" s="63">
        <f>SUM(N12:N16)</f>
        <v>1846188800.8099999</v>
      </c>
      <c r="O17" s="27"/>
      <c r="P17" s="169">
        <f>SUM(P12:P16)</f>
        <v>1590796039.5699999</v>
      </c>
      <c r="S17" s="108"/>
      <c r="U17" s="108"/>
    </row>
    <row r="18" spans="1:21" ht="21.95" customHeight="1">
      <c r="A18" s="57"/>
      <c r="B18" s="57"/>
      <c r="C18" s="57"/>
      <c r="D18" s="57"/>
      <c r="E18" s="57"/>
      <c r="F18" s="103"/>
      <c r="J18" s="61"/>
      <c r="K18" s="61"/>
      <c r="L18" s="61"/>
      <c r="M18" s="61"/>
      <c r="N18" s="64"/>
      <c r="O18" s="65"/>
      <c r="P18" s="64"/>
      <c r="S18" s="108"/>
      <c r="U18" s="108"/>
    </row>
    <row r="19" spans="1:21" ht="21.95" customHeight="1">
      <c r="A19" s="341" t="s">
        <v>6</v>
      </c>
      <c r="B19" s="57"/>
      <c r="C19" s="57"/>
      <c r="D19" s="57"/>
      <c r="E19" s="57"/>
      <c r="F19" s="103"/>
      <c r="J19" s="59"/>
      <c r="K19" s="59"/>
      <c r="L19" s="59"/>
      <c r="M19" s="61"/>
      <c r="N19" s="107"/>
      <c r="O19" s="65"/>
      <c r="P19" s="107"/>
      <c r="S19" s="108"/>
      <c r="U19" s="108"/>
    </row>
    <row r="20" spans="1:21" ht="21.95" customHeight="1">
      <c r="A20" s="57" t="s">
        <v>192</v>
      </c>
      <c r="B20" s="57"/>
      <c r="C20" s="58"/>
      <c r="D20" s="58"/>
      <c r="E20" s="58"/>
      <c r="H20" s="103"/>
      <c r="I20" s="103"/>
      <c r="J20" s="103"/>
      <c r="K20" s="103"/>
      <c r="L20" s="103"/>
      <c r="M20" s="145"/>
      <c r="N20" s="103"/>
      <c r="O20" s="103"/>
      <c r="P20" s="103"/>
      <c r="S20" s="108"/>
      <c r="U20" s="108"/>
    </row>
    <row r="21" spans="1:21" ht="21.95" customHeight="1">
      <c r="A21" s="57"/>
      <c r="B21" s="275" t="s">
        <v>193</v>
      </c>
      <c r="C21" s="103"/>
      <c r="D21" s="58"/>
      <c r="E21" s="58"/>
      <c r="H21" s="7" t="s">
        <v>155</v>
      </c>
      <c r="I21" s="47"/>
      <c r="J21" s="59">
        <v>9097400</v>
      </c>
      <c r="K21" s="59"/>
      <c r="L21" s="59">
        <v>9097400</v>
      </c>
      <c r="M21" s="61"/>
      <c r="N21" s="59">
        <v>97400</v>
      </c>
      <c r="O21" s="65"/>
      <c r="P21" s="59">
        <v>97400</v>
      </c>
      <c r="S21" s="108"/>
      <c r="U21" s="108"/>
    </row>
    <row r="22" spans="1:21" ht="21.95" customHeight="1">
      <c r="A22" s="57" t="s">
        <v>162</v>
      </c>
      <c r="B22" s="341"/>
      <c r="C22" s="58"/>
      <c r="D22" s="58"/>
      <c r="E22" s="58"/>
      <c r="H22" s="7" t="s">
        <v>100</v>
      </c>
      <c r="I22" s="47"/>
      <c r="J22" s="59">
        <v>29354059.789999999</v>
      </c>
      <c r="K22" s="59"/>
      <c r="L22" s="59">
        <v>29900000</v>
      </c>
      <c r="M22" s="61"/>
      <c r="N22" s="59">
        <v>29354059.789999999</v>
      </c>
      <c r="O22" s="65"/>
      <c r="P22" s="59">
        <v>29900000</v>
      </c>
      <c r="S22" s="108"/>
      <c r="U22" s="108"/>
    </row>
    <row r="23" spans="1:21" ht="21.95" customHeight="1">
      <c r="A23" s="57" t="s">
        <v>46</v>
      </c>
      <c r="B23" s="341"/>
      <c r="C23" s="58"/>
      <c r="D23" s="58"/>
      <c r="E23" s="58"/>
      <c r="H23" s="7" t="s">
        <v>141</v>
      </c>
      <c r="I23" s="47"/>
      <c r="J23" s="59">
        <v>1366084717.1400001</v>
      </c>
      <c r="K23" s="59"/>
      <c r="L23" s="59">
        <v>1485200528.6900001</v>
      </c>
      <c r="M23" s="61"/>
      <c r="N23" s="59">
        <v>778284898.44000006</v>
      </c>
      <c r="O23" s="65"/>
      <c r="P23" s="59">
        <v>778284898.44000006</v>
      </c>
      <c r="S23" s="108"/>
      <c r="U23" s="108"/>
    </row>
    <row r="24" spans="1:21" ht="21.95" customHeight="1">
      <c r="A24" s="57" t="s">
        <v>276</v>
      </c>
      <c r="B24" s="341"/>
      <c r="C24" s="58"/>
      <c r="D24" s="58"/>
      <c r="E24" s="58"/>
      <c r="H24" s="7" t="s">
        <v>177</v>
      </c>
      <c r="I24" s="47"/>
      <c r="J24" s="59">
        <v>0</v>
      </c>
      <c r="K24" s="59"/>
      <c r="L24" s="59">
        <v>0</v>
      </c>
      <c r="M24" s="61"/>
      <c r="N24" s="59">
        <v>2153133501.8499999</v>
      </c>
      <c r="O24" s="65"/>
      <c r="P24" s="59">
        <v>2153133501.8499999</v>
      </c>
      <c r="S24" s="108"/>
      <c r="U24" s="108"/>
    </row>
    <row r="25" spans="1:21" ht="21.95" customHeight="1">
      <c r="A25" s="57" t="s">
        <v>78</v>
      </c>
      <c r="B25" s="341"/>
      <c r="C25" s="58"/>
      <c r="D25" s="58"/>
      <c r="E25" s="58"/>
      <c r="H25" s="7" t="s">
        <v>189</v>
      </c>
      <c r="I25" s="47"/>
      <c r="J25" s="59">
        <v>3665978941.9499998</v>
      </c>
      <c r="K25" s="59"/>
      <c r="L25" s="59">
        <v>3665978941.9499998</v>
      </c>
      <c r="M25" s="61"/>
      <c r="N25" s="59">
        <v>0</v>
      </c>
      <c r="O25" s="65"/>
      <c r="P25" s="59">
        <v>0</v>
      </c>
      <c r="S25" s="108"/>
      <c r="U25" s="108"/>
    </row>
    <row r="26" spans="1:21" ht="21.95" customHeight="1">
      <c r="A26" s="57" t="s">
        <v>17</v>
      </c>
      <c r="B26" s="341"/>
      <c r="C26" s="58"/>
      <c r="D26" s="58"/>
      <c r="E26" s="58"/>
      <c r="H26" s="7" t="s">
        <v>213</v>
      </c>
      <c r="I26" s="47"/>
      <c r="J26" s="59">
        <v>1942742756.4099998</v>
      </c>
      <c r="K26" s="59"/>
      <c r="L26" s="59">
        <v>1365815877.1999996</v>
      </c>
      <c r="M26" s="61"/>
      <c r="N26" s="59">
        <v>25293061.380000014</v>
      </c>
      <c r="O26" s="65"/>
      <c r="P26" s="59">
        <v>23705378.250000007</v>
      </c>
      <c r="S26" s="108"/>
      <c r="U26" s="108"/>
    </row>
    <row r="27" spans="1:21" ht="21.95" customHeight="1">
      <c r="A27" s="57" t="s">
        <v>275</v>
      </c>
      <c r="B27" s="341"/>
      <c r="C27" s="58"/>
      <c r="D27" s="58"/>
      <c r="E27" s="58"/>
      <c r="H27" s="7" t="s">
        <v>214</v>
      </c>
      <c r="I27" s="47"/>
      <c r="J27" s="59">
        <v>537787787.22000027</v>
      </c>
      <c r="K27" s="59"/>
      <c r="L27" s="59">
        <v>425868174.3499999</v>
      </c>
      <c r="M27" s="61"/>
      <c r="N27" s="59">
        <v>0</v>
      </c>
      <c r="O27" s="65"/>
      <c r="P27" s="59">
        <v>0</v>
      </c>
      <c r="S27" s="108"/>
      <c r="U27" s="108"/>
    </row>
    <row r="28" spans="1:21" ht="21.95" customHeight="1">
      <c r="A28" s="57" t="s">
        <v>99</v>
      </c>
      <c r="B28" s="341"/>
      <c r="C28" s="58"/>
      <c r="D28" s="58"/>
      <c r="E28" s="58"/>
      <c r="H28" s="7" t="s">
        <v>87</v>
      </c>
      <c r="I28" s="47"/>
      <c r="J28" s="59">
        <v>0</v>
      </c>
      <c r="K28" s="59"/>
      <c r="L28" s="59">
        <v>0</v>
      </c>
      <c r="M28" s="61"/>
      <c r="N28" s="59">
        <v>9873193.4500000011</v>
      </c>
      <c r="O28" s="65"/>
      <c r="P28" s="59">
        <v>11779555.82</v>
      </c>
      <c r="S28" s="108"/>
      <c r="U28" s="108"/>
    </row>
    <row r="29" spans="1:21" ht="21.95" customHeight="1">
      <c r="A29" s="57" t="s">
        <v>95</v>
      </c>
      <c r="B29" s="341"/>
      <c r="C29" s="58"/>
      <c r="D29" s="58"/>
      <c r="E29" s="58"/>
      <c r="I29" s="47"/>
      <c r="J29" s="59">
        <v>640575452.03999996</v>
      </c>
      <c r="K29" s="59"/>
      <c r="L29" s="59">
        <v>640575452.03999996</v>
      </c>
      <c r="M29" s="61"/>
      <c r="N29" s="59">
        <v>0</v>
      </c>
      <c r="O29" s="65"/>
      <c r="P29" s="59">
        <v>0</v>
      </c>
      <c r="S29" s="108"/>
      <c r="U29" s="108"/>
    </row>
    <row r="30" spans="1:21" ht="21.95" customHeight="1">
      <c r="A30" s="57" t="s">
        <v>18</v>
      </c>
      <c r="B30" s="341"/>
      <c r="C30" s="58"/>
      <c r="D30" s="58"/>
      <c r="E30" s="58"/>
      <c r="J30" s="230">
        <v>71986742.709999993</v>
      </c>
      <c r="K30" s="61"/>
      <c r="L30" s="230">
        <v>56391917.32</v>
      </c>
      <c r="M30" s="61"/>
      <c r="N30" s="230">
        <v>21752008</v>
      </c>
      <c r="O30" s="65"/>
      <c r="P30" s="230">
        <v>10821636.809999999</v>
      </c>
      <c r="S30" s="108"/>
      <c r="U30" s="108"/>
    </row>
    <row r="31" spans="1:21" ht="21.95" customHeight="1">
      <c r="A31" s="57" t="s">
        <v>7</v>
      </c>
      <c r="B31" s="57"/>
      <c r="C31" s="57"/>
      <c r="D31" s="58"/>
      <c r="E31" s="58"/>
      <c r="J31" s="66">
        <f>SUM(J21:J30)</f>
        <v>8263607857.2600002</v>
      </c>
      <c r="K31" s="61"/>
      <c r="L31" s="66">
        <f>SUM(L21:L30)</f>
        <v>7678828291.5499983</v>
      </c>
      <c r="M31" s="61"/>
      <c r="N31" s="66">
        <f>SUM(N21:N30)</f>
        <v>3017788122.9099998</v>
      </c>
      <c r="O31" s="65"/>
      <c r="P31" s="66">
        <f>SUM(P21:P30)</f>
        <v>3007722371.1700001</v>
      </c>
      <c r="S31" s="108"/>
      <c r="U31" s="108"/>
    </row>
    <row r="32" spans="1:21" ht="9" customHeight="1">
      <c r="A32" s="57"/>
      <c r="B32" s="57"/>
      <c r="C32" s="341"/>
      <c r="D32" s="58"/>
      <c r="E32" s="58"/>
      <c r="J32" s="61"/>
      <c r="K32" s="61"/>
      <c r="L32" s="61"/>
      <c r="M32" s="61"/>
      <c r="N32" s="61"/>
      <c r="O32" s="65"/>
      <c r="P32" s="64"/>
      <c r="S32" s="108"/>
      <c r="U32" s="108"/>
    </row>
    <row r="33" spans="1:21" ht="21.95" customHeight="1" thickBot="1">
      <c r="A33" s="341" t="s">
        <v>8</v>
      </c>
      <c r="B33" s="57"/>
      <c r="C33" s="57"/>
      <c r="D33" s="58"/>
      <c r="E33" s="58"/>
      <c r="J33" s="67">
        <f>+J17+J31</f>
        <v>8483717280.6000004</v>
      </c>
      <c r="K33" s="61"/>
      <c r="L33" s="67">
        <f>+L17+L31</f>
        <v>8282556818.1699982</v>
      </c>
      <c r="M33" s="61"/>
      <c r="N33" s="67">
        <f>+N17+N31</f>
        <v>4863976923.7199993</v>
      </c>
      <c r="O33" s="65"/>
      <c r="P33" s="170">
        <f>+P17+P31</f>
        <v>4598518410.7399998</v>
      </c>
      <c r="S33" s="108"/>
      <c r="U33" s="108"/>
    </row>
    <row r="34" spans="1:21" ht="21.95" customHeight="1" thickTop="1">
      <c r="J34" s="48"/>
      <c r="K34" s="104"/>
      <c r="L34" s="104"/>
      <c r="M34" s="104"/>
      <c r="N34" s="48"/>
      <c r="O34" s="108"/>
      <c r="P34" s="106"/>
      <c r="S34" s="108"/>
    </row>
    <row r="35" spans="1:21" ht="21.95" customHeight="1">
      <c r="A35" s="16" t="s">
        <v>204</v>
      </c>
      <c r="J35" s="48"/>
      <c r="K35" s="104"/>
      <c r="L35" s="104"/>
      <c r="M35" s="104"/>
      <c r="N35" s="106"/>
      <c r="O35" s="108"/>
      <c r="P35" s="106"/>
    </row>
    <row r="36" spans="1:21" ht="21.95" customHeight="1">
      <c r="J36" s="48"/>
      <c r="K36" s="104"/>
      <c r="L36" s="104"/>
      <c r="M36" s="104"/>
      <c r="N36" s="106"/>
      <c r="O36" s="108"/>
      <c r="P36" s="106"/>
    </row>
    <row r="37" spans="1:21" ht="21.95" customHeight="1">
      <c r="J37" s="48"/>
      <c r="K37" s="104"/>
      <c r="L37" s="104"/>
      <c r="M37" s="104"/>
      <c r="N37" s="106"/>
      <c r="O37" s="108"/>
      <c r="P37" s="106"/>
    </row>
    <row r="38" spans="1:21" ht="21.95" customHeight="1">
      <c r="J38" s="48"/>
      <c r="K38" s="104"/>
      <c r="L38" s="104"/>
      <c r="M38" s="104"/>
      <c r="N38" s="106"/>
      <c r="O38" s="108"/>
      <c r="P38" s="106"/>
    </row>
    <row r="39" spans="1:21" ht="21.95" customHeight="1">
      <c r="J39" s="48"/>
      <c r="K39" s="104"/>
      <c r="L39" s="104"/>
      <c r="M39" s="104"/>
      <c r="N39" s="106"/>
      <c r="O39" s="108"/>
      <c r="P39" s="106"/>
    </row>
    <row r="40" spans="1:21" ht="21.95" customHeight="1">
      <c r="J40" s="48"/>
      <c r="K40" s="104"/>
      <c r="L40" s="104"/>
      <c r="M40" s="104"/>
      <c r="N40" s="106"/>
      <c r="O40" s="108"/>
      <c r="P40" s="106"/>
    </row>
    <row r="41" spans="1:21" ht="21.95" customHeight="1">
      <c r="J41" s="48"/>
      <c r="K41" s="104"/>
      <c r="L41" s="104"/>
      <c r="M41" s="104"/>
      <c r="N41" s="106"/>
      <c r="O41" s="108"/>
      <c r="P41" s="106"/>
    </row>
    <row r="42" spans="1:21" ht="21.95" customHeight="1">
      <c r="J42" s="48"/>
      <c r="K42" s="104"/>
      <c r="L42" s="104"/>
      <c r="M42" s="104"/>
      <c r="N42" s="106"/>
      <c r="O42" s="108"/>
      <c r="P42" s="106"/>
    </row>
    <row r="43" spans="1:21" ht="21.95" customHeight="1">
      <c r="J43" s="48"/>
      <c r="K43" s="104"/>
      <c r="L43" s="104"/>
      <c r="M43" s="104"/>
      <c r="N43" s="106"/>
      <c r="O43" s="108"/>
      <c r="P43" s="106"/>
    </row>
    <row r="44" spans="1:21" ht="21.95" customHeight="1">
      <c r="J44" s="48"/>
      <c r="K44" s="104"/>
      <c r="L44" s="104"/>
      <c r="M44" s="104"/>
      <c r="N44" s="106"/>
      <c r="O44" s="108"/>
      <c r="P44" s="106"/>
    </row>
    <row r="45" spans="1:21" ht="21.95" customHeight="1">
      <c r="J45" s="48"/>
      <c r="K45" s="104"/>
      <c r="L45" s="104"/>
      <c r="M45" s="104"/>
      <c r="N45" s="106"/>
      <c r="O45" s="108"/>
      <c r="P45" s="106"/>
    </row>
    <row r="46" spans="1:21" ht="21.95" customHeight="1">
      <c r="J46" s="48"/>
      <c r="K46" s="104"/>
      <c r="L46" s="104"/>
      <c r="M46" s="104"/>
      <c r="N46" s="106"/>
      <c r="O46" s="108"/>
      <c r="P46" s="106"/>
    </row>
    <row r="47" spans="1:21" ht="21.95" customHeight="1">
      <c r="J47" s="48"/>
      <c r="K47" s="104"/>
      <c r="L47" s="104"/>
      <c r="M47" s="104"/>
      <c r="N47" s="106"/>
      <c r="O47" s="108"/>
      <c r="P47" s="106"/>
    </row>
    <row r="48" spans="1:21" ht="21.95" customHeight="1">
      <c r="J48" s="48"/>
      <c r="K48" s="104"/>
      <c r="L48" s="104"/>
      <c r="M48" s="104"/>
      <c r="N48" s="106"/>
      <c r="O48" s="108"/>
      <c r="P48" s="106"/>
    </row>
    <row r="49" spans="1:25" ht="21.95" customHeight="1">
      <c r="J49" s="48"/>
      <c r="K49" s="104"/>
      <c r="L49" s="104"/>
      <c r="M49" s="104"/>
      <c r="N49" s="106"/>
      <c r="O49" s="108"/>
      <c r="P49" s="106"/>
    </row>
    <row r="50" spans="1:25" ht="21.95" customHeight="1">
      <c r="J50" s="48"/>
      <c r="K50" s="104"/>
      <c r="L50" s="104"/>
      <c r="M50" s="104"/>
      <c r="N50" s="106"/>
      <c r="O50" s="108"/>
      <c r="P50" s="106"/>
    </row>
    <row r="51" spans="1:25" ht="21.95" customHeight="1">
      <c r="J51" s="48"/>
      <c r="K51" s="104"/>
      <c r="L51" s="104"/>
      <c r="M51" s="104"/>
      <c r="N51" s="106"/>
      <c r="O51" s="108"/>
      <c r="P51" s="106"/>
    </row>
    <row r="52" spans="1:25" ht="21.95" customHeight="1">
      <c r="J52" s="48"/>
      <c r="K52" s="104"/>
      <c r="L52" s="104"/>
      <c r="M52" s="104"/>
      <c r="N52" s="106"/>
      <c r="O52" s="108"/>
      <c r="P52" s="106"/>
    </row>
    <row r="53" spans="1:25" ht="31.9" customHeight="1">
      <c r="J53" s="106"/>
      <c r="K53" s="106"/>
      <c r="L53" s="106"/>
      <c r="M53" s="106"/>
      <c r="N53" s="106"/>
      <c r="O53" s="106"/>
      <c r="P53" s="106"/>
      <c r="R53" s="103"/>
      <c r="T53" s="103"/>
      <c r="U53" s="54"/>
      <c r="V53" s="54"/>
      <c r="W53" s="54"/>
      <c r="X53" s="54"/>
      <c r="Y53" s="54"/>
    </row>
    <row r="54" spans="1:25" ht="21.95" customHeight="1">
      <c r="A54" s="57"/>
      <c r="P54" s="176" t="s">
        <v>285</v>
      </c>
    </row>
  </sheetData>
  <mergeCells count="7">
    <mergeCell ref="A10:E10"/>
    <mergeCell ref="A1:P1"/>
    <mergeCell ref="A2:P2"/>
    <mergeCell ref="A3:P3"/>
    <mergeCell ref="N6:P6"/>
    <mergeCell ref="J5:P5"/>
    <mergeCell ref="J6:L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ignoredErrors>
    <ignoredError sqref="J17:K17 N19:P19 L18:M19 M31:N31 K31 L32:M33 J32:K33 J31 L31 O17:P17 L17:M17 N17 P31 N32:P33 O31 O18:P18" unlockedFormula="1"/>
    <ignoredError sqref="H15:H19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C111"/>
  <sheetViews>
    <sheetView view="pageBreakPreview" zoomScaleNormal="100" zoomScaleSheetLayoutView="100" zoomScalePageLayoutView="60" workbookViewId="0">
      <selection activeCell="G7" sqref="G7"/>
    </sheetView>
  </sheetViews>
  <sheetFormatPr defaultColWidth="18.42578125" defaultRowHeight="21.95" customHeight="1"/>
  <cols>
    <col min="1" max="1" width="1.42578125" style="16" customWidth="1"/>
    <col min="2" max="2" width="2.42578125" style="16" customWidth="1"/>
    <col min="3" max="3" width="1.28515625" style="16" customWidth="1"/>
    <col min="4" max="4" width="1" style="17" customWidth="1"/>
    <col min="5" max="5" width="18.28515625" style="17" customWidth="1"/>
    <col min="6" max="6" width="4.7109375" style="9" customWidth="1"/>
    <col min="7" max="7" width="15.140625" style="9" customWidth="1"/>
    <col min="8" max="8" width="10.7109375" style="7" customWidth="1"/>
    <col min="9" max="9" width="0.7109375" style="8" customWidth="1"/>
    <col min="10" max="10" width="19.7109375" style="109" customWidth="1"/>
    <col min="11" max="11" width="0.7109375" style="110" customWidth="1"/>
    <col min="12" max="12" width="19.7109375" style="110" customWidth="1"/>
    <col min="13" max="13" width="0.7109375" style="105" customWidth="1"/>
    <col min="14" max="14" width="19.7109375" style="109" customWidth="1"/>
    <col min="15" max="15" width="0.7109375" style="133" customWidth="1"/>
    <col min="16" max="16" width="19.7109375" style="110" customWidth="1"/>
    <col min="17" max="17" width="16.42578125" style="103" customWidth="1"/>
    <col min="18" max="18" width="0.7109375" style="103" customWidth="1"/>
    <col min="19" max="19" width="16.42578125" style="103" customWidth="1"/>
    <col min="20" max="20" width="1" style="103" customWidth="1"/>
    <col min="21" max="21" width="16.42578125" style="54" customWidth="1"/>
    <col min="22" max="22" width="0.7109375" style="54" customWidth="1"/>
    <col min="23" max="23" width="16.42578125" style="54" customWidth="1"/>
    <col min="24" max="24" width="0.85546875" style="54" customWidth="1"/>
    <col min="25" max="25" width="18.42578125" style="54"/>
    <col min="26" max="16384" width="18.42578125" style="103"/>
  </cols>
  <sheetData>
    <row r="1" spans="1:26" ht="21.95" customHeight="1">
      <c r="A1" s="348" t="s">
        <v>61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</row>
    <row r="2" spans="1:26" ht="21.95" customHeight="1">
      <c r="A2" s="349" t="s">
        <v>67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</row>
    <row r="3" spans="1:26" ht="21.95" customHeight="1">
      <c r="A3" s="348" t="str">
        <f>+'งบ BS (p.1)'!A3:P3</f>
        <v>ณ วันที่ 30 กันยายน 2564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  <c r="P3" s="348"/>
    </row>
    <row r="4" spans="1:26" ht="21.95" customHeight="1">
      <c r="A4" s="3"/>
      <c r="B4" s="3"/>
      <c r="C4" s="4"/>
      <c r="D4" s="5"/>
      <c r="E4" s="5"/>
      <c r="F4" s="6"/>
      <c r="G4" s="6"/>
      <c r="I4" s="33"/>
      <c r="J4" s="237"/>
      <c r="K4" s="49"/>
      <c r="L4" s="49"/>
      <c r="M4" s="46"/>
      <c r="N4" s="237"/>
      <c r="O4" s="50"/>
      <c r="P4" s="49"/>
    </row>
    <row r="5" spans="1:26" ht="21.95" customHeight="1">
      <c r="A5" s="32"/>
      <c r="B5" s="3"/>
      <c r="C5" s="4"/>
      <c r="D5" s="5"/>
      <c r="E5" s="5"/>
      <c r="F5" s="6"/>
      <c r="G5" s="6"/>
      <c r="I5" s="7"/>
      <c r="J5" s="351" t="s">
        <v>15</v>
      </c>
      <c r="K5" s="351"/>
      <c r="L5" s="351"/>
      <c r="M5" s="351"/>
      <c r="N5" s="351"/>
      <c r="O5" s="351"/>
      <c r="P5" s="351"/>
    </row>
    <row r="6" spans="1:26" s="39" customFormat="1" ht="21.95" customHeight="1">
      <c r="A6" s="34"/>
      <c r="B6" s="34"/>
      <c r="C6" s="34"/>
      <c r="D6" s="35"/>
      <c r="E6" s="35"/>
      <c r="F6" s="37"/>
      <c r="G6" s="37"/>
      <c r="H6" s="7"/>
      <c r="I6" s="7"/>
      <c r="J6" s="350" t="s">
        <v>16</v>
      </c>
      <c r="K6" s="350"/>
      <c r="L6" s="350"/>
      <c r="M6" s="71"/>
      <c r="N6" s="350" t="s">
        <v>30</v>
      </c>
      <c r="O6" s="350"/>
      <c r="P6" s="350"/>
      <c r="U6" s="200"/>
      <c r="V6" s="200"/>
      <c r="W6" s="200"/>
      <c r="X6" s="200"/>
      <c r="Y6" s="200"/>
    </row>
    <row r="7" spans="1:26" s="39" customFormat="1" ht="21.95" customHeight="1">
      <c r="A7" s="34"/>
      <c r="B7" s="34"/>
      <c r="C7" s="34"/>
      <c r="D7" s="35"/>
      <c r="E7" s="35"/>
      <c r="F7" s="37"/>
      <c r="G7" s="37"/>
      <c r="H7" s="7"/>
      <c r="I7" s="7"/>
      <c r="J7" s="197" t="s">
        <v>267</v>
      </c>
      <c r="K7" s="175"/>
      <c r="L7" s="197" t="s">
        <v>191</v>
      </c>
      <c r="M7" s="175"/>
      <c r="N7" s="197" t="s">
        <v>267</v>
      </c>
      <c r="O7" s="175"/>
      <c r="P7" s="197" t="s">
        <v>191</v>
      </c>
      <c r="U7" s="200"/>
      <c r="V7" s="200"/>
      <c r="W7" s="200"/>
      <c r="X7" s="200"/>
      <c r="Y7" s="200"/>
    </row>
    <row r="8" spans="1:26" s="39" customFormat="1" ht="21.95" customHeight="1">
      <c r="A8" s="34"/>
      <c r="B8" s="34"/>
      <c r="C8" s="34"/>
      <c r="D8" s="35"/>
      <c r="E8" s="35"/>
      <c r="F8" s="37"/>
      <c r="G8" s="37"/>
      <c r="H8" s="7"/>
      <c r="I8" s="7"/>
      <c r="J8" s="197" t="s">
        <v>202</v>
      </c>
      <c r="K8" s="175"/>
      <c r="L8" s="197" t="s">
        <v>201</v>
      </c>
      <c r="M8" s="175"/>
      <c r="N8" s="197" t="s">
        <v>202</v>
      </c>
      <c r="O8" s="175"/>
      <c r="P8" s="197" t="s">
        <v>201</v>
      </c>
      <c r="U8" s="200"/>
      <c r="V8" s="200"/>
      <c r="W8" s="200"/>
      <c r="X8" s="200"/>
      <c r="Y8" s="200"/>
    </row>
    <row r="9" spans="1:26" s="39" customFormat="1" ht="21.95" customHeight="1">
      <c r="A9" s="34"/>
      <c r="B9" s="34"/>
      <c r="C9" s="34"/>
      <c r="D9" s="35"/>
      <c r="E9" s="35"/>
      <c r="F9" s="37"/>
      <c r="G9" s="37"/>
      <c r="H9" s="10" t="s">
        <v>1</v>
      </c>
      <c r="I9" s="7"/>
      <c r="J9" s="329" t="s">
        <v>203</v>
      </c>
      <c r="K9" s="42"/>
      <c r="L9" s="10"/>
      <c r="M9" s="175"/>
      <c r="N9" s="329" t="s">
        <v>203</v>
      </c>
      <c r="O9" s="42"/>
      <c r="P9" s="10"/>
      <c r="U9" s="200"/>
      <c r="V9" s="200"/>
      <c r="W9" s="200"/>
      <c r="X9" s="200"/>
      <c r="Y9" s="200"/>
    </row>
    <row r="10" spans="1:26" s="70" customFormat="1" ht="21.95" customHeight="1">
      <c r="A10" s="339" t="s">
        <v>47</v>
      </c>
      <c r="B10" s="57"/>
      <c r="C10" s="57"/>
      <c r="D10" s="58"/>
      <c r="E10" s="58"/>
      <c r="F10" s="128"/>
      <c r="G10" s="128"/>
      <c r="H10" s="129"/>
      <c r="I10" s="130"/>
      <c r="J10" s="131"/>
      <c r="K10" s="131"/>
      <c r="L10" s="131"/>
      <c r="M10" s="131"/>
      <c r="N10" s="131"/>
      <c r="O10" s="132"/>
      <c r="P10" s="131"/>
      <c r="U10" s="28"/>
      <c r="V10" s="28"/>
      <c r="W10" s="28"/>
      <c r="X10" s="28"/>
      <c r="Y10" s="28"/>
    </row>
    <row r="11" spans="1:26" ht="21.95" customHeight="1">
      <c r="A11" s="340" t="s">
        <v>9</v>
      </c>
      <c r="B11" s="340"/>
      <c r="C11" s="57"/>
      <c r="D11" s="58"/>
      <c r="E11" s="58"/>
      <c r="J11" s="45"/>
      <c r="K11" s="45"/>
      <c r="L11" s="45"/>
      <c r="M11" s="45"/>
      <c r="N11" s="46"/>
      <c r="P11" s="46"/>
    </row>
    <row r="12" spans="1:26" ht="21.95" customHeight="1">
      <c r="A12" s="57" t="s">
        <v>156</v>
      </c>
      <c r="B12" s="57"/>
      <c r="C12" s="58"/>
      <c r="D12" s="58"/>
      <c r="E12" s="58"/>
      <c r="Z12" s="108"/>
    </row>
    <row r="13" spans="1:26" ht="21.95" customHeight="1">
      <c r="A13" s="57"/>
      <c r="B13" s="57" t="s">
        <v>194</v>
      </c>
      <c r="C13" s="58"/>
      <c r="D13" s="58"/>
      <c r="E13" s="58"/>
      <c r="H13" s="7" t="s">
        <v>88</v>
      </c>
      <c r="I13" s="12"/>
      <c r="J13" s="72">
        <v>5068216.660000002</v>
      </c>
      <c r="K13" s="72"/>
      <c r="L13" s="72">
        <v>65004774.600000001</v>
      </c>
      <c r="M13" s="73"/>
      <c r="N13" s="72">
        <v>0</v>
      </c>
      <c r="O13" s="74"/>
      <c r="P13" s="72">
        <v>4774.6000000000004</v>
      </c>
      <c r="Z13" s="108"/>
    </row>
    <row r="14" spans="1:26" ht="21.95" customHeight="1">
      <c r="A14" s="57" t="s">
        <v>101</v>
      </c>
      <c r="B14" s="57"/>
      <c r="C14" s="58"/>
      <c r="D14" s="58"/>
      <c r="E14" s="58"/>
      <c r="H14" s="7" t="s">
        <v>215</v>
      </c>
      <c r="I14" s="12"/>
      <c r="J14" s="72">
        <v>225570086.00999999</v>
      </c>
      <c r="K14" s="72"/>
      <c r="L14" s="72">
        <v>113368379.17</v>
      </c>
      <c r="M14" s="73"/>
      <c r="N14" s="72">
        <v>85582424.440000013</v>
      </c>
      <c r="O14" s="74"/>
      <c r="P14" s="72">
        <v>110683859.36999999</v>
      </c>
      <c r="Z14" s="108"/>
    </row>
    <row r="15" spans="1:26" ht="21.95" customHeight="1">
      <c r="A15" s="68" t="s">
        <v>123</v>
      </c>
      <c r="B15" s="68"/>
      <c r="C15" s="69"/>
      <c r="D15" s="69"/>
      <c r="E15" s="69"/>
      <c r="F15" s="134"/>
      <c r="G15" s="134"/>
      <c r="J15" s="80"/>
      <c r="K15" s="60"/>
      <c r="L15" s="80"/>
      <c r="M15" s="75"/>
      <c r="N15" s="80"/>
      <c r="O15" s="76"/>
      <c r="P15" s="80"/>
      <c r="Z15" s="108"/>
    </row>
    <row r="16" spans="1:26" ht="21.95" customHeight="1">
      <c r="A16" s="70"/>
      <c r="B16" s="68" t="s">
        <v>60</v>
      </c>
      <c r="C16" s="69"/>
      <c r="D16" s="69"/>
      <c r="E16" s="69"/>
      <c r="H16" s="7" t="s">
        <v>169</v>
      </c>
      <c r="I16" s="12"/>
      <c r="J16" s="72">
        <v>572655740.3599999</v>
      </c>
      <c r="K16" s="72"/>
      <c r="L16" s="72">
        <v>517289891.72000003</v>
      </c>
      <c r="M16" s="73"/>
      <c r="N16" s="72">
        <v>290818621.51999992</v>
      </c>
      <c r="O16" s="74"/>
      <c r="P16" s="72">
        <v>258516297.82000002</v>
      </c>
      <c r="Z16" s="108"/>
    </row>
    <row r="17" spans="1:26" ht="21.95" customHeight="1">
      <c r="A17" s="70"/>
      <c r="B17" s="68" t="s">
        <v>163</v>
      </c>
      <c r="C17" s="69"/>
      <c r="D17" s="69"/>
      <c r="E17" s="69"/>
      <c r="H17" s="7" t="s">
        <v>216</v>
      </c>
      <c r="I17" s="12"/>
      <c r="J17" s="72">
        <v>219065962.09999999</v>
      </c>
      <c r="K17" s="72"/>
      <c r="L17" s="72">
        <v>177821447.97999999</v>
      </c>
      <c r="M17" s="73"/>
      <c r="N17" s="72">
        <v>410548.82</v>
      </c>
      <c r="O17" s="74"/>
      <c r="P17" s="72">
        <v>394382.13</v>
      </c>
      <c r="Z17" s="108"/>
    </row>
    <row r="18" spans="1:26" ht="21.95" customHeight="1">
      <c r="A18" s="70"/>
      <c r="B18" s="57" t="s">
        <v>98</v>
      </c>
      <c r="C18" s="69"/>
      <c r="D18" s="69"/>
      <c r="E18" s="69"/>
      <c r="H18" s="7" t="s">
        <v>122</v>
      </c>
      <c r="I18" s="12"/>
      <c r="J18" s="72">
        <v>0</v>
      </c>
      <c r="K18" s="72"/>
      <c r="L18" s="72">
        <v>421233118.93000001</v>
      </c>
      <c r="M18" s="73"/>
      <c r="N18" s="72">
        <v>0</v>
      </c>
      <c r="O18" s="74"/>
      <c r="P18" s="72">
        <v>421233118.93000001</v>
      </c>
      <c r="Z18" s="108"/>
    </row>
    <row r="19" spans="1:26" ht="21.95" customHeight="1">
      <c r="A19" s="70"/>
      <c r="B19" s="70" t="s">
        <v>147</v>
      </c>
      <c r="C19" s="69"/>
      <c r="D19" s="69"/>
      <c r="E19" s="69"/>
      <c r="H19" s="103"/>
      <c r="I19" s="103"/>
      <c r="J19" s="103"/>
      <c r="K19" s="103"/>
      <c r="L19" s="103"/>
      <c r="M19" s="103"/>
      <c r="N19" s="103"/>
      <c r="O19" s="103"/>
      <c r="P19" s="103"/>
      <c r="Z19" s="108"/>
    </row>
    <row r="20" spans="1:26" ht="21.95" customHeight="1">
      <c r="A20" s="70"/>
      <c r="B20" s="70"/>
      <c r="C20" s="276" t="s">
        <v>148</v>
      </c>
      <c r="D20" s="69"/>
      <c r="E20" s="69"/>
      <c r="H20" s="7" t="s">
        <v>142</v>
      </c>
      <c r="I20" s="12"/>
      <c r="J20" s="72">
        <v>4891911.9399999995</v>
      </c>
      <c r="K20" s="72"/>
      <c r="L20" s="72">
        <v>5344303.88</v>
      </c>
      <c r="M20" s="73"/>
      <c r="N20" s="72">
        <v>2113000</v>
      </c>
      <c r="O20" s="74"/>
      <c r="P20" s="72">
        <v>2113000</v>
      </c>
      <c r="Z20" s="108"/>
    </row>
    <row r="21" spans="1:26" ht="21.95" customHeight="1">
      <c r="A21" s="70" t="s">
        <v>96</v>
      </c>
      <c r="B21" s="68"/>
      <c r="C21" s="69"/>
      <c r="D21" s="69"/>
      <c r="E21" s="69"/>
      <c r="I21" s="12"/>
      <c r="J21" s="72">
        <v>8277121.7800000021</v>
      </c>
      <c r="K21" s="72"/>
      <c r="L21" s="72">
        <v>10618246.08</v>
      </c>
      <c r="M21" s="73"/>
      <c r="N21" s="72">
        <v>0</v>
      </c>
      <c r="O21" s="74"/>
      <c r="P21" s="72">
        <v>0</v>
      </c>
      <c r="Z21" s="108"/>
    </row>
    <row r="22" spans="1:26" ht="21.95" customHeight="1">
      <c r="A22" s="57" t="s">
        <v>10</v>
      </c>
      <c r="B22" s="57"/>
      <c r="C22" s="58"/>
      <c r="D22" s="58"/>
      <c r="E22" s="58"/>
      <c r="I22" s="12"/>
      <c r="J22" s="77">
        <v>9256710.8800000008</v>
      </c>
      <c r="K22" s="78"/>
      <c r="L22" s="77">
        <v>7142503.8900000006</v>
      </c>
      <c r="M22" s="78"/>
      <c r="N22" s="77">
        <v>2039965.9599999995</v>
      </c>
      <c r="O22" s="74"/>
      <c r="P22" s="77">
        <v>3293987.98</v>
      </c>
      <c r="Q22" s="149"/>
      <c r="Z22" s="108"/>
    </row>
    <row r="23" spans="1:26" ht="21.95" customHeight="1">
      <c r="A23" s="57" t="s">
        <v>11</v>
      </c>
      <c r="B23" s="57"/>
      <c r="C23" s="58"/>
      <c r="D23" s="58"/>
      <c r="E23" s="58"/>
      <c r="I23" s="12"/>
      <c r="J23" s="77">
        <f>SUM(J13:J22)</f>
        <v>1044785749.7299999</v>
      </c>
      <c r="K23" s="78"/>
      <c r="L23" s="77">
        <f>SUM(L13:L22)</f>
        <v>1317822666.2500002</v>
      </c>
      <c r="M23" s="78"/>
      <c r="N23" s="77">
        <f>SUM(N13:N22)</f>
        <v>380964560.73999989</v>
      </c>
      <c r="O23" s="74"/>
      <c r="P23" s="77">
        <f>SUM(P13:P22)</f>
        <v>796239420.83000004</v>
      </c>
      <c r="Q23" s="149"/>
      <c r="Z23" s="108"/>
    </row>
    <row r="24" spans="1:26" ht="21.95" customHeight="1">
      <c r="A24" s="57"/>
      <c r="B24" s="57"/>
      <c r="C24" s="57"/>
      <c r="D24" s="58"/>
      <c r="E24" s="58"/>
      <c r="I24" s="12"/>
      <c r="J24" s="78"/>
      <c r="K24" s="78"/>
      <c r="L24" s="78"/>
      <c r="M24" s="78"/>
      <c r="N24" s="79"/>
      <c r="O24" s="74"/>
      <c r="P24" s="79"/>
      <c r="Z24" s="108"/>
    </row>
    <row r="25" spans="1:26" ht="21.95" customHeight="1">
      <c r="A25" s="340" t="s">
        <v>19</v>
      </c>
      <c r="B25" s="57"/>
      <c r="C25" s="57"/>
      <c r="D25" s="58"/>
      <c r="E25" s="58"/>
      <c r="I25" s="12"/>
      <c r="J25" s="78"/>
      <c r="K25" s="78"/>
      <c r="L25" s="78"/>
      <c r="M25" s="78"/>
      <c r="N25" s="79"/>
      <c r="O25" s="74"/>
      <c r="P25" s="79"/>
      <c r="Z25" s="108"/>
    </row>
    <row r="26" spans="1:26" ht="21.95" customHeight="1">
      <c r="A26" s="57" t="s">
        <v>72</v>
      </c>
      <c r="B26" s="57"/>
      <c r="C26" s="57"/>
      <c r="D26" s="58"/>
      <c r="E26" s="58"/>
      <c r="H26" s="7" t="s">
        <v>169</v>
      </c>
      <c r="I26" s="12"/>
      <c r="J26" s="78">
        <v>1083845409.8500001</v>
      </c>
      <c r="K26" s="78"/>
      <c r="L26" s="78">
        <v>1126932679.6999998</v>
      </c>
      <c r="M26" s="78"/>
      <c r="N26" s="78">
        <v>516391188.88000011</v>
      </c>
      <c r="O26" s="74"/>
      <c r="P26" s="78">
        <v>362089993.41999996</v>
      </c>
      <c r="Z26" s="108"/>
    </row>
    <row r="27" spans="1:26" ht="21.95" customHeight="1">
      <c r="A27" s="57" t="s">
        <v>167</v>
      </c>
      <c r="B27" s="57"/>
      <c r="C27" s="57"/>
      <c r="D27" s="58"/>
      <c r="E27" s="58"/>
      <c r="H27" s="7" t="s">
        <v>216</v>
      </c>
      <c r="I27" s="12"/>
      <c r="J27" s="78">
        <v>475290470.60000002</v>
      </c>
      <c r="K27" s="78"/>
      <c r="L27" s="78">
        <v>344093264.84000003</v>
      </c>
      <c r="M27" s="78"/>
      <c r="N27" s="78">
        <v>1767969.94</v>
      </c>
      <c r="O27" s="74"/>
      <c r="P27" s="78">
        <v>2077933.97</v>
      </c>
      <c r="Z27" s="108"/>
    </row>
    <row r="28" spans="1:26" ht="21.95" customHeight="1">
      <c r="A28" s="57" t="s">
        <v>168</v>
      </c>
      <c r="B28" s="57"/>
      <c r="C28" s="57"/>
      <c r="D28" s="58"/>
      <c r="E28" s="58"/>
      <c r="H28" s="7" t="s">
        <v>217</v>
      </c>
      <c r="I28" s="12"/>
      <c r="J28" s="78">
        <v>28276789.389999993</v>
      </c>
      <c r="K28" s="78"/>
      <c r="L28" s="78">
        <v>33115077.670000002</v>
      </c>
      <c r="M28" s="78"/>
      <c r="N28" s="78">
        <v>0</v>
      </c>
      <c r="O28" s="74"/>
      <c r="P28" s="78">
        <v>0</v>
      </c>
      <c r="Z28" s="108"/>
    </row>
    <row r="29" spans="1:26" ht="21.95" customHeight="1">
      <c r="A29" s="57" t="s">
        <v>145</v>
      </c>
      <c r="B29" s="57"/>
      <c r="C29" s="57"/>
      <c r="D29" s="58"/>
      <c r="E29" s="58"/>
      <c r="H29" s="7" t="s">
        <v>122</v>
      </c>
      <c r="I29" s="12"/>
      <c r="J29" s="78">
        <v>941751653.46999991</v>
      </c>
      <c r="K29" s="78"/>
      <c r="L29" s="78">
        <v>444863861.69</v>
      </c>
      <c r="M29" s="78"/>
      <c r="N29" s="78">
        <v>941751653.46999991</v>
      </c>
      <c r="O29" s="74"/>
      <c r="P29" s="78">
        <v>444863861.69</v>
      </c>
      <c r="Z29" s="108"/>
    </row>
    <row r="30" spans="1:26" ht="21.95" customHeight="1">
      <c r="A30" s="57" t="s">
        <v>79</v>
      </c>
      <c r="B30" s="57"/>
      <c r="C30" s="57"/>
      <c r="D30" s="58"/>
      <c r="E30" s="58"/>
      <c r="H30" s="7" t="s">
        <v>87</v>
      </c>
      <c r="I30" s="12"/>
      <c r="J30" s="78">
        <v>362279226.19000012</v>
      </c>
      <c r="K30" s="78"/>
      <c r="L30" s="78">
        <v>385514070.74000001</v>
      </c>
      <c r="M30" s="78"/>
      <c r="N30" s="78">
        <v>0</v>
      </c>
      <c r="O30" s="74"/>
      <c r="P30" s="78">
        <v>0</v>
      </c>
      <c r="Z30" s="108"/>
    </row>
    <row r="31" spans="1:26" ht="21.95" customHeight="1">
      <c r="A31" s="57" t="s">
        <v>103</v>
      </c>
      <c r="B31" s="57"/>
      <c r="C31" s="57"/>
      <c r="D31" s="58"/>
      <c r="E31" s="58"/>
      <c r="I31" s="12"/>
      <c r="J31" s="78"/>
      <c r="K31" s="78"/>
      <c r="L31" s="78"/>
      <c r="M31" s="78"/>
      <c r="N31" s="78"/>
      <c r="O31" s="74"/>
      <c r="P31" s="78"/>
      <c r="Z31" s="108"/>
    </row>
    <row r="32" spans="1:26" ht="21.95" customHeight="1">
      <c r="A32" s="68"/>
      <c r="B32" s="68" t="s">
        <v>102</v>
      </c>
      <c r="C32" s="68"/>
      <c r="D32" s="69"/>
      <c r="E32" s="69"/>
      <c r="H32" s="7" t="s">
        <v>142</v>
      </c>
      <c r="I32" s="12"/>
      <c r="J32" s="78">
        <v>24658456.379999999</v>
      </c>
      <c r="K32" s="78"/>
      <c r="L32" s="78">
        <v>23832330.219999999</v>
      </c>
      <c r="M32" s="78"/>
      <c r="N32" s="78">
        <v>11187136.07</v>
      </c>
      <c r="O32" s="74"/>
      <c r="P32" s="78">
        <v>10327922.360000001</v>
      </c>
      <c r="Z32" s="108"/>
    </row>
    <row r="33" spans="1:26" ht="21.95" customHeight="1">
      <c r="A33" s="57" t="s">
        <v>59</v>
      </c>
      <c r="B33" s="57"/>
      <c r="C33" s="57"/>
      <c r="D33" s="57"/>
      <c r="E33" s="58"/>
      <c r="H33" s="12" t="s">
        <v>218</v>
      </c>
      <c r="I33" s="12"/>
      <c r="J33" s="78">
        <v>125801488.35999998</v>
      </c>
      <c r="K33" s="78"/>
      <c r="L33" s="78">
        <v>129069838.04999998</v>
      </c>
      <c r="M33" s="78"/>
      <c r="N33" s="78">
        <v>4575195.43</v>
      </c>
      <c r="O33" s="74"/>
      <c r="P33" s="78">
        <v>5179795.43</v>
      </c>
      <c r="Q33" s="149"/>
      <c r="Z33" s="108"/>
    </row>
    <row r="34" spans="1:26" ht="21.95" customHeight="1">
      <c r="A34" s="57" t="s">
        <v>20</v>
      </c>
      <c r="B34" s="57"/>
      <c r="C34" s="57"/>
      <c r="D34" s="57"/>
      <c r="E34" s="58"/>
      <c r="I34" s="12"/>
      <c r="J34" s="81">
        <f>SUM(J26:J33)</f>
        <v>3041903494.2400007</v>
      </c>
      <c r="K34" s="78"/>
      <c r="L34" s="81">
        <f>SUM(L26:L33)</f>
        <v>2487421122.9100003</v>
      </c>
      <c r="M34" s="78"/>
      <c r="N34" s="81">
        <f>SUM(N26:N33)</f>
        <v>1475673143.79</v>
      </c>
      <c r="O34" s="74"/>
      <c r="P34" s="171">
        <f>SUM(P26:P33)</f>
        <v>824539506.86999989</v>
      </c>
      <c r="Z34" s="108"/>
    </row>
    <row r="35" spans="1:26" ht="9" customHeight="1">
      <c r="A35" s="57"/>
      <c r="B35" s="57"/>
      <c r="C35" s="57"/>
      <c r="D35" s="57"/>
      <c r="E35" s="58"/>
      <c r="I35" s="12"/>
      <c r="J35" s="111"/>
      <c r="K35" s="78"/>
      <c r="L35" s="111"/>
      <c r="M35" s="78"/>
      <c r="N35" s="111"/>
      <c r="O35" s="74"/>
      <c r="P35" s="172"/>
      <c r="Z35" s="108"/>
    </row>
    <row r="36" spans="1:26" ht="21.95" customHeight="1">
      <c r="A36" s="340" t="s">
        <v>21</v>
      </c>
      <c r="B36" s="57"/>
      <c r="C36" s="70"/>
      <c r="D36" s="57"/>
      <c r="E36" s="58"/>
      <c r="I36" s="12"/>
      <c r="J36" s="77">
        <f>+J23+J34</f>
        <v>4086689243.9700007</v>
      </c>
      <c r="K36" s="78"/>
      <c r="L36" s="77">
        <f>+L23+L34</f>
        <v>3805243789.1600008</v>
      </c>
      <c r="M36" s="78"/>
      <c r="N36" s="77">
        <f>+N23+N34</f>
        <v>1856637704.5299997</v>
      </c>
      <c r="O36" s="74"/>
      <c r="P36" s="173">
        <f>+P23+P34</f>
        <v>1620778927.6999998</v>
      </c>
      <c r="S36" s="54"/>
      <c r="Z36" s="108"/>
    </row>
    <row r="37" spans="1:26" ht="21.95" customHeight="1">
      <c r="C37" s="34"/>
      <c r="D37" s="16"/>
      <c r="I37" s="12"/>
      <c r="J37" s="242"/>
      <c r="K37" s="135"/>
      <c r="L37" s="135"/>
      <c r="M37" s="135"/>
      <c r="N37" s="105"/>
      <c r="O37" s="137"/>
      <c r="P37" s="136"/>
    </row>
    <row r="38" spans="1:26" ht="21.95" customHeight="1">
      <c r="A38" s="16" t="s">
        <v>204</v>
      </c>
      <c r="J38" s="48"/>
      <c r="K38" s="104"/>
      <c r="L38" s="104"/>
      <c r="M38" s="104"/>
      <c r="N38" s="106"/>
      <c r="O38" s="108"/>
      <c r="P38" s="106"/>
    </row>
    <row r="39" spans="1:26" ht="21.95" customHeight="1">
      <c r="J39" s="48"/>
      <c r="K39" s="104"/>
      <c r="L39" s="104"/>
      <c r="M39" s="104"/>
      <c r="N39" s="106"/>
      <c r="O39" s="108"/>
      <c r="P39" s="106"/>
    </row>
    <row r="40" spans="1:26" ht="21.95" customHeight="1">
      <c r="J40" s="48"/>
      <c r="K40" s="104"/>
      <c r="L40" s="104"/>
      <c r="M40" s="104"/>
      <c r="N40" s="106"/>
      <c r="O40" s="108"/>
      <c r="P40" s="106"/>
    </row>
    <row r="41" spans="1:26" ht="21.95" customHeight="1">
      <c r="J41" s="48"/>
      <c r="K41" s="104"/>
      <c r="L41" s="104"/>
      <c r="M41" s="104"/>
      <c r="N41" s="106"/>
      <c r="O41" s="108"/>
      <c r="P41" s="106"/>
    </row>
    <row r="42" spans="1:26" ht="21.95" customHeight="1">
      <c r="J42" s="48"/>
      <c r="K42" s="104"/>
      <c r="L42" s="104"/>
      <c r="M42" s="104"/>
      <c r="N42" s="106"/>
      <c r="O42" s="108"/>
      <c r="P42" s="106"/>
    </row>
    <row r="43" spans="1:26" ht="21.95" customHeight="1">
      <c r="J43" s="48"/>
      <c r="K43" s="104"/>
      <c r="L43" s="104"/>
      <c r="M43" s="104"/>
      <c r="N43" s="106"/>
      <c r="O43" s="108"/>
      <c r="P43" s="106"/>
    </row>
    <row r="44" spans="1:26" ht="21.95" customHeight="1">
      <c r="J44" s="48"/>
      <c r="K44" s="104"/>
      <c r="L44" s="104"/>
      <c r="M44" s="104"/>
      <c r="N44" s="106"/>
      <c r="O44" s="108"/>
      <c r="P44" s="106"/>
    </row>
    <row r="45" spans="1:26" ht="21.95" customHeight="1">
      <c r="J45" s="48"/>
      <c r="K45" s="104"/>
      <c r="L45" s="104"/>
      <c r="M45" s="104"/>
      <c r="N45" s="106"/>
      <c r="O45" s="108"/>
      <c r="P45" s="106"/>
    </row>
    <row r="46" spans="1:26" ht="21.95" customHeight="1">
      <c r="J46" s="48"/>
      <c r="K46" s="104"/>
      <c r="L46" s="104"/>
      <c r="M46" s="104"/>
      <c r="N46" s="106"/>
      <c r="O46" s="108"/>
      <c r="P46" s="106"/>
    </row>
    <row r="47" spans="1:26" ht="21.95" customHeight="1">
      <c r="J47" s="48"/>
      <c r="K47" s="104"/>
      <c r="L47" s="104"/>
      <c r="M47" s="104"/>
      <c r="N47" s="106"/>
      <c r="O47" s="108"/>
      <c r="P47" s="106"/>
    </row>
    <row r="48" spans="1:26" ht="21.95" customHeight="1">
      <c r="J48" s="48"/>
      <c r="K48" s="104"/>
      <c r="L48" s="104"/>
      <c r="M48" s="104"/>
      <c r="N48" s="106"/>
      <c r="O48" s="108"/>
      <c r="P48" s="106"/>
    </row>
    <row r="49" spans="1:25" ht="21.95" customHeight="1">
      <c r="J49" s="48"/>
      <c r="K49" s="104"/>
      <c r="L49" s="104"/>
      <c r="M49" s="104"/>
      <c r="N49" s="106"/>
      <c r="O49" s="108"/>
      <c r="P49" s="106"/>
    </row>
    <row r="50" spans="1:25" ht="21.95" customHeight="1">
      <c r="J50" s="48"/>
      <c r="K50" s="104"/>
      <c r="L50" s="104"/>
      <c r="M50" s="104"/>
      <c r="N50" s="106"/>
      <c r="O50" s="108"/>
      <c r="P50" s="106"/>
    </row>
    <row r="51" spans="1:25" ht="21.95" customHeight="1">
      <c r="J51" s="48"/>
      <c r="K51" s="104"/>
      <c r="L51" s="104"/>
      <c r="M51" s="104"/>
      <c r="N51" s="106"/>
      <c r="O51" s="108"/>
      <c r="P51" s="106"/>
    </row>
    <row r="52" spans="1:25" ht="21.95" customHeight="1">
      <c r="J52" s="48"/>
      <c r="K52" s="104"/>
      <c r="L52" s="104"/>
      <c r="M52" s="104"/>
      <c r="N52" s="106"/>
      <c r="O52" s="108"/>
      <c r="P52" s="106"/>
    </row>
    <row r="53" spans="1:25" ht="31.9" customHeight="1">
      <c r="C53" s="34"/>
      <c r="D53" s="16"/>
      <c r="I53" s="12"/>
      <c r="J53" s="135"/>
      <c r="K53" s="135"/>
      <c r="L53" s="135"/>
      <c r="M53" s="135"/>
      <c r="N53" s="136"/>
      <c r="O53" s="137"/>
      <c r="P53" s="136"/>
    </row>
    <row r="54" spans="1:25" ht="21.95" customHeight="1">
      <c r="A54" s="57"/>
      <c r="P54" s="176" t="s">
        <v>286</v>
      </c>
    </row>
    <row r="55" spans="1:25" ht="21.95" customHeight="1">
      <c r="A55" s="348" t="s">
        <v>61</v>
      </c>
      <c r="B55" s="348"/>
      <c r="C55" s="348"/>
      <c r="D55" s="348"/>
      <c r="E55" s="348"/>
      <c r="F55" s="348"/>
      <c r="G55" s="348"/>
      <c r="H55" s="348"/>
      <c r="I55" s="348"/>
      <c r="J55" s="348"/>
      <c r="K55" s="348"/>
      <c r="L55" s="348"/>
      <c r="M55" s="348"/>
      <c r="N55" s="348"/>
      <c r="O55" s="348"/>
      <c r="P55" s="348"/>
    </row>
    <row r="56" spans="1:25" ht="21.95" customHeight="1">
      <c r="A56" s="349" t="s">
        <v>67</v>
      </c>
      <c r="B56" s="349"/>
      <c r="C56" s="349"/>
      <c r="D56" s="349"/>
      <c r="E56" s="349"/>
      <c r="F56" s="349"/>
      <c r="G56" s="349"/>
      <c r="H56" s="349"/>
      <c r="I56" s="349"/>
      <c r="J56" s="349"/>
      <c r="K56" s="349"/>
      <c r="L56" s="349"/>
      <c r="M56" s="349"/>
      <c r="N56" s="349"/>
      <c r="O56" s="349"/>
      <c r="P56" s="349"/>
    </row>
    <row r="57" spans="1:25" ht="21.95" customHeight="1">
      <c r="A57" s="348" t="str">
        <f>+A3</f>
        <v>ณ วันที่ 30 กันยายน 2564</v>
      </c>
      <c r="B57" s="348"/>
      <c r="C57" s="348"/>
      <c r="D57" s="348"/>
      <c r="E57" s="348"/>
      <c r="F57" s="348"/>
      <c r="G57" s="348"/>
      <c r="H57" s="348"/>
      <c r="I57" s="348"/>
      <c r="J57" s="348"/>
      <c r="K57" s="348"/>
      <c r="L57" s="348"/>
      <c r="M57" s="348"/>
      <c r="N57" s="348"/>
      <c r="O57" s="348"/>
      <c r="P57" s="348"/>
    </row>
    <row r="58" spans="1:25" ht="21.95" customHeight="1">
      <c r="A58" s="3"/>
      <c r="B58" s="3"/>
      <c r="C58" s="4"/>
      <c r="D58" s="5"/>
      <c r="E58" s="5"/>
      <c r="F58" s="6"/>
      <c r="G58" s="6"/>
      <c r="I58" s="33"/>
      <c r="J58" s="237"/>
      <c r="K58" s="49"/>
      <c r="L58" s="49"/>
      <c r="M58" s="46"/>
      <c r="N58" s="237"/>
      <c r="O58" s="50"/>
      <c r="P58" s="49"/>
    </row>
    <row r="59" spans="1:25" ht="21.95" customHeight="1">
      <c r="A59" s="32"/>
      <c r="B59" s="3"/>
      <c r="C59" s="4"/>
      <c r="D59" s="5"/>
      <c r="E59" s="5"/>
      <c r="F59" s="6"/>
      <c r="G59" s="6"/>
      <c r="I59" s="33"/>
      <c r="J59" s="351" t="s">
        <v>15</v>
      </c>
      <c r="K59" s="351"/>
      <c r="L59" s="351"/>
      <c r="M59" s="351"/>
      <c r="N59" s="351"/>
      <c r="O59" s="351"/>
      <c r="P59" s="351"/>
    </row>
    <row r="60" spans="1:25" s="39" customFormat="1" ht="21.95" customHeight="1">
      <c r="A60" s="34"/>
      <c r="B60" s="34"/>
      <c r="C60" s="34"/>
      <c r="D60" s="35"/>
      <c r="E60" s="35"/>
      <c r="F60" s="37"/>
      <c r="G60" s="37"/>
      <c r="I60" s="8"/>
      <c r="J60" s="350" t="s">
        <v>16</v>
      </c>
      <c r="K60" s="350"/>
      <c r="L60" s="350"/>
      <c r="M60" s="38"/>
      <c r="N60" s="350" t="s">
        <v>30</v>
      </c>
      <c r="O60" s="350"/>
      <c r="P60" s="350"/>
      <c r="U60" s="200"/>
      <c r="V60" s="200"/>
      <c r="W60" s="200"/>
      <c r="X60" s="200"/>
      <c r="Y60" s="200"/>
    </row>
    <row r="61" spans="1:25" s="39" customFormat="1" ht="21.95" customHeight="1">
      <c r="A61" s="34"/>
      <c r="B61" s="34"/>
      <c r="C61" s="34"/>
      <c r="D61" s="35"/>
      <c r="E61" s="35"/>
      <c r="F61" s="37"/>
      <c r="G61" s="37"/>
      <c r="I61" s="8"/>
      <c r="J61" s="197" t="s">
        <v>267</v>
      </c>
      <c r="K61" s="175"/>
      <c r="L61" s="197" t="s">
        <v>191</v>
      </c>
      <c r="M61" s="277"/>
      <c r="N61" s="197" t="s">
        <v>267</v>
      </c>
      <c r="O61" s="175"/>
      <c r="P61" s="197" t="s">
        <v>191</v>
      </c>
      <c r="U61" s="200"/>
      <c r="V61" s="200"/>
      <c r="W61" s="200"/>
      <c r="X61" s="200"/>
      <c r="Y61" s="200"/>
    </row>
    <row r="62" spans="1:25" s="39" customFormat="1" ht="21.95" customHeight="1">
      <c r="A62" s="34"/>
      <c r="B62" s="34"/>
      <c r="C62" s="34"/>
      <c r="D62" s="35"/>
      <c r="E62" s="35"/>
      <c r="F62" s="37"/>
      <c r="G62" s="37"/>
      <c r="I62" s="8"/>
      <c r="J62" s="197" t="s">
        <v>202</v>
      </c>
      <c r="K62" s="175"/>
      <c r="L62" s="197" t="s">
        <v>201</v>
      </c>
      <c r="M62" s="175"/>
      <c r="N62" s="197" t="s">
        <v>202</v>
      </c>
      <c r="O62" s="175"/>
      <c r="P62" s="197" t="s">
        <v>201</v>
      </c>
      <c r="U62" s="200"/>
      <c r="V62" s="200"/>
      <c r="W62" s="200"/>
      <c r="X62" s="200"/>
      <c r="Y62" s="200"/>
    </row>
    <row r="63" spans="1:25" s="39" customFormat="1" ht="21.95" customHeight="1">
      <c r="A63" s="34"/>
      <c r="B63" s="34"/>
      <c r="C63" s="34"/>
      <c r="D63" s="35"/>
      <c r="E63" s="35"/>
      <c r="F63" s="37"/>
      <c r="G63" s="37"/>
      <c r="H63" s="10" t="s">
        <v>1</v>
      </c>
      <c r="I63" s="8"/>
      <c r="J63" s="329" t="s">
        <v>203</v>
      </c>
      <c r="K63" s="42"/>
      <c r="L63" s="10"/>
      <c r="M63" s="175"/>
      <c r="N63" s="329" t="s">
        <v>203</v>
      </c>
      <c r="O63" s="42"/>
      <c r="P63" s="10"/>
      <c r="U63" s="200"/>
      <c r="V63" s="200"/>
      <c r="W63" s="200"/>
      <c r="X63" s="200"/>
      <c r="Y63" s="200"/>
    </row>
    <row r="64" spans="1:25" ht="21.95" customHeight="1">
      <c r="A64" s="34" t="s">
        <v>48</v>
      </c>
      <c r="B64" s="34"/>
      <c r="J64" s="138"/>
      <c r="K64" s="138"/>
      <c r="L64" s="138"/>
      <c r="M64" s="104"/>
      <c r="N64" s="139"/>
      <c r="O64" s="140"/>
      <c r="P64" s="139"/>
    </row>
    <row r="65" spans="1:26" ht="21.95" customHeight="1">
      <c r="A65" s="16" t="s">
        <v>12</v>
      </c>
      <c r="H65" s="7" t="s">
        <v>259</v>
      </c>
      <c r="J65" s="138"/>
      <c r="K65" s="138"/>
      <c r="L65" s="138"/>
      <c r="M65" s="104"/>
      <c r="N65" s="139"/>
      <c r="O65" s="140"/>
      <c r="P65" s="139"/>
    </row>
    <row r="66" spans="1:26" ht="21.95" customHeight="1">
      <c r="A66" s="16" t="s">
        <v>22</v>
      </c>
      <c r="C66" s="17"/>
      <c r="K66" s="138"/>
      <c r="L66" s="138"/>
      <c r="M66" s="104"/>
      <c r="N66" s="139"/>
      <c r="O66" s="140"/>
      <c r="P66" s="139"/>
    </row>
    <row r="67" spans="1:26" ht="21.95" customHeight="1">
      <c r="B67" s="141" t="s">
        <v>258</v>
      </c>
      <c r="C67" s="17"/>
      <c r="K67" s="138"/>
      <c r="L67" s="138"/>
      <c r="M67" s="104"/>
      <c r="N67" s="139"/>
      <c r="O67" s="140"/>
      <c r="P67" s="139"/>
    </row>
    <row r="68" spans="1:26" ht="21.95" customHeight="1">
      <c r="A68" s="57"/>
      <c r="B68" s="141" t="s">
        <v>249</v>
      </c>
      <c r="D68" s="142"/>
      <c r="E68" s="143"/>
      <c r="F68" s="134"/>
      <c r="G68" s="134"/>
      <c r="J68" s="330">
        <v>2985450000</v>
      </c>
      <c r="K68" s="104"/>
      <c r="L68" s="144">
        <v>2296500000</v>
      </c>
      <c r="M68" s="145"/>
      <c r="N68" s="331">
        <v>2985450000</v>
      </c>
      <c r="O68" s="140"/>
      <c r="P68" s="144">
        <v>2296500000</v>
      </c>
      <c r="Q68" s="54"/>
      <c r="Z68" s="108"/>
    </row>
    <row r="69" spans="1:26" ht="21.95" customHeight="1">
      <c r="A69" s="16" t="s">
        <v>62</v>
      </c>
      <c r="B69" s="57"/>
      <c r="C69" s="70"/>
      <c r="J69" s="138"/>
      <c r="K69" s="104"/>
      <c r="L69" s="138"/>
      <c r="M69" s="140"/>
      <c r="N69" s="139"/>
      <c r="O69" s="140"/>
      <c r="P69" s="139"/>
      <c r="Z69" s="108"/>
    </row>
    <row r="70" spans="1:26" ht="21.95" customHeight="1">
      <c r="A70" s="57"/>
      <c r="B70" s="16" t="s">
        <v>85</v>
      </c>
      <c r="C70" s="57"/>
      <c r="J70" s="139">
        <v>2296500000</v>
      </c>
      <c r="K70" s="139"/>
      <c r="L70" s="139">
        <v>2296500000</v>
      </c>
      <c r="M70" s="140"/>
      <c r="N70" s="139">
        <v>2296500000</v>
      </c>
      <c r="O70" s="140"/>
      <c r="P70" s="139">
        <v>2296500000</v>
      </c>
      <c r="Z70" s="108"/>
    </row>
    <row r="71" spans="1:26" ht="21.95" customHeight="1">
      <c r="A71" s="16" t="s">
        <v>63</v>
      </c>
      <c r="J71" s="139">
        <v>312839634.75</v>
      </c>
      <c r="K71" s="139"/>
      <c r="L71" s="139">
        <v>312839634.75</v>
      </c>
      <c r="M71" s="140"/>
      <c r="N71" s="139">
        <v>312839634.75</v>
      </c>
      <c r="O71" s="140"/>
      <c r="P71" s="139">
        <v>312839634.75</v>
      </c>
      <c r="Z71" s="108"/>
    </row>
    <row r="72" spans="1:26" ht="21.95" customHeight="1">
      <c r="A72" s="16" t="s">
        <v>73</v>
      </c>
      <c r="D72" s="16"/>
      <c r="J72" s="138"/>
      <c r="K72" s="138"/>
      <c r="L72" s="138"/>
      <c r="M72" s="140"/>
      <c r="N72" s="139"/>
      <c r="O72" s="140"/>
      <c r="P72" s="139"/>
      <c r="Z72" s="108"/>
    </row>
    <row r="73" spans="1:26" ht="21.95" customHeight="1">
      <c r="B73" s="16" t="s">
        <v>80</v>
      </c>
      <c r="D73" s="16"/>
      <c r="J73" s="138"/>
      <c r="K73" s="138"/>
      <c r="L73" s="138"/>
      <c r="M73" s="140"/>
      <c r="N73" s="139"/>
      <c r="O73" s="140"/>
      <c r="P73" s="139"/>
      <c r="Z73" s="108"/>
    </row>
    <row r="74" spans="1:26" ht="21.95" customHeight="1">
      <c r="A74" s="103"/>
      <c r="C74" s="16" t="s">
        <v>77</v>
      </c>
      <c r="D74" s="16"/>
      <c r="H74" s="7" t="s">
        <v>253</v>
      </c>
      <c r="J74" s="138">
        <v>55484008.68</v>
      </c>
      <c r="K74" s="138"/>
      <c r="L74" s="138">
        <v>55484008.68</v>
      </c>
      <c r="M74" s="140"/>
      <c r="N74" s="138">
        <v>55484008.68</v>
      </c>
      <c r="O74" s="140"/>
      <c r="P74" s="138">
        <v>55484008.68</v>
      </c>
      <c r="Z74" s="108"/>
    </row>
    <row r="75" spans="1:26" ht="21.95" customHeight="1">
      <c r="B75" s="16" t="s">
        <v>89</v>
      </c>
      <c r="J75" s="138">
        <v>1823639731</v>
      </c>
      <c r="K75" s="138"/>
      <c r="L75" s="138">
        <v>1817211203.8699999</v>
      </c>
      <c r="M75" s="140"/>
      <c r="N75" s="138">
        <v>342952327.93000007</v>
      </c>
      <c r="O75" s="104"/>
      <c r="P75" s="138">
        <v>312915839.61000001</v>
      </c>
      <c r="Z75" s="108"/>
    </row>
    <row r="76" spans="1:26" ht="21.95" customHeight="1">
      <c r="A76" s="16" t="s">
        <v>49</v>
      </c>
      <c r="C76" s="17"/>
      <c r="J76" s="146">
        <v>-169302213.09</v>
      </c>
      <c r="K76" s="104"/>
      <c r="L76" s="146">
        <v>-77389586.939999998</v>
      </c>
      <c r="M76" s="140"/>
      <c r="N76" s="146">
        <v>-436752.17</v>
      </c>
      <c r="O76" s="140"/>
      <c r="P76" s="146">
        <v>0</v>
      </c>
      <c r="Z76" s="108"/>
    </row>
    <row r="77" spans="1:26" ht="21.95" customHeight="1">
      <c r="A77" s="16" t="s">
        <v>44</v>
      </c>
      <c r="J77" s="104">
        <f>SUM(J70:J76)</f>
        <v>4319161161.3400002</v>
      </c>
      <c r="K77" s="104"/>
      <c r="L77" s="104">
        <f>SUM(L70:L76)</f>
        <v>4404645260.3599997</v>
      </c>
      <c r="M77" s="140"/>
      <c r="N77" s="104">
        <f>SUM(N70:N76)</f>
        <v>3007339219.1899996</v>
      </c>
      <c r="O77" s="104"/>
      <c r="P77" s="104">
        <f>SUM(P70:P76)</f>
        <v>2977739483.04</v>
      </c>
      <c r="Z77" s="108"/>
    </row>
    <row r="78" spans="1:26" ht="21.95" customHeight="1">
      <c r="A78" s="16" t="s">
        <v>45</v>
      </c>
      <c r="J78" s="104">
        <v>77866875.290000007</v>
      </c>
      <c r="K78" s="104"/>
      <c r="L78" s="104">
        <v>72667768.650000006</v>
      </c>
      <c r="M78" s="140"/>
      <c r="N78" s="104">
        <v>0</v>
      </c>
      <c r="O78" s="140"/>
      <c r="P78" s="104">
        <v>0</v>
      </c>
      <c r="Z78" s="108"/>
    </row>
    <row r="79" spans="1:26" ht="21.95" customHeight="1">
      <c r="A79" s="34" t="s">
        <v>50</v>
      </c>
      <c r="C79" s="17"/>
      <c r="J79" s="147">
        <f>+J77+J78</f>
        <v>4397028036.6300001</v>
      </c>
      <c r="K79" s="104"/>
      <c r="L79" s="147">
        <f>+L77+L78</f>
        <v>4477313029.0099993</v>
      </c>
      <c r="M79" s="104"/>
      <c r="N79" s="147">
        <f>+N77+N78</f>
        <v>3007339219.1899996</v>
      </c>
      <c r="O79" s="140"/>
      <c r="P79" s="147">
        <f>+P77+P78</f>
        <v>2977739483.04</v>
      </c>
      <c r="S79" s="54"/>
      <c r="Z79" s="108"/>
    </row>
    <row r="80" spans="1:26" ht="9" customHeight="1">
      <c r="J80" s="104"/>
      <c r="K80" s="104"/>
      <c r="L80" s="104"/>
      <c r="M80" s="104"/>
      <c r="N80" s="104"/>
      <c r="O80" s="140"/>
      <c r="P80" s="104"/>
      <c r="Z80" s="108"/>
    </row>
    <row r="81" spans="1:29" ht="21.95" customHeight="1" thickBot="1">
      <c r="A81" s="34" t="s">
        <v>51</v>
      </c>
      <c r="J81" s="148">
        <f>+J36+J79</f>
        <v>8483717280.6000004</v>
      </c>
      <c r="K81" s="104"/>
      <c r="L81" s="148">
        <f>+L36+L79</f>
        <v>8282556818.1700001</v>
      </c>
      <c r="M81" s="104"/>
      <c r="N81" s="148">
        <f>+N36+N79</f>
        <v>4863976923.7199993</v>
      </c>
      <c r="O81" s="140"/>
      <c r="P81" s="148">
        <f>+P36+P79</f>
        <v>4598518410.7399998</v>
      </c>
      <c r="Q81" s="108"/>
      <c r="R81" s="108"/>
      <c r="S81" s="108"/>
      <c r="T81" s="108"/>
      <c r="Z81" s="108"/>
      <c r="AA81" s="108"/>
      <c r="AB81" s="108"/>
      <c r="AC81" s="108"/>
    </row>
    <row r="82" spans="1:29" ht="21.95" customHeight="1" thickTop="1">
      <c r="J82" s="238"/>
      <c r="K82" s="105"/>
      <c r="L82" s="105"/>
      <c r="M82" s="106"/>
      <c r="N82" s="105"/>
      <c r="O82" s="106"/>
      <c r="P82" s="105"/>
      <c r="Q82" s="149"/>
      <c r="S82" s="149"/>
    </row>
    <row r="83" spans="1:29" ht="21.95" customHeight="1">
      <c r="A83" s="16" t="s">
        <v>204</v>
      </c>
      <c r="J83" s="48"/>
      <c r="K83" s="234"/>
      <c r="L83" s="233"/>
      <c r="M83" s="234"/>
      <c r="N83" s="233"/>
      <c r="O83" s="235"/>
      <c r="P83" s="233"/>
    </row>
    <row r="84" spans="1:29" ht="21.95" customHeight="1">
      <c r="J84" s="106"/>
      <c r="K84" s="256"/>
      <c r="L84" s="256"/>
      <c r="M84" s="256"/>
      <c r="N84" s="256"/>
      <c r="O84" s="256"/>
      <c r="P84" s="256"/>
      <c r="Q84" s="235"/>
      <c r="R84" s="108"/>
      <c r="S84" s="108"/>
    </row>
    <row r="85" spans="1:29" ht="21.95" customHeight="1">
      <c r="J85" s="106"/>
      <c r="K85" s="256"/>
      <c r="L85" s="256"/>
      <c r="M85" s="256"/>
      <c r="N85" s="256"/>
      <c r="O85" s="256"/>
      <c r="P85" s="256"/>
      <c r="Q85" s="235"/>
      <c r="R85" s="108"/>
      <c r="S85" s="108"/>
    </row>
    <row r="86" spans="1:29" ht="21.95" customHeight="1">
      <c r="J86" s="106"/>
      <c r="K86" s="256"/>
      <c r="L86" s="256"/>
      <c r="M86" s="256"/>
      <c r="N86" s="256"/>
      <c r="O86" s="256"/>
      <c r="P86" s="256"/>
      <c r="Q86" s="235"/>
      <c r="R86" s="108"/>
      <c r="S86" s="108"/>
    </row>
    <row r="87" spans="1:29" ht="21.95" customHeight="1">
      <c r="J87" s="106"/>
      <c r="K87" s="106"/>
      <c r="L87" s="106"/>
      <c r="M87" s="106"/>
      <c r="N87" s="106"/>
      <c r="O87" s="106"/>
      <c r="P87" s="106"/>
      <c r="Q87" s="108"/>
      <c r="R87" s="108"/>
      <c r="S87" s="108"/>
    </row>
    <row r="88" spans="1:29" ht="21.95" customHeight="1">
      <c r="J88" s="106"/>
      <c r="K88" s="106"/>
      <c r="L88" s="106"/>
      <c r="M88" s="106"/>
      <c r="N88" s="106"/>
      <c r="O88" s="106"/>
      <c r="P88" s="106"/>
      <c r="Q88" s="108"/>
      <c r="R88" s="108"/>
      <c r="S88" s="108"/>
    </row>
    <row r="89" spans="1:29" ht="21.95" customHeight="1">
      <c r="J89" s="106"/>
      <c r="K89" s="106"/>
      <c r="L89" s="106"/>
      <c r="M89" s="106"/>
      <c r="N89" s="106"/>
      <c r="O89" s="106"/>
      <c r="P89" s="106"/>
      <c r="Q89" s="108"/>
      <c r="R89" s="108"/>
      <c r="S89" s="108"/>
    </row>
    <row r="90" spans="1:29" ht="21.95" customHeight="1">
      <c r="J90" s="106"/>
      <c r="K90" s="106"/>
      <c r="L90" s="106"/>
      <c r="M90" s="106"/>
      <c r="N90" s="106"/>
      <c r="O90" s="106"/>
      <c r="P90" s="106"/>
      <c r="Q90" s="108"/>
      <c r="R90" s="108"/>
      <c r="S90" s="108"/>
    </row>
    <row r="91" spans="1:29" ht="21.95" customHeight="1">
      <c r="J91" s="106"/>
      <c r="K91" s="106"/>
      <c r="L91" s="106"/>
      <c r="M91" s="106"/>
      <c r="N91" s="106"/>
      <c r="O91" s="106"/>
      <c r="P91" s="106"/>
      <c r="Q91" s="108"/>
      <c r="R91" s="108"/>
      <c r="S91" s="108"/>
    </row>
    <row r="92" spans="1:29" ht="21.95" customHeight="1">
      <c r="J92" s="106"/>
      <c r="K92" s="106"/>
      <c r="L92" s="106"/>
      <c r="M92" s="106"/>
      <c r="N92" s="106"/>
      <c r="O92" s="106"/>
      <c r="P92" s="106"/>
      <c r="Q92" s="108"/>
      <c r="R92" s="108"/>
      <c r="S92" s="108"/>
    </row>
    <row r="93" spans="1:29" ht="21.95" customHeight="1">
      <c r="J93" s="106"/>
      <c r="K93" s="106"/>
      <c r="L93" s="106"/>
      <c r="M93" s="106"/>
      <c r="N93" s="106"/>
      <c r="O93" s="106"/>
      <c r="P93" s="106"/>
      <c r="Q93" s="108"/>
      <c r="R93" s="108"/>
      <c r="S93" s="108"/>
    </row>
    <row r="94" spans="1:29" ht="21.95" customHeight="1">
      <c r="J94" s="106"/>
      <c r="K94" s="106"/>
      <c r="L94" s="106"/>
      <c r="M94" s="106"/>
      <c r="N94" s="106"/>
      <c r="O94" s="106"/>
      <c r="P94" s="106"/>
      <c r="Q94" s="108"/>
      <c r="R94" s="108"/>
      <c r="S94" s="108"/>
    </row>
    <row r="95" spans="1:29" ht="21.95" customHeight="1">
      <c r="J95" s="106"/>
      <c r="K95" s="106"/>
      <c r="L95" s="106"/>
      <c r="M95" s="106"/>
      <c r="N95" s="106"/>
      <c r="O95" s="106"/>
      <c r="P95" s="106"/>
      <c r="Q95" s="108"/>
      <c r="R95" s="108"/>
      <c r="S95" s="108"/>
    </row>
    <row r="96" spans="1:29" ht="21.95" customHeight="1">
      <c r="J96" s="106"/>
      <c r="K96" s="106"/>
      <c r="L96" s="106"/>
      <c r="M96" s="106"/>
      <c r="N96" s="106"/>
      <c r="O96" s="106"/>
      <c r="P96" s="106"/>
      <c r="Q96" s="108"/>
      <c r="R96" s="108"/>
      <c r="S96" s="108"/>
    </row>
    <row r="97" spans="1:19" ht="21.95" customHeight="1">
      <c r="J97" s="106"/>
      <c r="K97" s="106"/>
      <c r="L97" s="106"/>
      <c r="M97" s="106"/>
      <c r="N97" s="106"/>
      <c r="O97" s="106"/>
      <c r="P97" s="106"/>
      <c r="Q97" s="108"/>
      <c r="R97" s="108"/>
      <c r="S97" s="108"/>
    </row>
    <row r="98" spans="1:19" ht="21.95" customHeight="1">
      <c r="J98" s="106"/>
      <c r="K98" s="106"/>
      <c r="L98" s="106"/>
      <c r="M98" s="106"/>
      <c r="N98" s="106"/>
      <c r="O98" s="106"/>
      <c r="P98" s="106"/>
      <c r="Q98" s="108"/>
      <c r="R98" s="108"/>
      <c r="S98" s="108"/>
    </row>
    <row r="99" spans="1:19" ht="21.95" customHeight="1">
      <c r="J99" s="106"/>
      <c r="K99" s="106"/>
      <c r="L99" s="106"/>
      <c r="M99" s="106"/>
      <c r="N99" s="106"/>
      <c r="O99" s="106"/>
      <c r="P99" s="106"/>
      <c r="Q99" s="108"/>
      <c r="R99" s="108"/>
      <c r="S99" s="108"/>
    </row>
    <row r="100" spans="1:19" ht="21.95" customHeight="1">
      <c r="J100" s="106"/>
      <c r="K100" s="106"/>
      <c r="L100" s="106"/>
      <c r="M100" s="106"/>
      <c r="N100" s="106"/>
      <c r="O100" s="106"/>
      <c r="P100" s="106"/>
      <c r="Q100" s="108"/>
      <c r="R100" s="108"/>
      <c r="S100" s="108"/>
    </row>
    <row r="101" spans="1:19" ht="21.95" customHeight="1">
      <c r="J101" s="106"/>
      <c r="K101" s="106"/>
      <c r="L101" s="106"/>
      <c r="M101" s="106"/>
      <c r="N101" s="106"/>
      <c r="O101" s="106"/>
      <c r="P101" s="106"/>
      <c r="Q101" s="108"/>
      <c r="R101" s="108"/>
      <c r="S101" s="108"/>
    </row>
    <row r="102" spans="1:19" ht="21.95" customHeight="1">
      <c r="J102" s="106"/>
      <c r="K102" s="106"/>
      <c r="L102" s="106"/>
      <c r="M102" s="106"/>
      <c r="N102" s="106"/>
      <c r="O102" s="106"/>
      <c r="P102" s="106"/>
      <c r="Q102" s="108"/>
      <c r="R102" s="108"/>
      <c r="S102" s="108"/>
    </row>
    <row r="103" spans="1:19" ht="21.95" customHeight="1">
      <c r="J103" s="106"/>
      <c r="K103" s="106"/>
      <c r="L103" s="106"/>
      <c r="M103" s="106"/>
      <c r="N103" s="106"/>
      <c r="O103" s="106"/>
      <c r="P103" s="106"/>
      <c r="Q103" s="108"/>
      <c r="R103" s="108"/>
      <c r="S103" s="108"/>
    </row>
    <row r="104" spans="1:19" ht="21.95" customHeight="1">
      <c r="J104" s="106"/>
      <c r="K104" s="106"/>
      <c r="L104" s="106"/>
      <c r="M104" s="106"/>
      <c r="N104" s="106"/>
      <c r="O104" s="106"/>
      <c r="P104" s="106"/>
      <c r="Q104" s="108"/>
      <c r="R104" s="108"/>
      <c r="S104" s="108"/>
    </row>
    <row r="105" spans="1:19" ht="21.95" customHeight="1">
      <c r="J105" s="106"/>
      <c r="K105" s="106"/>
      <c r="L105" s="106"/>
      <c r="M105" s="106"/>
      <c r="N105" s="106"/>
      <c r="O105" s="106"/>
      <c r="P105" s="106"/>
      <c r="Q105" s="108"/>
      <c r="R105" s="108"/>
      <c r="S105" s="108"/>
    </row>
    <row r="106" spans="1:19" ht="21.95" customHeight="1">
      <c r="J106" s="106"/>
      <c r="K106" s="106"/>
      <c r="L106" s="106"/>
      <c r="M106" s="106"/>
      <c r="N106" s="106"/>
      <c r="O106" s="106"/>
      <c r="P106" s="106"/>
      <c r="Q106" s="108"/>
      <c r="R106" s="108"/>
      <c r="S106" s="108"/>
    </row>
    <row r="107" spans="1:19" ht="31.9" customHeight="1">
      <c r="J107" s="106"/>
      <c r="K107" s="106"/>
      <c r="L107" s="106"/>
      <c r="M107" s="106"/>
      <c r="N107" s="106"/>
      <c r="O107" s="106"/>
      <c r="P107" s="106"/>
    </row>
    <row r="108" spans="1:19" ht="21.95" customHeight="1">
      <c r="A108" s="103"/>
      <c r="P108" s="176" t="s">
        <v>287</v>
      </c>
    </row>
    <row r="109" spans="1:19" ht="20.25">
      <c r="K109" s="109"/>
      <c r="L109" s="109"/>
      <c r="P109" s="109"/>
    </row>
    <row r="110" spans="1:19" ht="20.25">
      <c r="N110" s="110"/>
      <c r="O110" s="56"/>
    </row>
    <row r="111" spans="1:19" ht="21.95" customHeight="1">
      <c r="J111" s="149"/>
      <c r="K111" s="149"/>
      <c r="L111" s="149"/>
      <c r="N111" s="149"/>
      <c r="P111" s="149"/>
    </row>
  </sheetData>
  <mergeCells count="12">
    <mergeCell ref="N6:P6"/>
    <mergeCell ref="A1:P1"/>
    <mergeCell ref="A2:P2"/>
    <mergeCell ref="A3:P3"/>
    <mergeCell ref="J5:P5"/>
    <mergeCell ref="J6:L6"/>
    <mergeCell ref="A55:P55"/>
    <mergeCell ref="A56:P56"/>
    <mergeCell ref="A57:P57"/>
    <mergeCell ref="J59:P59"/>
    <mergeCell ref="N60:P60"/>
    <mergeCell ref="J60:L60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4" max="17" man="1"/>
  </rowBreaks>
  <ignoredErrors>
    <ignoredError sqref="H77:I81 H76:I76 H75:I75 H23:I23 I22 I21 I74 I19 I17 H31 I16 I20 H19 H21 H22 H13:H16 H20 H17" numberStoredAsText="1"/>
    <ignoredError sqref="J35:L35 M35:P35 M34 O34:P34 K34:L34 K36:L36 M36 O36:P36" unlockedFormula="1"/>
    <ignoredError sqref="K77:L77 J80:L80 K23:L23 M77 M79:M81 M23 N79:P80 O77:P77 O23:P23 K79:L79 K81:L81 O81:P81" numberStoredAsText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W122"/>
  <sheetViews>
    <sheetView view="pageBreakPreview" zoomScaleNormal="100" zoomScaleSheetLayoutView="100" workbookViewId="0">
      <selection activeCell="E6" sqref="E6"/>
    </sheetView>
  </sheetViews>
  <sheetFormatPr defaultColWidth="18.42578125" defaultRowHeight="22.5" customHeight="1"/>
  <cols>
    <col min="1" max="1" width="3.28515625" style="16" customWidth="1"/>
    <col min="2" max="2" width="3.42578125" style="16" customWidth="1"/>
    <col min="3" max="3" width="2.7109375" style="16" customWidth="1"/>
    <col min="4" max="4" width="3.42578125" style="17" customWidth="1"/>
    <col min="5" max="5" width="42.85546875" style="17" customWidth="1"/>
    <col min="6" max="6" width="0.7109375" style="9" customWidth="1"/>
    <col min="7" max="7" width="10.7109375" style="7" customWidth="1"/>
    <col min="8" max="8" width="0.7109375" style="8" customWidth="1"/>
    <col min="9" max="9" width="16.7109375" style="109" customWidth="1"/>
    <col min="10" max="10" width="0.7109375" style="9" customWidth="1"/>
    <col min="11" max="11" width="16.7109375" style="110" customWidth="1"/>
    <col min="12" max="12" width="0.7109375" style="9" customWidth="1"/>
    <col min="13" max="13" width="16.7109375" style="109" customWidth="1"/>
    <col min="14" max="14" width="0.7109375" style="9" customWidth="1"/>
    <col min="15" max="15" width="16.7109375" style="110" customWidth="1"/>
    <col min="16" max="16" width="18.85546875" style="54" bestFit="1" customWidth="1"/>
    <col min="17" max="17" width="1.42578125" style="54" customWidth="1"/>
    <col min="18" max="18" width="16.85546875" style="22" bestFit="1" customWidth="1"/>
    <col min="19" max="19" width="15.85546875" style="22" bestFit="1" customWidth="1"/>
    <col min="20" max="20" width="16.85546875" style="22" bestFit="1" customWidth="1"/>
    <col min="21" max="21" width="15.85546875" style="22" bestFit="1" customWidth="1"/>
    <col min="22" max="22" width="18.42578125" style="54"/>
    <col min="23" max="16384" width="18.42578125" style="103"/>
  </cols>
  <sheetData>
    <row r="1" spans="1:23" ht="21.95" customHeight="1">
      <c r="A1" s="348" t="s">
        <v>69</v>
      </c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</row>
    <row r="2" spans="1:23" ht="21.95" customHeight="1">
      <c r="A2" s="348" t="s">
        <v>37</v>
      </c>
      <c r="B2" s="348"/>
      <c r="C2" s="348"/>
      <c r="D2" s="348"/>
      <c r="E2" s="348"/>
      <c r="F2" s="348"/>
      <c r="G2" s="348"/>
      <c r="H2" s="348"/>
      <c r="I2" s="348"/>
      <c r="J2" s="348"/>
      <c r="K2" s="348"/>
      <c r="L2" s="348"/>
      <c r="M2" s="348"/>
      <c r="N2" s="348"/>
      <c r="O2" s="348"/>
    </row>
    <row r="3" spans="1:23" ht="21.95" customHeight="1">
      <c r="A3" s="348" t="s">
        <v>268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348"/>
      <c r="N3" s="348"/>
      <c r="O3" s="348"/>
    </row>
    <row r="4" spans="1:23" ht="21.95" customHeight="1">
      <c r="A4" s="3"/>
      <c r="B4" s="3"/>
      <c r="C4" s="4"/>
      <c r="D4" s="5"/>
      <c r="E4" s="5"/>
      <c r="F4" s="6"/>
      <c r="G4" s="8"/>
      <c r="I4" s="239" t="s">
        <v>15</v>
      </c>
      <c r="J4" s="13"/>
      <c r="K4" s="14"/>
      <c r="L4" s="13"/>
      <c r="M4" s="239"/>
      <c r="N4" s="15"/>
      <c r="O4" s="13"/>
    </row>
    <row r="5" spans="1:23" ht="21.95" customHeight="1">
      <c r="G5" s="8"/>
      <c r="I5" s="240" t="s">
        <v>16</v>
      </c>
      <c r="J5" s="13"/>
      <c r="K5" s="14"/>
      <c r="M5" s="240" t="s">
        <v>30</v>
      </c>
      <c r="N5" s="13"/>
      <c r="O5" s="13"/>
    </row>
    <row r="6" spans="1:23" ht="21.95" customHeight="1">
      <c r="G6" s="10" t="s">
        <v>1</v>
      </c>
      <c r="I6" s="279" t="s">
        <v>197</v>
      </c>
      <c r="J6" s="11" t="s">
        <v>14</v>
      </c>
      <c r="K6" s="279" t="s">
        <v>160</v>
      </c>
      <c r="L6" s="133"/>
      <c r="M6" s="279" t="s">
        <v>197</v>
      </c>
      <c r="N6" s="11" t="s">
        <v>14</v>
      </c>
      <c r="O6" s="279" t="s">
        <v>160</v>
      </c>
    </row>
    <row r="7" spans="1:23" ht="21.95" customHeight="1">
      <c r="A7" s="34" t="s">
        <v>34</v>
      </c>
      <c r="G7" s="44"/>
      <c r="I7" s="150"/>
      <c r="J7" s="11"/>
      <c r="K7" s="150"/>
      <c r="M7" s="150"/>
      <c r="N7" s="11"/>
      <c r="O7" s="150"/>
    </row>
    <row r="8" spans="1:23" ht="21.95" customHeight="1">
      <c r="A8" s="16" t="s">
        <v>31</v>
      </c>
      <c r="C8" s="103"/>
      <c r="G8" s="7" t="s">
        <v>219</v>
      </c>
      <c r="H8" s="12"/>
      <c r="I8" s="138">
        <v>163143943.53999999</v>
      </c>
      <c r="J8" s="18"/>
      <c r="K8" s="138">
        <v>214718999.74000004</v>
      </c>
      <c r="L8" s="108"/>
      <c r="M8" s="139">
        <v>80326830.440000042</v>
      </c>
      <c r="N8" s="151"/>
      <c r="O8" s="139">
        <v>100620625.14</v>
      </c>
      <c r="W8" s="108"/>
    </row>
    <row r="9" spans="1:23" ht="21.95" hidden="1" customHeight="1">
      <c r="A9" s="16" t="s">
        <v>28</v>
      </c>
      <c r="C9" s="103"/>
      <c r="G9" s="12" t="s">
        <v>260</v>
      </c>
      <c r="H9" s="12"/>
      <c r="I9" s="138">
        <v>0</v>
      </c>
      <c r="J9" s="108"/>
      <c r="K9" s="138">
        <v>0</v>
      </c>
      <c r="L9" s="108"/>
      <c r="M9" s="139">
        <v>0</v>
      </c>
      <c r="N9" s="151"/>
      <c r="O9" s="139">
        <v>0</v>
      </c>
      <c r="W9" s="108"/>
    </row>
    <row r="10" spans="1:23" ht="21.95" customHeight="1">
      <c r="A10" s="16" t="s">
        <v>58</v>
      </c>
      <c r="C10" s="103"/>
      <c r="G10" s="7" t="s">
        <v>219</v>
      </c>
      <c r="H10" s="12"/>
      <c r="I10" s="138">
        <v>11558.95</v>
      </c>
      <c r="J10" s="108"/>
      <c r="K10" s="138">
        <v>466285.3</v>
      </c>
      <c r="L10" s="108"/>
      <c r="M10" s="139">
        <v>26275010.759999998</v>
      </c>
      <c r="N10" s="151"/>
      <c r="O10" s="139">
        <v>14876000.410000002</v>
      </c>
      <c r="W10" s="108"/>
    </row>
    <row r="11" spans="1:23" ht="21.95" customHeight="1">
      <c r="A11" s="16" t="s">
        <v>13</v>
      </c>
      <c r="G11" s="7" t="s">
        <v>219</v>
      </c>
      <c r="H11" s="12"/>
      <c r="I11" s="138">
        <v>2100507.2400000002</v>
      </c>
      <c r="J11" s="140"/>
      <c r="K11" s="138">
        <v>5927621.9999999981</v>
      </c>
      <c r="L11" s="140"/>
      <c r="M11" s="139">
        <v>2734388.3</v>
      </c>
      <c r="N11" s="151"/>
      <c r="O11" s="139">
        <v>3143354.06</v>
      </c>
      <c r="W11" s="108"/>
    </row>
    <row r="12" spans="1:23" ht="21.95" customHeight="1">
      <c r="A12" s="34" t="s">
        <v>165</v>
      </c>
      <c r="H12" s="12"/>
      <c r="I12" s="147">
        <f>SUM(I8:I11)</f>
        <v>165256009.72999999</v>
      </c>
      <c r="J12" s="140"/>
      <c r="K12" s="147">
        <f>SUM(K8:K11)</f>
        <v>221112907.04000005</v>
      </c>
      <c r="L12" s="140"/>
      <c r="M12" s="147">
        <f>SUM(M8:M11)</f>
        <v>109336229.50000004</v>
      </c>
      <c r="N12" s="151"/>
      <c r="O12" s="147">
        <f>SUM(O8:O11)</f>
        <v>118639979.61</v>
      </c>
      <c r="W12" s="108"/>
    </row>
    <row r="13" spans="1:23" ht="4.9000000000000004" customHeight="1">
      <c r="A13" s="34"/>
      <c r="H13" s="12"/>
      <c r="I13" s="104"/>
      <c r="J13" s="108"/>
      <c r="K13" s="104"/>
      <c r="L13" s="108"/>
      <c r="M13" s="106"/>
      <c r="N13" s="153"/>
      <c r="O13" s="104"/>
      <c r="W13" s="108"/>
    </row>
    <row r="14" spans="1:23" ht="21.95" customHeight="1">
      <c r="A14" s="34" t="s">
        <v>164</v>
      </c>
      <c r="G14" s="44"/>
      <c r="I14" s="150"/>
      <c r="J14" s="11"/>
      <c r="K14" s="150"/>
      <c r="M14" s="150"/>
      <c r="N14" s="11"/>
      <c r="O14" s="150"/>
      <c r="W14" s="108"/>
    </row>
    <row r="15" spans="1:23" ht="21.95" customHeight="1">
      <c r="A15" s="16" t="s">
        <v>35</v>
      </c>
      <c r="B15" s="103"/>
      <c r="G15" s="7" t="s">
        <v>219</v>
      </c>
      <c r="H15" s="12"/>
      <c r="I15" s="104">
        <v>115998067.01000001</v>
      </c>
      <c r="J15" s="140"/>
      <c r="K15" s="104">
        <v>125013469.54999998</v>
      </c>
      <c r="L15" s="140"/>
      <c r="M15" s="104">
        <v>65937239.75999999</v>
      </c>
      <c r="N15" s="140"/>
      <c r="O15" s="104">
        <v>79095859.150000006</v>
      </c>
      <c r="W15" s="108"/>
    </row>
    <row r="16" spans="1:23" ht="21.95" customHeight="1">
      <c r="A16" s="16" t="s">
        <v>124</v>
      </c>
      <c r="B16" s="103"/>
      <c r="G16" s="103"/>
      <c r="H16" s="12"/>
      <c r="I16" s="138">
        <v>3390563.17</v>
      </c>
      <c r="J16" s="108"/>
      <c r="K16" s="104">
        <v>4947730.9399999995</v>
      </c>
      <c r="L16" s="108"/>
      <c r="M16" s="138">
        <v>3199679.5500000003</v>
      </c>
      <c r="N16" s="151"/>
      <c r="O16" s="138">
        <v>3581985</v>
      </c>
      <c r="W16" s="108"/>
    </row>
    <row r="17" spans="1:23" ht="21.95" customHeight="1">
      <c r="A17" s="16" t="s">
        <v>52</v>
      </c>
      <c r="B17" s="103"/>
      <c r="H17" s="12"/>
      <c r="I17" s="138">
        <v>39447203.739999995</v>
      </c>
      <c r="J17" s="108"/>
      <c r="K17" s="104">
        <v>49587506.570000008</v>
      </c>
      <c r="L17" s="108"/>
      <c r="M17" s="138">
        <v>23051391.850000005</v>
      </c>
      <c r="N17" s="151"/>
      <c r="O17" s="138">
        <v>16207147.860000003</v>
      </c>
      <c r="W17" s="108"/>
    </row>
    <row r="18" spans="1:23" ht="21.95" customHeight="1">
      <c r="A18" s="152" t="s">
        <v>166</v>
      </c>
      <c r="B18" s="152"/>
      <c r="C18" s="103"/>
      <c r="D18" s="103"/>
      <c r="H18" s="12"/>
      <c r="I18" s="147">
        <f>SUM(I15:I17)</f>
        <v>158835833.92000002</v>
      </c>
      <c r="J18" s="140"/>
      <c r="K18" s="147">
        <f>SUM(K15:K17)</f>
        <v>179548707.06</v>
      </c>
      <c r="L18" s="140"/>
      <c r="M18" s="147">
        <f>SUM(M15:M17)</f>
        <v>92188311.159999996</v>
      </c>
      <c r="N18" s="151"/>
      <c r="O18" s="147">
        <f>SUM(O15:O17)</f>
        <v>98884992.010000005</v>
      </c>
      <c r="W18" s="108"/>
    </row>
    <row r="19" spans="1:23" ht="4.9000000000000004" customHeight="1">
      <c r="A19" s="34"/>
      <c r="H19" s="12"/>
      <c r="I19" s="104"/>
      <c r="J19" s="108"/>
      <c r="K19" s="104"/>
      <c r="L19" s="108"/>
      <c r="M19" s="106"/>
      <c r="N19" s="153"/>
      <c r="O19" s="104"/>
      <c r="W19" s="108"/>
    </row>
    <row r="20" spans="1:23" ht="21.95" customHeight="1">
      <c r="A20" s="152" t="s">
        <v>261</v>
      </c>
      <c r="B20" s="152"/>
      <c r="C20" s="103"/>
      <c r="D20" s="103"/>
      <c r="H20" s="12"/>
      <c r="I20" s="104">
        <f>+I12-I18</f>
        <v>6420175.8099999726</v>
      </c>
      <c r="J20" s="140"/>
      <c r="K20" s="104">
        <f>+K12-K18</f>
        <v>41564199.980000049</v>
      </c>
      <c r="L20" s="140"/>
      <c r="M20" s="104">
        <f>+M12-M18</f>
        <v>17147918.340000048</v>
      </c>
      <c r="N20" s="153"/>
      <c r="O20" s="104">
        <f>+O12-O18</f>
        <v>19754987.599999994</v>
      </c>
      <c r="W20" s="108"/>
    </row>
    <row r="21" spans="1:23" ht="21.95" customHeight="1">
      <c r="A21" s="16" t="s">
        <v>53</v>
      </c>
      <c r="G21" s="7" t="s">
        <v>219</v>
      </c>
      <c r="H21" s="12"/>
      <c r="I21" s="104">
        <v>-29830848.259999998</v>
      </c>
      <c r="J21" s="140"/>
      <c r="K21" s="104">
        <v>-30721639.890000001</v>
      </c>
      <c r="L21" s="140"/>
      <c r="M21" s="104">
        <v>-23603099.310000002</v>
      </c>
      <c r="N21" s="153"/>
      <c r="O21" s="104">
        <v>-14462106.84</v>
      </c>
      <c r="W21" s="108"/>
    </row>
    <row r="22" spans="1:23" ht="21.95" customHeight="1">
      <c r="A22" s="16" t="s">
        <v>187</v>
      </c>
      <c r="G22" s="7" t="s">
        <v>141</v>
      </c>
      <c r="H22" s="12"/>
      <c r="I22" s="104">
        <v>47056861.509999998</v>
      </c>
      <c r="J22" s="140"/>
      <c r="K22" s="104">
        <v>355276460.35000002</v>
      </c>
      <c r="L22" s="140"/>
      <c r="M22" s="106">
        <v>0</v>
      </c>
      <c r="N22" s="153"/>
      <c r="O22" s="106">
        <v>0</v>
      </c>
      <c r="W22" s="108"/>
    </row>
    <row r="23" spans="1:23" ht="21.95" customHeight="1">
      <c r="A23" s="34" t="s">
        <v>277</v>
      </c>
      <c r="H23" s="12"/>
      <c r="I23" s="154">
        <f>I20+I21+I22</f>
        <v>23646189.059999973</v>
      </c>
      <c r="J23" s="108"/>
      <c r="K23" s="154">
        <f>K20+K21+K22</f>
        <v>366119020.44000006</v>
      </c>
      <c r="L23" s="108"/>
      <c r="M23" s="154">
        <f>M20+M21+M22</f>
        <v>-6455180.9699999541</v>
      </c>
      <c r="N23" s="151"/>
      <c r="O23" s="154">
        <f>O20+O21+O22</f>
        <v>5292880.7599999942</v>
      </c>
      <c r="W23" s="108"/>
    </row>
    <row r="24" spans="1:23" ht="21.95" customHeight="1">
      <c r="A24" s="16" t="s">
        <v>134</v>
      </c>
      <c r="G24" s="7" t="s">
        <v>225</v>
      </c>
      <c r="H24" s="12"/>
      <c r="I24" s="146">
        <v>4632837.17</v>
      </c>
      <c r="J24" s="108"/>
      <c r="K24" s="146">
        <v>-3177659.5100000002</v>
      </c>
      <c r="L24" s="108"/>
      <c r="M24" s="146">
        <v>1265344.04</v>
      </c>
      <c r="N24" s="151"/>
      <c r="O24" s="146">
        <v>-1352133.35</v>
      </c>
      <c r="W24" s="108"/>
    </row>
    <row r="25" spans="1:23" ht="21.95" customHeight="1">
      <c r="A25" s="34" t="s">
        <v>278</v>
      </c>
      <c r="H25" s="12"/>
      <c r="I25" s="154">
        <f>SUM(I23:I24)</f>
        <v>28279026.229999974</v>
      </c>
      <c r="J25" s="140"/>
      <c r="K25" s="154">
        <f>SUM(K23:K24)</f>
        <v>362941360.93000007</v>
      </c>
      <c r="L25" s="140"/>
      <c r="M25" s="154">
        <f>SUM(M23:M24)</f>
        <v>-5189836.9299999541</v>
      </c>
      <c r="N25" s="153"/>
      <c r="O25" s="154">
        <f>SUM(O23:O24)</f>
        <v>3940747.4099999941</v>
      </c>
      <c r="W25" s="108"/>
    </row>
    <row r="26" spans="1:23" ht="4.9000000000000004" customHeight="1">
      <c r="A26" s="34"/>
      <c r="H26" s="12"/>
      <c r="I26" s="104"/>
      <c r="J26" s="108"/>
      <c r="K26" s="104"/>
      <c r="L26" s="108"/>
      <c r="M26" s="106"/>
      <c r="N26" s="153"/>
      <c r="O26" s="104"/>
      <c r="W26" s="108"/>
    </row>
    <row r="27" spans="1:23" ht="21.95" customHeight="1">
      <c r="A27" s="34" t="s">
        <v>178</v>
      </c>
      <c r="H27" s="12"/>
      <c r="I27" s="104"/>
      <c r="J27" s="140"/>
      <c r="K27" s="104"/>
      <c r="L27" s="140"/>
      <c r="M27" s="106"/>
      <c r="N27" s="153"/>
      <c r="O27" s="106"/>
      <c r="W27" s="108"/>
    </row>
    <row r="28" spans="1:23" ht="21.95" customHeight="1">
      <c r="A28" s="178" t="s">
        <v>179</v>
      </c>
      <c r="C28" s="17"/>
      <c r="H28" s="12"/>
      <c r="I28" s="104"/>
      <c r="J28" s="140"/>
      <c r="K28" s="104"/>
      <c r="L28" s="140"/>
      <c r="M28" s="106"/>
      <c r="N28" s="153"/>
      <c r="O28" s="106"/>
      <c r="W28" s="108"/>
    </row>
    <row r="29" spans="1:23" ht="21.95" customHeight="1">
      <c r="A29" s="103"/>
      <c r="B29" s="16" t="s">
        <v>220</v>
      </c>
      <c r="C29" s="17"/>
      <c r="H29" s="12"/>
      <c r="I29" s="146">
        <v>-73430064.930000007</v>
      </c>
      <c r="J29" s="140"/>
      <c r="K29" s="146">
        <v>3908485.62</v>
      </c>
      <c r="L29" s="140"/>
      <c r="M29" s="281">
        <v>0</v>
      </c>
      <c r="N29" s="153"/>
      <c r="O29" s="281">
        <v>0</v>
      </c>
      <c r="W29" s="108"/>
    </row>
    <row r="30" spans="1:23" ht="4.9000000000000004" customHeight="1">
      <c r="A30" s="34"/>
      <c r="H30" s="12"/>
      <c r="I30" s="104"/>
      <c r="J30" s="108"/>
      <c r="K30" s="104"/>
      <c r="L30" s="108"/>
      <c r="M30" s="106"/>
      <c r="N30" s="153"/>
      <c r="O30" s="104"/>
      <c r="W30" s="108"/>
    </row>
    <row r="31" spans="1:23" s="145" customFormat="1" ht="21.95" customHeight="1">
      <c r="A31" s="332" t="s">
        <v>224</v>
      </c>
      <c r="B31" s="333"/>
      <c r="C31" s="334"/>
      <c r="D31" s="335"/>
      <c r="E31" s="335"/>
      <c r="F31" s="133"/>
      <c r="G31" s="44"/>
      <c r="H31" s="284"/>
      <c r="I31" s="104"/>
      <c r="J31" s="140"/>
      <c r="K31" s="104"/>
      <c r="L31" s="140"/>
      <c r="M31" s="106"/>
      <c r="N31" s="153"/>
      <c r="O31" s="106"/>
      <c r="P31" s="56"/>
      <c r="Q31" s="56"/>
      <c r="R31" s="336"/>
      <c r="S31" s="336"/>
      <c r="T31" s="336"/>
      <c r="U31" s="336"/>
      <c r="V31" s="56"/>
      <c r="W31" s="140"/>
    </row>
    <row r="32" spans="1:23" s="145" customFormat="1" ht="21.95" customHeight="1">
      <c r="A32" s="332"/>
      <c r="B32" s="333" t="s">
        <v>226</v>
      </c>
      <c r="C32" s="283"/>
      <c r="D32" s="283"/>
      <c r="E32" s="283"/>
      <c r="F32" s="133"/>
      <c r="G32" s="44"/>
      <c r="H32" s="284"/>
      <c r="P32" s="56"/>
      <c r="Q32" s="56"/>
      <c r="R32" s="336"/>
      <c r="S32" s="336"/>
      <c r="T32" s="336"/>
      <c r="U32" s="336"/>
      <c r="V32" s="56"/>
      <c r="W32" s="140"/>
    </row>
    <row r="33" spans="1:23" s="145" customFormat="1" ht="21.95" customHeight="1">
      <c r="A33" s="332"/>
      <c r="B33" s="333"/>
      <c r="C33" s="337" t="s">
        <v>227</v>
      </c>
      <c r="D33" s="283"/>
      <c r="E33" s="283"/>
      <c r="F33" s="133"/>
      <c r="G33" s="44"/>
      <c r="H33" s="284"/>
      <c r="I33" s="146">
        <v>0</v>
      </c>
      <c r="J33" s="140"/>
      <c r="K33" s="146">
        <v>0</v>
      </c>
      <c r="L33" s="140"/>
      <c r="M33" s="281">
        <v>0</v>
      </c>
      <c r="N33" s="153"/>
      <c r="O33" s="281">
        <v>0</v>
      </c>
      <c r="P33" s="56"/>
      <c r="Q33" s="56"/>
      <c r="R33" s="336"/>
      <c r="S33" s="336"/>
      <c r="T33" s="336"/>
      <c r="U33" s="336"/>
      <c r="V33" s="56"/>
      <c r="W33" s="140"/>
    </row>
    <row r="34" spans="1:23" ht="21.95" customHeight="1">
      <c r="A34" s="34" t="s">
        <v>199</v>
      </c>
      <c r="B34" s="103"/>
      <c r="H34" s="12"/>
      <c r="I34" s="146">
        <f>+I29+I33</f>
        <v>-73430064.930000007</v>
      </c>
      <c r="J34" s="104"/>
      <c r="K34" s="146">
        <f>+K29+K33</f>
        <v>3908485.62</v>
      </c>
      <c r="L34" s="140"/>
      <c r="M34" s="146">
        <f>+M29+M33</f>
        <v>0</v>
      </c>
      <c r="N34" s="153"/>
      <c r="O34" s="146">
        <f>+O29+O33</f>
        <v>0</v>
      </c>
      <c r="R34" s="236"/>
      <c r="W34" s="108"/>
    </row>
    <row r="35" spans="1:23" s="187" customFormat="1" ht="3.6" customHeight="1">
      <c r="A35" s="186"/>
      <c r="B35" s="185"/>
      <c r="C35" s="186"/>
      <c r="D35" s="185"/>
      <c r="E35" s="185"/>
      <c r="F35" s="185"/>
      <c r="G35" s="188"/>
      <c r="H35" s="189"/>
      <c r="I35" s="328"/>
      <c r="J35" s="190"/>
      <c r="K35" s="191"/>
      <c r="L35" s="190"/>
      <c r="M35" s="191"/>
      <c r="N35" s="190"/>
      <c r="O35" s="192"/>
      <c r="R35" s="22"/>
      <c r="S35" s="22"/>
      <c r="T35" s="22"/>
      <c r="U35" s="22"/>
      <c r="W35" s="108"/>
    </row>
    <row r="36" spans="1:23" ht="21.95" customHeight="1" thickBot="1">
      <c r="A36" s="34" t="s">
        <v>207</v>
      </c>
      <c r="H36" s="12"/>
      <c r="I36" s="148">
        <f>+I25+I34</f>
        <v>-45151038.700000033</v>
      </c>
      <c r="J36" s="140"/>
      <c r="K36" s="148">
        <f>+K25+K34</f>
        <v>366849846.55000007</v>
      </c>
      <c r="L36" s="140"/>
      <c r="M36" s="148">
        <f>+M25+M34</f>
        <v>-5189836.9299999541</v>
      </c>
      <c r="N36" s="153"/>
      <c r="O36" s="148">
        <f>+O25+O34</f>
        <v>3940747.4099999941</v>
      </c>
      <c r="R36" s="236"/>
      <c r="W36" s="108"/>
    </row>
    <row r="37" spans="1:23" ht="3.6" customHeight="1" thickTop="1">
      <c r="A37" s="34"/>
      <c r="H37" s="12"/>
      <c r="I37" s="104"/>
      <c r="J37" s="108"/>
      <c r="K37" s="104"/>
      <c r="L37" s="108"/>
      <c r="M37" s="106"/>
      <c r="N37" s="153"/>
      <c r="O37" s="104"/>
      <c r="R37" s="236"/>
      <c r="W37" s="108"/>
    </row>
    <row r="38" spans="1:23" ht="21.95" customHeight="1">
      <c r="A38" s="34" t="s">
        <v>282</v>
      </c>
      <c r="H38" s="12"/>
      <c r="I38" s="104"/>
      <c r="J38" s="140"/>
      <c r="K38" s="104"/>
      <c r="L38" s="140"/>
      <c r="M38" s="106"/>
      <c r="N38" s="153"/>
      <c r="O38" s="104"/>
      <c r="W38" s="108"/>
    </row>
    <row r="39" spans="1:23" ht="21.95" customHeight="1">
      <c r="B39" s="16" t="s">
        <v>113</v>
      </c>
      <c r="H39" s="12"/>
      <c r="I39" s="104">
        <f>+I25-I40</f>
        <v>26554505.429999974</v>
      </c>
      <c r="J39" s="140"/>
      <c r="K39" s="104">
        <f>+K25-K40</f>
        <v>361192962.85000008</v>
      </c>
      <c r="L39" s="140"/>
      <c r="M39" s="106"/>
      <c r="N39" s="153"/>
      <c r="O39" s="104"/>
      <c r="W39" s="108"/>
    </row>
    <row r="40" spans="1:23" ht="21.95" customHeight="1">
      <c r="B40" s="16" t="s">
        <v>38</v>
      </c>
      <c r="H40" s="12"/>
      <c r="I40" s="104">
        <v>1724520.8</v>
      </c>
      <c r="J40" s="140"/>
      <c r="K40" s="104">
        <v>1748398.0800000001</v>
      </c>
      <c r="L40" s="140"/>
      <c r="M40" s="106"/>
      <c r="N40" s="153"/>
      <c r="O40" s="104"/>
      <c r="P40" s="182"/>
      <c r="W40" s="108"/>
    </row>
    <row r="41" spans="1:23" ht="21.95" customHeight="1" thickBot="1">
      <c r="A41" s="34" t="s">
        <v>278</v>
      </c>
      <c r="H41" s="12"/>
      <c r="I41" s="155">
        <f>SUM(I39:I40)</f>
        <v>28279026.229999974</v>
      </c>
      <c r="J41" s="140"/>
      <c r="K41" s="155">
        <f>SUM(K39:K40)</f>
        <v>362941360.93000007</v>
      </c>
      <c r="L41" s="140"/>
      <c r="M41" s="106"/>
      <c r="N41" s="153"/>
      <c r="O41" s="104"/>
      <c r="P41" s="182"/>
      <c r="W41" s="108"/>
    </row>
    <row r="42" spans="1:23" s="187" customFormat="1" ht="3.6" customHeight="1" thickTop="1">
      <c r="A42" s="186"/>
      <c r="B42" s="185"/>
      <c r="C42" s="186"/>
      <c r="D42" s="185"/>
      <c r="E42" s="185"/>
      <c r="F42" s="185"/>
      <c r="G42" s="188"/>
      <c r="H42" s="189"/>
      <c r="I42" s="328"/>
      <c r="J42" s="190"/>
      <c r="K42" s="191"/>
      <c r="L42" s="190"/>
      <c r="M42" s="191"/>
      <c r="N42" s="190"/>
      <c r="O42" s="192"/>
      <c r="R42" s="236"/>
      <c r="S42" s="236"/>
      <c r="T42" s="22"/>
      <c r="U42" s="236"/>
      <c r="W42" s="108"/>
    </row>
    <row r="43" spans="1:23" ht="21.95" customHeight="1">
      <c r="A43" s="34" t="s">
        <v>263</v>
      </c>
      <c r="H43" s="12"/>
      <c r="I43" s="104"/>
      <c r="J43" s="140"/>
      <c r="K43" s="104"/>
      <c r="L43" s="140"/>
      <c r="M43" s="106"/>
      <c r="N43" s="153"/>
      <c r="O43" s="104"/>
      <c r="W43" s="108"/>
    </row>
    <row r="44" spans="1:23" ht="21.95" customHeight="1">
      <c r="A44" s="103"/>
      <c r="B44" s="16" t="s">
        <v>113</v>
      </c>
      <c r="H44" s="12"/>
      <c r="I44" s="104">
        <f>+I36-I45</f>
        <v>-46875559.50000003</v>
      </c>
      <c r="J44" s="140"/>
      <c r="K44" s="104">
        <f>+K36-K45</f>
        <v>365101448.47000009</v>
      </c>
      <c r="L44" s="140"/>
      <c r="M44" s="106"/>
      <c r="N44" s="153"/>
      <c r="O44" s="104"/>
      <c r="W44" s="108"/>
    </row>
    <row r="45" spans="1:23" ht="21.95" customHeight="1">
      <c r="B45" s="16" t="s">
        <v>38</v>
      </c>
      <c r="H45" s="12"/>
      <c r="I45" s="146">
        <f>+I40</f>
        <v>1724520.8</v>
      </c>
      <c r="J45" s="140"/>
      <c r="K45" s="146">
        <f>+K40</f>
        <v>1748398.0800000001</v>
      </c>
      <c r="L45" s="140"/>
      <c r="M45" s="106"/>
      <c r="N45" s="153"/>
      <c r="O45" s="104"/>
      <c r="W45" s="108"/>
    </row>
    <row r="46" spans="1:23" ht="21.95" customHeight="1" thickBot="1">
      <c r="A46" s="34" t="s">
        <v>207</v>
      </c>
      <c r="H46" s="12"/>
      <c r="I46" s="148">
        <f>SUM(I44:I45)</f>
        <v>-45151038.700000033</v>
      </c>
      <c r="J46" s="140"/>
      <c r="K46" s="148">
        <f>SUM(K44:K45)</f>
        <v>366849846.55000007</v>
      </c>
      <c r="L46" s="140"/>
      <c r="M46" s="106"/>
      <c r="N46" s="153"/>
      <c r="O46" s="104"/>
      <c r="W46" s="108"/>
    </row>
    <row r="47" spans="1:23" s="187" customFormat="1" ht="3.6" customHeight="1" thickTop="1">
      <c r="A47" s="186"/>
      <c r="B47" s="185"/>
      <c r="C47" s="186"/>
      <c r="D47" s="185"/>
      <c r="E47" s="185"/>
      <c r="F47" s="185"/>
      <c r="G47" s="188"/>
      <c r="H47" s="189"/>
      <c r="I47" s="328"/>
      <c r="J47" s="190"/>
      <c r="K47" s="191"/>
      <c r="L47" s="190"/>
      <c r="M47" s="191"/>
      <c r="N47" s="190"/>
      <c r="O47" s="192"/>
      <c r="R47" s="236"/>
      <c r="S47" s="236"/>
      <c r="T47" s="22"/>
      <c r="U47" s="236"/>
      <c r="W47" s="108"/>
    </row>
    <row r="48" spans="1:23" ht="21.95" customHeight="1">
      <c r="A48" s="34" t="s">
        <v>283</v>
      </c>
      <c r="B48" s="34"/>
      <c r="H48" s="12"/>
      <c r="I48" s="156"/>
      <c r="J48" s="108"/>
      <c r="K48" s="103"/>
      <c r="L48" s="108"/>
      <c r="M48" s="156"/>
      <c r="N48" s="151"/>
      <c r="O48" s="103"/>
      <c r="W48" s="108"/>
    </row>
    <row r="49" spans="1:23" ht="21.95" customHeight="1">
      <c r="A49" s="103"/>
      <c r="B49" s="16" t="s">
        <v>284</v>
      </c>
      <c r="G49" s="7" t="s">
        <v>254</v>
      </c>
      <c r="H49" s="12"/>
      <c r="I49" s="156">
        <f>+I39/I50</f>
        <v>5.7815165316786356E-3</v>
      </c>
      <c r="J49" s="174"/>
      <c r="K49" s="156">
        <f>+K39/K50</f>
        <v>7.863987869584152E-2</v>
      </c>
      <c r="L49" s="174"/>
      <c r="M49" s="156">
        <f>+M25/M50</f>
        <v>-1.1299449009361973E-3</v>
      </c>
      <c r="N49" s="174"/>
      <c r="O49" s="156">
        <f>+O25/O50</f>
        <v>8.5798985630306857E-4</v>
      </c>
      <c r="W49" s="108"/>
    </row>
    <row r="50" spans="1:23" s="294" customFormat="1" ht="21.95" customHeight="1">
      <c r="B50" s="295"/>
      <c r="C50" s="295"/>
      <c r="D50" s="296"/>
      <c r="E50" s="296"/>
      <c r="F50" s="297"/>
      <c r="G50" s="298"/>
      <c r="H50" s="299"/>
      <c r="I50" s="300">
        <v>4593000000</v>
      </c>
      <c r="J50" s="301"/>
      <c r="K50" s="300">
        <v>4593000000</v>
      </c>
      <c r="L50" s="301"/>
      <c r="M50" s="300">
        <v>4593000000</v>
      </c>
      <c r="N50" s="301"/>
      <c r="O50" s="300">
        <v>4593000000</v>
      </c>
      <c r="P50" s="302"/>
      <c r="Q50" s="302"/>
      <c r="R50" s="303"/>
      <c r="S50" s="303"/>
      <c r="T50" s="303"/>
      <c r="U50" s="303"/>
      <c r="V50" s="302"/>
    </row>
    <row r="51" spans="1:23" ht="21.95" customHeight="1">
      <c r="A51" s="16" t="s">
        <v>204</v>
      </c>
      <c r="H51" s="12"/>
      <c r="I51" s="156"/>
      <c r="J51" s="174"/>
      <c r="K51" s="156"/>
      <c r="L51" s="174"/>
      <c r="M51" s="156"/>
      <c r="N51" s="174"/>
    </row>
    <row r="52" spans="1:23" ht="21.95" customHeight="1">
      <c r="H52" s="12"/>
      <c r="I52" s="156"/>
      <c r="J52" s="174"/>
      <c r="K52" s="156"/>
      <c r="L52" s="174"/>
      <c r="M52" s="156"/>
      <c r="N52" s="174"/>
    </row>
    <row r="53" spans="1:23" ht="21.95" customHeight="1">
      <c r="H53" s="12"/>
      <c r="I53" s="156"/>
      <c r="J53" s="174"/>
      <c r="K53" s="156"/>
      <c r="L53" s="174"/>
      <c r="M53" s="156"/>
      <c r="N53" s="174"/>
    </row>
    <row r="54" spans="1:23" ht="21.95" customHeight="1">
      <c r="H54" s="12"/>
      <c r="I54" s="156"/>
      <c r="J54" s="174"/>
      <c r="K54" s="156"/>
      <c r="L54" s="174"/>
      <c r="M54" s="156"/>
      <c r="N54" s="174"/>
    </row>
    <row r="55" spans="1:23" ht="21.95" customHeight="1">
      <c r="H55" s="12"/>
      <c r="I55" s="156"/>
      <c r="J55" s="174"/>
      <c r="K55" s="156"/>
      <c r="L55" s="174"/>
      <c r="M55" s="156"/>
      <c r="N55" s="174"/>
    </row>
    <row r="56" spans="1:23" ht="21.95" customHeight="1">
      <c r="H56" s="12"/>
      <c r="I56" s="156"/>
      <c r="J56" s="174"/>
      <c r="K56" s="156"/>
      <c r="L56" s="174"/>
      <c r="M56" s="156"/>
      <c r="N56" s="174"/>
    </row>
    <row r="57" spans="1:23" ht="21.95" customHeight="1">
      <c r="H57" s="12"/>
      <c r="I57" s="156"/>
      <c r="J57" s="174"/>
      <c r="K57" s="156"/>
      <c r="L57" s="174"/>
      <c r="M57" s="156"/>
      <c r="N57" s="174"/>
    </row>
    <row r="58" spans="1:23" ht="21.95" customHeight="1">
      <c r="H58" s="12"/>
      <c r="I58" s="156"/>
      <c r="J58" s="174"/>
      <c r="K58" s="156"/>
      <c r="L58" s="174"/>
      <c r="M58" s="156"/>
      <c r="N58" s="174"/>
    </row>
    <row r="59" spans="1:23" ht="21.95" customHeight="1">
      <c r="H59" s="12"/>
      <c r="I59" s="156"/>
      <c r="J59" s="174"/>
      <c r="K59" s="156"/>
      <c r="L59" s="174"/>
      <c r="M59" s="156"/>
      <c r="N59" s="174"/>
    </row>
    <row r="60" spans="1:23" ht="29.1" customHeight="1">
      <c r="H60" s="12"/>
      <c r="I60" s="156"/>
      <c r="J60" s="174"/>
      <c r="K60" s="156"/>
      <c r="L60" s="174"/>
      <c r="M60" s="156"/>
      <c r="N60" s="174"/>
    </row>
    <row r="61" spans="1:23" ht="21.95" customHeight="1">
      <c r="G61" s="9"/>
      <c r="H61" s="7"/>
      <c r="I61" s="8"/>
      <c r="J61" s="48"/>
      <c r="K61" s="104"/>
      <c r="L61" s="104"/>
      <c r="M61" s="104"/>
      <c r="N61" s="106"/>
      <c r="O61" s="176" t="s">
        <v>289</v>
      </c>
      <c r="P61" s="106"/>
      <c r="Q61" s="106"/>
      <c r="V61" s="103"/>
    </row>
    <row r="62" spans="1:23" ht="21.95" customHeight="1">
      <c r="A62" s="348" t="s">
        <v>69</v>
      </c>
      <c r="B62" s="348"/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8"/>
      <c r="N62" s="348"/>
      <c r="O62" s="348"/>
    </row>
    <row r="63" spans="1:23" ht="21.95" customHeight="1">
      <c r="A63" s="348" t="s">
        <v>37</v>
      </c>
      <c r="B63" s="348"/>
      <c r="C63" s="348"/>
      <c r="D63" s="348"/>
      <c r="E63" s="348"/>
      <c r="F63" s="348"/>
      <c r="G63" s="348"/>
      <c r="H63" s="348"/>
      <c r="I63" s="348"/>
      <c r="J63" s="348"/>
      <c r="K63" s="348"/>
      <c r="L63" s="348"/>
      <c r="M63" s="348"/>
      <c r="N63" s="348"/>
      <c r="O63" s="348"/>
    </row>
    <row r="64" spans="1:23" ht="21.95" customHeight="1">
      <c r="A64" s="348" t="s">
        <v>269</v>
      </c>
      <c r="B64" s="348"/>
      <c r="C64" s="348"/>
      <c r="D64" s="348"/>
      <c r="E64" s="348"/>
      <c r="F64" s="348"/>
      <c r="G64" s="348"/>
      <c r="H64" s="348"/>
      <c r="I64" s="348"/>
      <c r="J64" s="348"/>
      <c r="K64" s="348"/>
      <c r="L64" s="348"/>
      <c r="M64" s="348"/>
      <c r="N64" s="348"/>
      <c r="O64" s="348"/>
    </row>
    <row r="65" spans="1:23" ht="21.95" customHeight="1">
      <c r="A65" s="3"/>
      <c r="B65" s="3"/>
      <c r="C65" s="4"/>
      <c r="D65" s="5"/>
      <c r="E65" s="5"/>
      <c r="F65" s="6"/>
      <c r="G65" s="8"/>
      <c r="I65" s="239" t="s">
        <v>15</v>
      </c>
      <c r="J65" s="13"/>
      <c r="K65" s="14"/>
      <c r="L65" s="13"/>
      <c r="M65" s="239"/>
      <c r="N65" s="15"/>
      <c r="O65" s="13"/>
    </row>
    <row r="66" spans="1:23" ht="21.95" customHeight="1">
      <c r="G66" s="8"/>
      <c r="I66" s="240" t="s">
        <v>16</v>
      </c>
      <c r="J66" s="13"/>
      <c r="K66" s="14"/>
      <c r="M66" s="240" t="s">
        <v>30</v>
      </c>
      <c r="N66" s="13"/>
      <c r="O66" s="13"/>
    </row>
    <row r="67" spans="1:23" ht="21.95" customHeight="1">
      <c r="G67" s="10" t="s">
        <v>1</v>
      </c>
      <c r="I67" s="279" t="s">
        <v>197</v>
      </c>
      <c r="J67" s="11" t="s">
        <v>14</v>
      </c>
      <c r="K67" s="279" t="s">
        <v>160</v>
      </c>
      <c r="L67" s="133"/>
      <c r="M67" s="279" t="s">
        <v>197</v>
      </c>
      <c r="N67" s="11" t="s">
        <v>14</v>
      </c>
      <c r="O67" s="279" t="s">
        <v>160</v>
      </c>
    </row>
    <row r="68" spans="1:23" ht="21.95" customHeight="1">
      <c r="A68" s="34" t="s">
        <v>34</v>
      </c>
      <c r="G68" s="44"/>
      <c r="I68" s="150"/>
      <c r="J68" s="11"/>
      <c r="K68" s="150"/>
      <c r="M68" s="150"/>
      <c r="N68" s="11"/>
      <c r="O68" s="150"/>
    </row>
    <row r="69" spans="1:23" ht="21.95" customHeight="1">
      <c r="A69" s="16" t="s">
        <v>31</v>
      </c>
      <c r="C69" s="103"/>
      <c r="G69" s="7" t="s">
        <v>219</v>
      </c>
      <c r="H69" s="12"/>
      <c r="I69" s="138">
        <v>564111919.67999995</v>
      </c>
      <c r="J69" s="18"/>
      <c r="K69" s="138">
        <v>676161429.42999995</v>
      </c>
      <c r="L69" s="108"/>
      <c r="M69" s="139">
        <v>313391452.41999996</v>
      </c>
      <c r="N69" s="151"/>
      <c r="O69" s="139">
        <v>278352381.83000004</v>
      </c>
      <c r="W69" s="108"/>
    </row>
    <row r="70" spans="1:23" ht="21.95" customHeight="1">
      <c r="A70" s="16" t="s">
        <v>28</v>
      </c>
      <c r="C70" s="103"/>
      <c r="G70" s="12" t="s">
        <v>260</v>
      </c>
      <c r="H70" s="12"/>
      <c r="I70" s="138">
        <v>0</v>
      </c>
      <c r="J70" s="108"/>
      <c r="K70" s="138">
        <v>0</v>
      </c>
      <c r="L70" s="108"/>
      <c r="M70" s="139">
        <v>92345872.75</v>
      </c>
      <c r="N70" s="151"/>
      <c r="O70" s="139">
        <v>141786450.34999999</v>
      </c>
      <c r="W70" s="108"/>
    </row>
    <row r="71" spans="1:23" ht="21.95" customHeight="1">
      <c r="A71" s="16" t="s">
        <v>58</v>
      </c>
      <c r="C71" s="103"/>
      <c r="G71" s="7" t="s">
        <v>219</v>
      </c>
      <c r="H71" s="12"/>
      <c r="I71" s="138">
        <v>723705.91</v>
      </c>
      <c r="J71" s="108"/>
      <c r="K71" s="138">
        <v>3784336.15</v>
      </c>
      <c r="L71" s="108"/>
      <c r="M71" s="139">
        <v>67442392.069999993</v>
      </c>
      <c r="N71" s="151"/>
      <c r="O71" s="139">
        <v>47465019.130000003</v>
      </c>
      <c r="W71" s="108"/>
    </row>
    <row r="72" spans="1:23" ht="21.95" customHeight="1">
      <c r="A72" s="16" t="s">
        <v>13</v>
      </c>
      <c r="G72" s="7" t="s">
        <v>219</v>
      </c>
      <c r="H72" s="12"/>
      <c r="I72" s="138">
        <v>4953521.49</v>
      </c>
      <c r="J72" s="140"/>
      <c r="K72" s="138">
        <v>8162300.5099999998</v>
      </c>
      <c r="L72" s="140"/>
      <c r="M72" s="139">
        <v>14100375.43</v>
      </c>
      <c r="N72" s="151"/>
      <c r="O72" s="139">
        <v>11077503.720000001</v>
      </c>
      <c r="W72" s="108"/>
    </row>
    <row r="73" spans="1:23" ht="21.95" customHeight="1">
      <c r="A73" s="34" t="s">
        <v>165</v>
      </c>
      <c r="H73" s="12"/>
      <c r="I73" s="147">
        <f>SUM(I69:I72)</f>
        <v>569789147.07999992</v>
      </c>
      <c r="J73" s="140"/>
      <c r="K73" s="147">
        <f>SUM(K69:K72)</f>
        <v>688108066.08999991</v>
      </c>
      <c r="L73" s="140"/>
      <c r="M73" s="147">
        <f>SUM(M69:M72)</f>
        <v>487280092.66999996</v>
      </c>
      <c r="N73" s="151"/>
      <c r="O73" s="147">
        <f>SUM(O69:O72)</f>
        <v>478681355.03000009</v>
      </c>
      <c r="W73" s="108"/>
    </row>
    <row r="74" spans="1:23" ht="4.9000000000000004" customHeight="1">
      <c r="A74" s="34"/>
      <c r="H74" s="12"/>
      <c r="I74" s="104"/>
      <c r="J74" s="108"/>
      <c r="K74" s="104"/>
      <c r="L74" s="108"/>
      <c r="M74" s="106"/>
      <c r="N74" s="153"/>
      <c r="O74" s="104"/>
      <c r="W74" s="108"/>
    </row>
    <row r="75" spans="1:23" ht="21.95" customHeight="1">
      <c r="A75" s="34" t="s">
        <v>164</v>
      </c>
      <c r="G75" s="44"/>
      <c r="I75" s="150"/>
      <c r="J75" s="11"/>
      <c r="K75" s="150"/>
      <c r="M75" s="150"/>
      <c r="N75" s="11"/>
      <c r="O75" s="150"/>
      <c r="W75" s="108"/>
    </row>
    <row r="76" spans="1:23" ht="21.95" customHeight="1">
      <c r="A76" s="16" t="s">
        <v>35</v>
      </c>
      <c r="B76" s="103"/>
      <c r="G76" s="7" t="s">
        <v>219</v>
      </c>
      <c r="H76" s="12"/>
      <c r="I76" s="104">
        <v>352457525.1099999</v>
      </c>
      <c r="J76" s="140"/>
      <c r="K76" s="104">
        <v>385811163.99000013</v>
      </c>
      <c r="L76" s="140"/>
      <c r="M76" s="104">
        <v>257824321.22999999</v>
      </c>
      <c r="N76" s="140"/>
      <c r="O76" s="104">
        <v>227887364.32999998</v>
      </c>
      <c r="W76" s="108"/>
    </row>
    <row r="77" spans="1:23" ht="21.95" customHeight="1">
      <c r="A77" s="16" t="s">
        <v>124</v>
      </c>
      <c r="B77" s="103"/>
      <c r="G77" s="103"/>
      <c r="H77" s="12"/>
      <c r="I77" s="138">
        <v>13454348.749999996</v>
      </c>
      <c r="J77" s="108"/>
      <c r="K77" s="104">
        <v>17463863.619999997</v>
      </c>
      <c r="L77" s="108"/>
      <c r="M77" s="138">
        <v>12672607.969999999</v>
      </c>
      <c r="N77" s="151"/>
      <c r="O77" s="138">
        <v>9842201.7699999996</v>
      </c>
      <c r="W77" s="108"/>
    </row>
    <row r="78" spans="1:23" ht="21.95" customHeight="1">
      <c r="A78" s="16" t="s">
        <v>52</v>
      </c>
      <c r="B78" s="103"/>
      <c r="H78" s="12"/>
      <c r="I78" s="138">
        <v>126870359.04999997</v>
      </c>
      <c r="J78" s="108"/>
      <c r="K78" s="104">
        <v>139161093.97999999</v>
      </c>
      <c r="L78" s="108"/>
      <c r="M78" s="138">
        <v>75421031.25</v>
      </c>
      <c r="N78" s="151"/>
      <c r="O78" s="138">
        <v>49038626.550000004</v>
      </c>
      <c r="W78" s="108"/>
    </row>
    <row r="79" spans="1:23" ht="21.95" customHeight="1">
      <c r="A79" s="152" t="s">
        <v>166</v>
      </c>
      <c r="B79" s="152"/>
      <c r="C79" s="103"/>
      <c r="D79" s="103"/>
      <c r="H79" s="12"/>
      <c r="I79" s="147">
        <f>SUM(I76:I78)</f>
        <v>492782232.90999985</v>
      </c>
      <c r="J79" s="140"/>
      <c r="K79" s="147">
        <f>SUM(K76:K78)</f>
        <v>542436121.59000015</v>
      </c>
      <c r="L79" s="140"/>
      <c r="M79" s="147">
        <f>SUM(M76:M78)</f>
        <v>345917960.44999999</v>
      </c>
      <c r="N79" s="151"/>
      <c r="O79" s="147">
        <f>SUM(O76:O78)</f>
        <v>286768192.64999998</v>
      </c>
      <c r="W79" s="108"/>
    </row>
    <row r="80" spans="1:23" ht="4.9000000000000004" customHeight="1">
      <c r="A80" s="34"/>
      <c r="H80" s="12"/>
      <c r="I80" s="104"/>
      <c r="J80" s="108"/>
      <c r="K80" s="104"/>
      <c r="L80" s="108"/>
      <c r="M80" s="106"/>
      <c r="N80" s="153"/>
      <c r="O80" s="104"/>
      <c r="W80" s="108"/>
    </row>
    <row r="81" spans="1:23" ht="21.95" customHeight="1">
      <c r="A81" s="152" t="s">
        <v>261</v>
      </c>
      <c r="B81" s="152"/>
      <c r="C81" s="103"/>
      <c r="D81" s="103"/>
      <c r="H81" s="12"/>
      <c r="I81" s="104">
        <f>+I73-I79</f>
        <v>77006914.170000076</v>
      </c>
      <c r="J81" s="140"/>
      <c r="K81" s="104">
        <f>+K73-K79</f>
        <v>145671944.49999976</v>
      </c>
      <c r="L81" s="140"/>
      <c r="M81" s="104">
        <f>+M73-M79</f>
        <v>141362132.21999997</v>
      </c>
      <c r="N81" s="153"/>
      <c r="O81" s="104">
        <f>+O73-O79</f>
        <v>191913162.38000011</v>
      </c>
      <c r="W81" s="108"/>
    </row>
    <row r="82" spans="1:23" ht="21.95" customHeight="1">
      <c r="A82" s="16" t="s">
        <v>53</v>
      </c>
      <c r="G82" s="7" t="s">
        <v>219</v>
      </c>
      <c r="H82" s="12"/>
      <c r="I82" s="104">
        <v>-83065642.760000005</v>
      </c>
      <c r="J82" s="140"/>
      <c r="K82" s="104">
        <v>-91846049.398000002</v>
      </c>
      <c r="L82" s="140"/>
      <c r="M82" s="104">
        <v>-63250798.549999997</v>
      </c>
      <c r="N82" s="153"/>
      <c r="O82" s="104">
        <v>-42709158.549999997</v>
      </c>
      <c r="W82" s="108"/>
    </row>
    <row r="83" spans="1:23" ht="21.95" customHeight="1">
      <c r="A83" s="16" t="s">
        <v>187</v>
      </c>
      <c r="G83" s="7" t="s">
        <v>141</v>
      </c>
      <c r="H83" s="12"/>
      <c r="I83" s="104">
        <v>64705935.18</v>
      </c>
      <c r="J83" s="140"/>
      <c r="K83" s="104">
        <v>408364290.42000002</v>
      </c>
      <c r="L83" s="140"/>
      <c r="M83" s="106">
        <v>0</v>
      </c>
      <c r="N83" s="153"/>
      <c r="O83" s="106">
        <v>0</v>
      </c>
      <c r="W83" s="108"/>
    </row>
    <row r="84" spans="1:23" ht="21.95" customHeight="1">
      <c r="A84" s="34" t="s">
        <v>262</v>
      </c>
      <c r="H84" s="12"/>
      <c r="I84" s="154">
        <f>I81+I82+I83</f>
        <v>58647206.590000071</v>
      </c>
      <c r="J84" s="108"/>
      <c r="K84" s="154">
        <f>K81+K82+K83</f>
        <v>462190185.52199978</v>
      </c>
      <c r="L84" s="108"/>
      <c r="M84" s="154">
        <f>M81+M82+M83</f>
        <v>78111333.669999972</v>
      </c>
      <c r="N84" s="151"/>
      <c r="O84" s="154">
        <f>O81+O82+O83</f>
        <v>149204003.8300001</v>
      </c>
      <c r="W84" s="108"/>
    </row>
    <row r="85" spans="1:23" ht="21.95" customHeight="1">
      <c r="A85" s="16" t="s">
        <v>134</v>
      </c>
      <c r="G85" s="7" t="s">
        <v>225</v>
      </c>
      <c r="H85" s="12"/>
      <c r="I85" s="146">
        <v>-1089572.820000004</v>
      </c>
      <c r="J85" s="108"/>
      <c r="K85" s="146">
        <v>-10559333.370000001</v>
      </c>
      <c r="L85" s="108"/>
      <c r="M85" s="146">
        <v>-2144845.35</v>
      </c>
      <c r="N85" s="151"/>
      <c r="O85" s="146">
        <v>-4062433.5300000007</v>
      </c>
      <c r="W85" s="108"/>
    </row>
    <row r="86" spans="1:23" ht="21.95" customHeight="1">
      <c r="A86" s="34" t="s">
        <v>200</v>
      </c>
      <c r="H86" s="12"/>
      <c r="I86" s="154">
        <f>SUM(I84:I85)</f>
        <v>57557633.77000007</v>
      </c>
      <c r="J86" s="140"/>
      <c r="K86" s="154">
        <f>SUM(K84:K85)</f>
        <v>451630852.15199977</v>
      </c>
      <c r="L86" s="140"/>
      <c r="M86" s="154">
        <f>SUM(M84:M85)</f>
        <v>75966488.319999978</v>
      </c>
      <c r="N86" s="153"/>
      <c r="O86" s="154">
        <f>SUM(O84:O85)</f>
        <v>145141570.3000001</v>
      </c>
      <c r="W86" s="108"/>
    </row>
    <row r="87" spans="1:23" ht="4.9000000000000004" customHeight="1">
      <c r="A87" s="34"/>
      <c r="H87" s="12"/>
      <c r="I87" s="104"/>
      <c r="J87" s="108"/>
      <c r="K87" s="104"/>
      <c r="L87" s="108"/>
      <c r="M87" s="106"/>
      <c r="N87" s="153"/>
      <c r="O87" s="104"/>
      <c r="W87" s="108"/>
    </row>
    <row r="88" spans="1:23" ht="21.95" customHeight="1">
      <c r="A88" s="34" t="s">
        <v>178</v>
      </c>
      <c r="H88" s="12"/>
      <c r="I88" s="104"/>
      <c r="J88" s="140"/>
      <c r="K88" s="104"/>
      <c r="L88" s="140"/>
      <c r="M88" s="106"/>
      <c r="N88" s="153"/>
      <c r="O88" s="106"/>
      <c r="W88" s="108"/>
    </row>
    <row r="89" spans="1:23" ht="21.95" customHeight="1">
      <c r="A89" s="178" t="s">
        <v>179</v>
      </c>
      <c r="C89" s="17"/>
      <c r="H89" s="12"/>
      <c r="I89" s="104"/>
      <c r="J89" s="140"/>
      <c r="K89" s="104"/>
      <c r="L89" s="140"/>
      <c r="M89" s="106"/>
      <c r="N89" s="153"/>
      <c r="O89" s="106"/>
      <c r="W89" s="108"/>
    </row>
    <row r="90" spans="1:23" ht="21.95" customHeight="1">
      <c r="A90" s="103"/>
      <c r="B90" s="16" t="s">
        <v>220</v>
      </c>
      <c r="C90" s="17"/>
      <c r="H90" s="12"/>
      <c r="I90" s="146">
        <v>-91475873.980000004</v>
      </c>
      <c r="J90" s="140"/>
      <c r="K90" s="146">
        <v>-69285615.829999998</v>
      </c>
      <c r="L90" s="140"/>
      <c r="M90" s="281">
        <v>0</v>
      </c>
      <c r="N90" s="153"/>
      <c r="O90" s="281">
        <v>0</v>
      </c>
      <c r="W90" s="108"/>
    </row>
    <row r="91" spans="1:23" ht="4.9000000000000004" customHeight="1">
      <c r="A91" s="34"/>
      <c r="H91" s="12"/>
      <c r="I91" s="104"/>
      <c r="J91" s="108"/>
      <c r="K91" s="104"/>
      <c r="L91" s="108"/>
      <c r="M91" s="106"/>
      <c r="N91" s="153"/>
      <c r="O91" s="104"/>
      <c r="W91" s="108"/>
    </row>
    <row r="92" spans="1:23" ht="21.95" customHeight="1">
      <c r="A92" s="178" t="s">
        <v>224</v>
      </c>
      <c r="C92" s="186"/>
      <c r="D92" s="185"/>
      <c r="E92" s="185"/>
      <c r="G92" s="44"/>
      <c r="H92" s="284"/>
      <c r="I92" s="104"/>
      <c r="J92" s="140"/>
      <c r="K92" s="104"/>
      <c r="L92" s="140"/>
      <c r="M92" s="106"/>
      <c r="N92" s="153"/>
      <c r="O92" s="106"/>
      <c r="P92" s="56"/>
      <c r="W92" s="108"/>
    </row>
    <row r="93" spans="1:23" ht="21.95" customHeight="1">
      <c r="A93" s="178"/>
      <c r="B93" s="16" t="s">
        <v>226</v>
      </c>
      <c r="C93" s="17"/>
      <c r="H93" s="12"/>
      <c r="I93" s="103"/>
      <c r="J93" s="103"/>
      <c r="K93" s="103"/>
      <c r="L93" s="103"/>
      <c r="M93" s="103"/>
      <c r="N93" s="103"/>
      <c r="O93" s="103"/>
      <c r="W93" s="108"/>
    </row>
    <row r="94" spans="1:23" ht="21.95" customHeight="1">
      <c r="A94" s="178"/>
      <c r="C94" s="285" t="s">
        <v>227</v>
      </c>
      <c r="G94" s="7" t="s">
        <v>225</v>
      </c>
      <c r="H94" s="12"/>
      <c r="I94" s="104">
        <v>-436752.17</v>
      </c>
      <c r="J94" s="140"/>
      <c r="K94" s="104">
        <v>0</v>
      </c>
      <c r="L94" s="140"/>
      <c r="M94" s="104">
        <v>-436752.17</v>
      </c>
      <c r="N94" s="153"/>
      <c r="O94" s="106">
        <v>0</v>
      </c>
      <c r="W94" s="108"/>
    </row>
    <row r="95" spans="1:23" ht="21.95" customHeight="1">
      <c r="A95" s="34" t="s">
        <v>199</v>
      </c>
      <c r="B95" s="103"/>
      <c r="H95" s="12"/>
      <c r="I95" s="147">
        <f>+I90+I94</f>
        <v>-91912626.150000006</v>
      </c>
      <c r="J95" s="104"/>
      <c r="K95" s="147">
        <f>+K90+K94</f>
        <v>-69285615.829999998</v>
      </c>
      <c r="L95" s="140"/>
      <c r="M95" s="147">
        <f>+M90+M94</f>
        <v>-436752.17</v>
      </c>
      <c r="N95" s="153"/>
      <c r="O95" s="147">
        <f>+O90+O94</f>
        <v>0</v>
      </c>
      <c r="R95" s="236"/>
      <c r="W95" s="108"/>
    </row>
    <row r="96" spans="1:23" s="187" customFormat="1" ht="3.6" customHeight="1">
      <c r="A96" s="186"/>
      <c r="B96" s="185"/>
      <c r="C96" s="186"/>
      <c r="D96" s="185"/>
      <c r="E96" s="185"/>
      <c r="F96" s="185"/>
      <c r="G96" s="188"/>
      <c r="H96" s="189"/>
      <c r="I96" s="328"/>
      <c r="J96" s="190"/>
      <c r="K96" s="191"/>
      <c r="L96" s="190"/>
      <c r="M96" s="191"/>
      <c r="N96" s="190"/>
      <c r="O96" s="192"/>
      <c r="R96" s="22"/>
      <c r="S96" s="22"/>
      <c r="T96" s="22"/>
      <c r="U96" s="22"/>
      <c r="W96" s="108"/>
    </row>
    <row r="97" spans="1:23" ht="21.95" customHeight="1" thickBot="1">
      <c r="A97" s="34" t="s">
        <v>207</v>
      </c>
      <c r="H97" s="12"/>
      <c r="I97" s="148">
        <f>+I86+I95</f>
        <v>-34354992.379999936</v>
      </c>
      <c r="J97" s="140"/>
      <c r="K97" s="148">
        <f>+K86+K95</f>
        <v>382345236.32199979</v>
      </c>
      <c r="L97" s="140"/>
      <c r="M97" s="148">
        <f>+M86+M95</f>
        <v>75529736.149999976</v>
      </c>
      <c r="N97" s="153"/>
      <c r="O97" s="148">
        <f>+O86+O95</f>
        <v>145141570.3000001</v>
      </c>
      <c r="R97" s="236"/>
      <c r="W97" s="108"/>
    </row>
    <row r="98" spans="1:23" ht="3.6" customHeight="1" thickTop="1">
      <c r="A98" s="34"/>
      <c r="H98" s="12"/>
      <c r="I98" s="104"/>
      <c r="J98" s="108"/>
      <c r="K98" s="104"/>
      <c r="L98" s="108"/>
      <c r="M98" s="106"/>
      <c r="N98" s="153"/>
      <c r="O98" s="104"/>
      <c r="R98" s="236"/>
      <c r="W98" s="108"/>
    </row>
    <row r="99" spans="1:23" ht="21.95" customHeight="1">
      <c r="A99" s="34" t="s">
        <v>198</v>
      </c>
      <c r="H99" s="12"/>
      <c r="I99" s="104"/>
      <c r="J99" s="140"/>
      <c r="K99" s="104"/>
      <c r="L99" s="140"/>
      <c r="M99" s="106"/>
      <c r="N99" s="153"/>
      <c r="O99" s="104"/>
      <c r="W99" s="108"/>
    </row>
    <row r="100" spans="1:23" ht="21.95" customHeight="1">
      <c r="B100" s="16" t="s">
        <v>113</v>
      </c>
      <c r="H100" s="12"/>
      <c r="I100" s="104">
        <f>+I86-I101</f>
        <v>52358527.13000007</v>
      </c>
      <c r="J100" s="140"/>
      <c r="K100" s="104">
        <f>+K86-K101</f>
        <v>446804990.70199978</v>
      </c>
      <c r="L100" s="140"/>
      <c r="M100" s="106"/>
      <c r="N100" s="153"/>
      <c r="O100" s="104"/>
      <c r="W100" s="108"/>
    </row>
    <row r="101" spans="1:23" ht="21.95" customHeight="1">
      <c r="B101" s="16" t="s">
        <v>38</v>
      </c>
      <c r="H101" s="12"/>
      <c r="I101" s="104">
        <v>5199106.6399999997</v>
      </c>
      <c r="J101" s="140"/>
      <c r="K101" s="104">
        <v>4825861.45</v>
      </c>
      <c r="L101" s="140"/>
      <c r="M101" s="106"/>
      <c r="N101" s="153"/>
      <c r="O101" s="104"/>
      <c r="P101" s="182"/>
      <c r="W101" s="108"/>
    </row>
    <row r="102" spans="1:23" ht="21.95" customHeight="1" thickBot="1">
      <c r="A102" s="34" t="s">
        <v>200</v>
      </c>
      <c r="H102" s="12"/>
      <c r="I102" s="155">
        <f>SUM(I100:I101)</f>
        <v>57557633.77000007</v>
      </c>
      <c r="J102" s="140"/>
      <c r="K102" s="155">
        <f>SUM(K100:K101)</f>
        <v>451630852.15199977</v>
      </c>
      <c r="L102" s="140"/>
      <c r="M102" s="106"/>
      <c r="N102" s="153"/>
      <c r="O102" s="104"/>
      <c r="P102" s="182"/>
      <c r="W102" s="108"/>
    </row>
    <row r="103" spans="1:23" s="187" customFormat="1" ht="3.6" customHeight="1" thickTop="1">
      <c r="A103" s="186"/>
      <c r="B103" s="185"/>
      <c r="C103" s="186"/>
      <c r="D103" s="185"/>
      <c r="E103" s="185"/>
      <c r="F103" s="185"/>
      <c r="G103" s="188"/>
      <c r="H103" s="189"/>
      <c r="I103" s="328"/>
      <c r="J103" s="190"/>
      <c r="K103" s="191"/>
      <c r="L103" s="190"/>
      <c r="M103" s="191"/>
      <c r="N103" s="190"/>
      <c r="O103" s="192"/>
      <c r="R103" s="236"/>
      <c r="S103" s="236"/>
      <c r="T103" s="22"/>
      <c r="U103" s="236"/>
      <c r="W103" s="108"/>
    </row>
    <row r="104" spans="1:23" ht="21.95" customHeight="1">
      <c r="A104" s="34" t="s">
        <v>263</v>
      </c>
      <c r="H104" s="12"/>
      <c r="I104" s="104"/>
      <c r="J104" s="140"/>
      <c r="K104" s="104"/>
      <c r="L104" s="140"/>
      <c r="M104" s="106"/>
      <c r="N104" s="153"/>
      <c r="O104" s="104"/>
      <c r="W104" s="108"/>
    </row>
    <row r="105" spans="1:23" ht="21.95" customHeight="1">
      <c r="A105" s="103"/>
      <c r="B105" s="16" t="s">
        <v>113</v>
      </c>
      <c r="H105" s="12"/>
      <c r="I105" s="104">
        <f>+I97-I106</f>
        <v>-39554099.019999936</v>
      </c>
      <c r="J105" s="140"/>
      <c r="K105" s="104">
        <f>+K97-K106</f>
        <v>377519374.8719998</v>
      </c>
      <c r="L105" s="140"/>
      <c r="M105" s="106"/>
      <c r="N105" s="153"/>
      <c r="O105" s="104"/>
      <c r="W105" s="108"/>
    </row>
    <row r="106" spans="1:23" ht="21.95" customHeight="1">
      <c r="B106" s="16" t="s">
        <v>38</v>
      </c>
      <c r="H106" s="12"/>
      <c r="I106" s="146">
        <f>+I101</f>
        <v>5199106.6399999997</v>
      </c>
      <c r="J106" s="140"/>
      <c r="K106" s="146">
        <f>+K101</f>
        <v>4825861.45</v>
      </c>
      <c r="L106" s="140"/>
      <c r="M106" s="106"/>
      <c r="N106" s="153"/>
      <c r="O106" s="104"/>
      <c r="W106" s="108"/>
    </row>
    <row r="107" spans="1:23" ht="21.95" customHeight="1" thickBot="1">
      <c r="A107" s="34" t="s">
        <v>207</v>
      </c>
      <c r="H107" s="12"/>
      <c r="I107" s="148">
        <f>SUM(I105:I106)</f>
        <v>-34354992.379999936</v>
      </c>
      <c r="J107" s="140"/>
      <c r="K107" s="148">
        <f>SUM(K105:K106)</f>
        <v>382345236.32199979</v>
      </c>
      <c r="L107" s="140"/>
      <c r="M107" s="106"/>
      <c r="N107" s="153"/>
      <c r="O107" s="104"/>
      <c r="W107" s="108"/>
    </row>
    <row r="108" spans="1:23" s="187" customFormat="1" ht="3.6" customHeight="1" thickTop="1">
      <c r="A108" s="186"/>
      <c r="B108" s="185"/>
      <c r="C108" s="186"/>
      <c r="D108" s="185"/>
      <c r="E108" s="185"/>
      <c r="F108" s="185"/>
      <c r="G108" s="188"/>
      <c r="H108" s="189"/>
      <c r="I108" s="328"/>
      <c r="J108" s="190"/>
      <c r="K108" s="191"/>
      <c r="L108" s="190"/>
      <c r="M108" s="191"/>
      <c r="N108" s="190"/>
      <c r="O108" s="192"/>
      <c r="R108" s="236"/>
      <c r="S108" s="236"/>
      <c r="T108" s="22"/>
      <c r="U108" s="236"/>
      <c r="W108" s="108"/>
    </row>
    <row r="109" spans="1:23" ht="21.95" customHeight="1">
      <c r="A109" s="34" t="s">
        <v>143</v>
      </c>
      <c r="B109" s="34"/>
      <c r="H109" s="12"/>
      <c r="I109" s="156"/>
      <c r="J109" s="108"/>
      <c r="K109" s="103"/>
      <c r="L109" s="108"/>
      <c r="M109" s="156"/>
      <c r="N109" s="151"/>
      <c r="O109" s="103"/>
      <c r="W109" s="108"/>
    </row>
    <row r="110" spans="1:23" ht="21.95" customHeight="1">
      <c r="A110" s="103"/>
      <c r="B110" s="16" t="s">
        <v>114</v>
      </c>
      <c r="G110" s="7" t="s">
        <v>254</v>
      </c>
      <c r="H110" s="12"/>
      <c r="I110" s="156">
        <f>+I100/I111</f>
        <v>1.1399635778358386E-2</v>
      </c>
      <c r="J110" s="174"/>
      <c r="K110" s="156">
        <f>+K100/K111</f>
        <v>9.7279553821467399E-2</v>
      </c>
      <c r="L110" s="174"/>
      <c r="M110" s="156">
        <f>+M86/M111</f>
        <v>1.6539622974091003E-2</v>
      </c>
      <c r="N110" s="174"/>
      <c r="O110" s="156">
        <f>+O86/O111</f>
        <v>3.1600603156978033E-2</v>
      </c>
      <c r="W110" s="108"/>
    </row>
    <row r="111" spans="1:23" ht="21.95" customHeight="1">
      <c r="A111" s="103"/>
      <c r="H111" s="12"/>
      <c r="I111" s="300">
        <v>4593000000</v>
      </c>
      <c r="J111" s="301"/>
      <c r="K111" s="300">
        <v>4593000000</v>
      </c>
      <c r="L111" s="301"/>
      <c r="M111" s="300">
        <v>4593000000</v>
      </c>
      <c r="N111" s="301"/>
      <c r="O111" s="300">
        <v>4593000000</v>
      </c>
    </row>
    <row r="112" spans="1:23" ht="21.95" customHeight="1">
      <c r="A112" s="16" t="s">
        <v>204</v>
      </c>
      <c r="H112" s="12"/>
      <c r="I112" s="156"/>
      <c r="J112" s="174"/>
      <c r="K112" s="156"/>
      <c r="L112" s="174"/>
      <c r="M112" s="156"/>
      <c r="N112" s="174"/>
    </row>
    <row r="113" spans="7:22" ht="21.95" customHeight="1">
      <c r="H113" s="12"/>
      <c r="I113" s="156"/>
      <c r="J113" s="174"/>
      <c r="K113" s="156"/>
      <c r="L113" s="174"/>
      <c r="M113" s="156"/>
      <c r="N113" s="174"/>
    </row>
    <row r="114" spans="7:22" ht="21.95" customHeight="1">
      <c r="H114" s="12"/>
      <c r="I114" s="156"/>
      <c r="J114" s="174"/>
      <c r="K114" s="156"/>
      <c r="L114" s="174"/>
      <c r="M114" s="156"/>
      <c r="N114" s="174"/>
    </row>
    <row r="115" spans="7:22" ht="21.95" customHeight="1">
      <c r="H115" s="12"/>
      <c r="I115" s="156"/>
      <c r="J115" s="174"/>
      <c r="K115" s="156"/>
      <c r="L115" s="174"/>
      <c r="M115" s="156"/>
      <c r="N115" s="174"/>
    </row>
    <row r="116" spans="7:22" ht="21.95" customHeight="1">
      <c r="H116" s="12"/>
      <c r="I116" s="156"/>
      <c r="J116" s="174"/>
      <c r="K116" s="156"/>
      <c r="L116" s="174"/>
      <c r="M116" s="156"/>
      <c r="N116" s="174"/>
    </row>
    <row r="117" spans="7:22" ht="21.95" customHeight="1">
      <c r="H117" s="12"/>
      <c r="I117" s="156"/>
      <c r="J117" s="174"/>
      <c r="K117" s="156"/>
      <c r="L117" s="174"/>
      <c r="M117" s="156"/>
      <c r="N117" s="174"/>
    </row>
    <row r="118" spans="7:22" ht="21.95" customHeight="1">
      <c r="H118" s="12"/>
      <c r="I118" s="156"/>
      <c r="J118" s="174"/>
      <c r="K118" s="156"/>
      <c r="L118" s="174"/>
      <c r="M118" s="156"/>
      <c r="N118" s="174"/>
    </row>
    <row r="119" spans="7:22" ht="21.95" customHeight="1">
      <c r="H119" s="12"/>
      <c r="I119" s="156"/>
      <c r="J119" s="174"/>
      <c r="K119" s="156"/>
      <c r="L119" s="174"/>
      <c r="M119" s="156"/>
      <c r="N119" s="174"/>
    </row>
    <row r="120" spans="7:22" ht="29.1" customHeight="1">
      <c r="H120" s="12"/>
      <c r="I120" s="156"/>
      <c r="J120" s="174"/>
      <c r="K120" s="156"/>
      <c r="L120" s="174"/>
      <c r="M120" s="156"/>
      <c r="N120" s="174"/>
    </row>
    <row r="121" spans="7:22" ht="21.95" customHeight="1">
      <c r="G121" s="9"/>
      <c r="H121" s="7"/>
      <c r="I121" s="8"/>
      <c r="J121" s="48"/>
      <c r="K121" s="104"/>
      <c r="L121" s="104"/>
      <c r="M121" s="104"/>
      <c r="N121" s="106"/>
      <c r="O121" s="176" t="s">
        <v>288</v>
      </c>
      <c r="P121" s="106"/>
      <c r="Q121" s="106"/>
      <c r="V121" s="103"/>
    </row>
    <row r="122" spans="7:22" ht="21.95" customHeight="1"/>
  </sheetData>
  <mergeCells count="6">
    <mergeCell ref="A64:O64"/>
    <mergeCell ref="A3:O3"/>
    <mergeCell ref="A1:O1"/>
    <mergeCell ref="A2:O2"/>
    <mergeCell ref="A62:O62"/>
    <mergeCell ref="A63:O63"/>
  </mergeCells>
  <pageMargins left="0.98425196850393704" right="0.39370078740157483" top="0.59055118110236227" bottom="0.31496062992125984" header="0.31496062992125984" footer="0.31496062992125984"/>
  <pageSetup paperSize="9" scale="70" orientation="portrait" r:id="rId1"/>
  <rowBreaks count="1" manualBreakCount="1">
    <brk id="61" max="14" man="1"/>
  </rowBreaks>
  <colBreaks count="1" manualBreakCount="1">
    <brk id="15" max="1048575" man="1"/>
  </colBreaks>
  <ignoredErrors>
    <ignoredError sqref="G29:H29 G34:H48 G25:H28 H49 H22 H24 H21 G23:H23 H15 G16:H20 H10:H11 H9 H8 G12:H14 G10:G11 G15 G8 G22 G24 G21" numberStoredAsText="1"/>
    <ignoredError sqref="I26:O26 I37:O37 J28:O28 J27:L27 N27:O27 J38:O38 J23:L23 I19:O19 I13:O14 L36 N36:O36 J36 N34 L34 J34 I35:O35 J45:K45 J46:K46 J44 L44:O44 L39:O39 L46:O46 L45:O45 I47:O48 J39 L40:O40 I42:O43 J12:L12 N12:O12 J18:L18 J20:O20 J25:L25 J41:O41 N23:O23 N18:O18 N25:O25 J49:O49" numberStoredAsText="1" unlockedFormula="1"/>
    <ignoredError sqref="K34 M34 O34 M36 K44 I45 I46 I44 I39 K39 I74:O75 I80:O80 J84:L84 I87:O89 I91:O93 I96:O96 I103:O106 L101:O101 J73:L73 N73:O73 J79:L79 N79:O79 J81:O81 N84:O84 J86:L86 N86:O86 J95:O95 I98:O99 J97:L97 N97:O97 J102:O102 I108:O111 J107:O107 J100:O100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AF60"/>
  <sheetViews>
    <sheetView view="pageBreakPreview" zoomScale="60" zoomScaleNormal="90" workbookViewId="0">
      <selection activeCell="A4" sqref="A4"/>
    </sheetView>
  </sheetViews>
  <sheetFormatPr defaultColWidth="18.42578125" defaultRowHeight="22.5" customHeight="1"/>
  <cols>
    <col min="1" max="1" width="2.42578125" style="203" customWidth="1"/>
    <col min="2" max="2" width="59.7109375" style="203" customWidth="1"/>
    <col min="3" max="3" width="9.7109375" style="205" customWidth="1"/>
    <col min="4" max="4" width="0.5703125" style="203" customWidth="1"/>
    <col min="5" max="5" width="20.7109375" style="203" customWidth="1"/>
    <col min="6" max="6" width="0.7109375" style="207" customWidth="1"/>
    <col min="7" max="7" width="20.7109375" style="207" customWidth="1"/>
    <col min="8" max="8" width="0.5703125" style="202" customWidth="1"/>
    <col min="9" max="9" width="20.7109375" style="202" customWidth="1"/>
    <col min="10" max="10" width="0.42578125" style="202" hidden="1" customWidth="1"/>
    <col min="11" max="11" width="18.7109375" style="202" hidden="1" customWidth="1"/>
    <col min="12" max="12" width="0.42578125" style="202" customWidth="1"/>
    <col min="13" max="13" width="20.7109375" style="202" customWidth="1"/>
    <col min="14" max="14" width="0.5703125" style="207" customWidth="1"/>
    <col min="15" max="15" width="20.7109375" style="207" customWidth="1"/>
    <col min="16" max="16" width="0.5703125" style="207" customWidth="1"/>
    <col min="17" max="17" width="20.7109375" style="229" customWidth="1"/>
    <col min="18" max="18" width="0.5703125" style="229" customWidth="1"/>
    <col min="19" max="19" width="24.7109375" style="229" customWidth="1"/>
    <col min="20" max="20" width="0.5703125" style="229" customWidth="1"/>
    <col min="21" max="21" width="26.7109375" style="229" customWidth="1"/>
    <col min="22" max="22" width="0.5703125" style="229" customWidth="1"/>
    <col min="23" max="23" width="20.7109375" style="202" customWidth="1"/>
    <col min="24" max="24" width="0.5703125" style="221" customWidth="1"/>
    <col min="25" max="25" width="20.7109375" style="202" customWidth="1"/>
    <col min="26" max="26" width="0.7109375" style="202" customWidth="1"/>
    <col min="27" max="27" width="20.7109375" style="202" customWidth="1"/>
    <col min="28" max="28" width="0.7109375" style="207" customWidth="1"/>
    <col min="29" max="29" width="20.7109375" style="202" customWidth="1"/>
    <col min="30" max="30" width="2.7109375" style="203" customWidth="1"/>
    <col min="31" max="31" width="20.42578125" style="203" bestFit="1" customWidth="1"/>
    <col min="32" max="16384" width="18.42578125" style="203"/>
  </cols>
  <sheetData>
    <row r="1" spans="1:32" ht="24" customHeight="1">
      <c r="A1" s="201" t="s">
        <v>61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201"/>
      <c r="Q1" s="201"/>
      <c r="R1" s="201"/>
      <c r="S1" s="201"/>
      <c r="T1" s="201"/>
      <c r="U1" s="201"/>
      <c r="V1" s="201"/>
      <c r="W1" s="201"/>
      <c r="X1" s="338"/>
      <c r="Y1" s="201"/>
      <c r="Z1" s="201"/>
      <c r="AA1" s="201"/>
      <c r="AB1" s="201"/>
    </row>
    <row r="2" spans="1:32" ht="24" customHeight="1">
      <c r="A2" s="201" t="s">
        <v>54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201"/>
      <c r="Q2" s="201"/>
      <c r="R2" s="201"/>
      <c r="S2" s="201"/>
      <c r="T2" s="201"/>
      <c r="U2" s="201"/>
      <c r="V2" s="201"/>
      <c r="W2" s="201"/>
      <c r="X2" s="338"/>
      <c r="Y2" s="201"/>
      <c r="Z2" s="201"/>
      <c r="AA2" s="201"/>
      <c r="AB2" s="201"/>
    </row>
    <row r="3" spans="1:32" ht="24" customHeight="1">
      <c r="A3" s="201" t="str">
        <f>+'งบ PL (p.4-5)'!A64:O64</f>
        <v>สำหรับงวดเก้าเดือน สิ้นสุดวันที่ 30 กันยายน 2564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338"/>
      <c r="Y3" s="201"/>
      <c r="Z3" s="201"/>
      <c r="AA3" s="201"/>
      <c r="AB3" s="201"/>
    </row>
    <row r="4" spans="1:32" ht="24" customHeight="1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U4" s="201"/>
      <c r="V4" s="201"/>
      <c r="W4" s="201"/>
      <c r="X4" s="338"/>
      <c r="Y4" s="201"/>
      <c r="Z4" s="201"/>
      <c r="AA4" s="201"/>
      <c r="AB4" s="201"/>
    </row>
    <row r="5" spans="1:32" ht="24" customHeight="1">
      <c r="B5" s="204"/>
      <c r="D5" s="204"/>
      <c r="E5" s="353" t="s">
        <v>15</v>
      </c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  <c r="AA5" s="353"/>
      <c r="AB5" s="353"/>
      <c r="AC5" s="353"/>
    </row>
    <row r="6" spans="1:32" ht="24" customHeight="1">
      <c r="B6" s="204"/>
      <c r="D6" s="204"/>
      <c r="E6" s="354" t="s">
        <v>16</v>
      </c>
      <c r="F6" s="354"/>
      <c r="G6" s="354"/>
      <c r="H6" s="354"/>
      <c r="I6" s="354"/>
      <c r="J6" s="354"/>
      <c r="K6" s="354"/>
      <c r="L6" s="354"/>
      <c r="M6" s="354"/>
      <c r="N6" s="354"/>
      <c r="O6" s="354"/>
      <c r="P6" s="354"/>
      <c r="Q6" s="354"/>
      <c r="R6" s="354"/>
      <c r="S6" s="354"/>
      <c r="T6" s="354"/>
      <c r="U6" s="354"/>
      <c r="V6" s="354"/>
      <c r="W6" s="354"/>
      <c r="X6" s="354"/>
      <c r="Y6" s="354"/>
      <c r="Z6" s="354"/>
      <c r="AA6" s="354"/>
      <c r="AB6" s="354"/>
      <c r="AC6" s="354"/>
    </row>
    <row r="7" spans="1:32" ht="24" customHeight="1">
      <c r="B7" s="204"/>
      <c r="D7" s="204"/>
      <c r="E7" s="354" t="s">
        <v>180</v>
      </c>
      <c r="F7" s="354"/>
      <c r="G7" s="354"/>
      <c r="H7" s="354"/>
      <c r="I7" s="354"/>
      <c r="J7" s="354"/>
      <c r="K7" s="354"/>
      <c r="L7" s="354"/>
      <c r="M7" s="354"/>
      <c r="N7" s="354"/>
      <c r="O7" s="354"/>
      <c r="P7" s="354"/>
      <c r="Q7" s="354"/>
      <c r="R7" s="354"/>
      <c r="S7" s="354"/>
      <c r="T7" s="354"/>
      <c r="U7" s="354"/>
      <c r="V7" s="354"/>
      <c r="W7" s="354"/>
      <c r="X7" s="354"/>
      <c r="Y7" s="354"/>
      <c r="Z7" s="208"/>
      <c r="AA7" s="208"/>
      <c r="AB7" s="208"/>
      <c r="AC7" s="208"/>
    </row>
    <row r="8" spans="1:32" ht="24" customHeight="1">
      <c r="B8" s="204"/>
      <c r="D8" s="204"/>
      <c r="E8" s="205"/>
      <c r="F8" s="206"/>
      <c r="H8" s="208"/>
      <c r="I8" s="352" t="s">
        <v>73</v>
      </c>
      <c r="J8" s="352"/>
      <c r="K8" s="352"/>
      <c r="L8" s="352"/>
      <c r="M8" s="352"/>
      <c r="N8" s="208"/>
      <c r="O8" s="353" t="s">
        <v>49</v>
      </c>
      <c r="P8" s="353"/>
      <c r="Q8" s="353"/>
      <c r="R8" s="353"/>
      <c r="S8" s="353"/>
      <c r="T8" s="353"/>
      <c r="U8" s="353"/>
      <c r="V8" s="353"/>
      <c r="W8" s="353"/>
      <c r="X8" s="208"/>
      <c r="Z8" s="208"/>
      <c r="AB8" s="208"/>
    </row>
    <row r="9" spans="1:32" ht="24" customHeight="1">
      <c r="B9" s="204"/>
      <c r="D9" s="204"/>
      <c r="E9" s="208"/>
      <c r="F9" s="206"/>
      <c r="H9" s="206"/>
      <c r="J9" s="206"/>
      <c r="L9" s="206"/>
      <c r="M9" s="208"/>
      <c r="N9" s="206"/>
      <c r="O9" s="206"/>
      <c r="P9" s="206"/>
      <c r="Q9" s="208"/>
      <c r="R9" s="208"/>
      <c r="S9" s="208"/>
      <c r="T9" s="208"/>
      <c r="U9" s="208" t="s">
        <v>228</v>
      </c>
      <c r="V9" s="208"/>
      <c r="W9" s="208"/>
      <c r="X9" s="208"/>
      <c r="Y9" s="209"/>
      <c r="Z9" s="210"/>
      <c r="AA9" s="209"/>
      <c r="AB9" s="209"/>
      <c r="AC9" s="205"/>
    </row>
    <row r="10" spans="1:32" ht="24" customHeight="1">
      <c r="B10" s="204"/>
      <c r="D10" s="204"/>
      <c r="E10" s="208" t="s">
        <v>12</v>
      </c>
      <c r="F10" s="206"/>
      <c r="H10" s="206"/>
      <c r="J10" s="206"/>
      <c r="K10" s="206" t="s">
        <v>92</v>
      </c>
      <c r="L10" s="206"/>
      <c r="M10" s="203"/>
      <c r="N10" s="206"/>
      <c r="O10" s="206" t="s">
        <v>107</v>
      </c>
      <c r="P10" s="206"/>
      <c r="Q10" s="208" t="s">
        <v>107</v>
      </c>
      <c r="R10" s="208"/>
      <c r="S10" s="208" t="s">
        <v>117</v>
      </c>
      <c r="T10" s="208"/>
      <c r="U10" s="208" t="s">
        <v>230</v>
      </c>
      <c r="V10" s="208"/>
      <c r="W10" s="208" t="s">
        <v>84</v>
      </c>
      <c r="X10" s="208"/>
      <c r="Y10" s="209" t="s">
        <v>42</v>
      </c>
      <c r="Z10" s="210"/>
      <c r="AA10" s="209" t="s">
        <v>39</v>
      </c>
      <c r="AB10" s="209"/>
      <c r="AC10" s="205"/>
    </row>
    <row r="11" spans="1:32" ht="24" customHeight="1">
      <c r="B11" s="204"/>
      <c r="D11" s="204"/>
      <c r="E11" s="208" t="s">
        <v>23</v>
      </c>
      <c r="F11" s="206"/>
      <c r="G11" s="211" t="s">
        <v>33</v>
      </c>
      <c r="H11" s="206"/>
      <c r="I11" s="208" t="s">
        <v>76</v>
      </c>
      <c r="J11" s="206"/>
      <c r="K11" s="206"/>
      <c r="L11" s="206"/>
      <c r="M11" s="203"/>
      <c r="N11" s="206"/>
      <c r="O11" s="206" t="s">
        <v>109</v>
      </c>
      <c r="P11" s="206"/>
      <c r="Q11" s="208" t="s">
        <v>112</v>
      </c>
      <c r="R11" s="208"/>
      <c r="S11" s="208" t="s">
        <v>181</v>
      </c>
      <c r="T11" s="208"/>
      <c r="U11" s="211" t="s">
        <v>231</v>
      </c>
      <c r="V11" s="208"/>
      <c r="W11" s="208" t="s">
        <v>110</v>
      </c>
      <c r="X11" s="208"/>
      <c r="Y11" s="208" t="s">
        <v>55</v>
      </c>
      <c r="Z11" s="210"/>
      <c r="AA11" s="212" t="s">
        <v>40</v>
      </c>
      <c r="AB11" s="209"/>
      <c r="AC11" s="205"/>
    </row>
    <row r="12" spans="1:32" s="205" customFormat="1" ht="24" customHeight="1">
      <c r="C12" s="343" t="s">
        <v>1</v>
      </c>
      <c r="E12" s="343" t="s">
        <v>25</v>
      </c>
      <c r="F12" s="208"/>
      <c r="G12" s="213" t="s">
        <v>24</v>
      </c>
      <c r="H12" s="211"/>
      <c r="I12" s="343" t="s">
        <v>77</v>
      </c>
      <c r="J12" s="211"/>
      <c r="K12" s="213" t="s">
        <v>93</v>
      </c>
      <c r="L12" s="211"/>
      <c r="M12" s="343" t="s">
        <v>75</v>
      </c>
      <c r="N12" s="206"/>
      <c r="O12" s="213" t="s">
        <v>108</v>
      </c>
      <c r="P12" s="206"/>
      <c r="Q12" s="342" t="s">
        <v>111</v>
      </c>
      <c r="R12" s="206"/>
      <c r="S12" s="213" t="s">
        <v>182</v>
      </c>
      <c r="T12" s="211"/>
      <c r="U12" s="213" t="s">
        <v>229</v>
      </c>
      <c r="V12" s="211"/>
      <c r="W12" s="342" t="s">
        <v>55</v>
      </c>
      <c r="X12" s="212"/>
      <c r="Y12" s="343" t="s">
        <v>43</v>
      </c>
      <c r="Z12" s="212"/>
      <c r="AA12" s="342" t="s">
        <v>41</v>
      </c>
      <c r="AB12" s="212"/>
      <c r="AC12" s="342" t="s">
        <v>50</v>
      </c>
    </row>
    <row r="13" spans="1:32" s="205" customFormat="1" ht="12" customHeight="1">
      <c r="C13" s="208"/>
      <c r="E13" s="208"/>
      <c r="F13" s="208"/>
      <c r="G13" s="211"/>
      <c r="H13" s="211"/>
      <c r="I13" s="208"/>
      <c r="J13" s="211"/>
      <c r="K13" s="211"/>
      <c r="L13" s="211"/>
      <c r="M13" s="208"/>
      <c r="N13" s="211"/>
      <c r="O13" s="211"/>
      <c r="P13" s="211"/>
      <c r="Q13" s="212"/>
      <c r="R13" s="211"/>
      <c r="S13" s="211"/>
      <c r="T13" s="211"/>
      <c r="U13" s="211"/>
      <c r="V13" s="211"/>
      <c r="W13" s="212"/>
      <c r="X13" s="212"/>
      <c r="Y13" s="208"/>
      <c r="Z13" s="212"/>
      <c r="AA13" s="212"/>
      <c r="AB13" s="212"/>
      <c r="AC13" s="212"/>
    </row>
    <row r="14" spans="1:32" s="265" customFormat="1" ht="24" customHeight="1">
      <c r="A14" s="290" t="s">
        <v>232</v>
      </c>
      <c r="C14" s="291"/>
      <c r="D14" s="292"/>
      <c r="E14" s="304">
        <v>2296500000</v>
      </c>
      <c r="F14" s="304"/>
      <c r="G14" s="304">
        <v>312839634.75</v>
      </c>
      <c r="H14" s="304"/>
      <c r="I14" s="304">
        <v>50335379.859999999</v>
      </c>
      <c r="J14" s="304"/>
      <c r="K14" s="304">
        <v>0</v>
      </c>
      <c r="L14" s="304"/>
      <c r="M14" s="304">
        <v>1780040457.5000002</v>
      </c>
      <c r="N14" s="304"/>
      <c r="O14" s="304">
        <v>155751311.33000001</v>
      </c>
      <c r="P14" s="304"/>
      <c r="Q14" s="305">
        <v>-151130435.5</v>
      </c>
      <c r="R14" s="304"/>
      <c r="S14" s="305">
        <v>-12019610.089999996</v>
      </c>
      <c r="T14" s="305"/>
      <c r="U14" s="305">
        <v>0</v>
      </c>
      <c r="V14" s="306"/>
      <c r="W14" s="305">
        <f>SUM(O14:V14)</f>
        <v>-7398734.259999983</v>
      </c>
      <c r="X14" s="304"/>
      <c r="Y14" s="304">
        <f>SUM(E14:M14,W14)</f>
        <v>4432316737.8500004</v>
      </c>
      <c r="Z14" s="304"/>
      <c r="AA14" s="304">
        <v>67631404.359999999</v>
      </c>
      <c r="AB14" s="304"/>
      <c r="AC14" s="304">
        <f>SUM(Y14:AA14)</f>
        <v>4499948142.21</v>
      </c>
      <c r="AD14" s="266"/>
      <c r="AE14" s="293"/>
      <c r="AF14" s="293"/>
    </row>
    <row r="15" spans="1:32" s="265" customFormat="1" ht="24" customHeight="1">
      <c r="A15" s="224" t="s">
        <v>233</v>
      </c>
      <c r="C15" s="291"/>
      <c r="D15" s="292"/>
      <c r="E15" s="304"/>
      <c r="F15" s="304"/>
      <c r="G15" s="304"/>
      <c r="H15" s="304"/>
      <c r="I15" s="304"/>
      <c r="J15" s="304"/>
      <c r="K15" s="304"/>
      <c r="L15" s="304"/>
      <c r="M15" s="304"/>
      <c r="N15" s="304"/>
      <c r="O15" s="304"/>
      <c r="P15" s="304"/>
      <c r="Q15" s="305"/>
      <c r="R15" s="304"/>
      <c r="S15" s="305"/>
      <c r="T15" s="305"/>
      <c r="U15" s="305"/>
      <c r="V15" s="306"/>
      <c r="W15" s="305"/>
      <c r="X15" s="304"/>
      <c r="Y15" s="304"/>
      <c r="Z15" s="304"/>
      <c r="AA15" s="304"/>
      <c r="AB15" s="304"/>
      <c r="AC15" s="304"/>
      <c r="AD15" s="266"/>
      <c r="AE15" s="293"/>
      <c r="AF15" s="293"/>
    </row>
    <row r="16" spans="1:32" s="265" customFormat="1" ht="24" customHeight="1">
      <c r="A16" s="265" t="s">
        <v>250</v>
      </c>
      <c r="B16" s="290"/>
      <c r="C16" s="291">
        <v>24</v>
      </c>
      <c r="D16" s="292"/>
      <c r="E16" s="304">
        <v>0</v>
      </c>
      <c r="F16" s="304"/>
      <c r="G16" s="304">
        <v>0</v>
      </c>
      <c r="H16" s="304"/>
      <c r="I16" s="304">
        <v>0</v>
      </c>
      <c r="J16" s="304"/>
      <c r="K16" s="304"/>
      <c r="L16" s="304"/>
      <c r="M16" s="307">
        <v>-137789999.99999988</v>
      </c>
      <c r="N16" s="304"/>
      <c r="O16" s="304">
        <v>0</v>
      </c>
      <c r="P16" s="304"/>
      <c r="Q16" s="305">
        <v>0</v>
      </c>
      <c r="R16" s="304"/>
      <c r="S16" s="305">
        <v>0</v>
      </c>
      <c r="T16" s="305"/>
      <c r="U16" s="305">
        <v>0</v>
      </c>
      <c r="V16" s="306"/>
      <c r="W16" s="305">
        <f>SUM(O16:V16)</f>
        <v>0</v>
      </c>
      <c r="X16" s="304"/>
      <c r="Y16" s="307">
        <f>SUM(E16:M16,W16)</f>
        <v>-137789999.99999988</v>
      </c>
      <c r="Z16" s="304"/>
      <c r="AA16" s="304">
        <v>0</v>
      </c>
      <c r="AB16" s="304"/>
      <c r="AC16" s="307">
        <f>SUM(Y16:AA16)</f>
        <v>-137789999.99999988</v>
      </c>
      <c r="AD16" s="266"/>
      <c r="AE16" s="293"/>
      <c r="AF16" s="293"/>
    </row>
    <row r="17" spans="1:32" ht="24" customHeight="1">
      <c r="A17" s="203" t="s">
        <v>264</v>
      </c>
      <c r="D17" s="215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308"/>
      <c r="R17" s="216"/>
      <c r="S17" s="308"/>
      <c r="T17" s="308"/>
      <c r="U17" s="308"/>
      <c r="V17" s="308"/>
      <c r="W17" s="216"/>
      <c r="X17" s="216"/>
      <c r="Y17" s="216"/>
      <c r="Z17" s="216"/>
      <c r="AA17" s="216"/>
      <c r="AB17" s="216"/>
      <c r="AC17" s="216"/>
      <c r="AD17" s="202"/>
      <c r="AE17" s="217"/>
    </row>
    <row r="18" spans="1:32" ht="24" customHeight="1">
      <c r="A18" s="203" t="s">
        <v>106</v>
      </c>
      <c r="D18" s="215"/>
      <c r="E18" s="216">
        <v>0</v>
      </c>
      <c r="F18" s="216"/>
      <c r="G18" s="216">
        <v>0</v>
      </c>
      <c r="H18" s="216"/>
      <c r="I18" s="216">
        <v>0</v>
      </c>
      <c r="J18" s="216"/>
      <c r="K18" s="307">
        <v>0</v>
      </c>
      <c r="L18" s="216"/>
      <c r="M18" s="307">
        <v>0</v>
      </c>
      <c r="N18" s="216"/>
      <c r="O18" s="307">
        <v>0</v>
      </c>
      <c r="P18" s="216"/>
      <c r="Q18" s="307">
        <v>0</v>
      </c>
      <c r="R18" s="216"/>
      <c r="S18" s="216">
        <v>0</v>
      </c>
      <c r="T18" s="216"/>
      <c r="U18" s="216">
        <v>0</v>
      </c>
      <c r="V18" s="216"/>
      <c r="W18" s="307">
        <f>SUM(O18:V18)</f>
        <v>0</v>
      </c>
      <c r="X18" s="216"/>
      <c r="Y18" s="307">
        <f>SUM(E18:M18,W18)</f>
        <v>0</v>
      </c>
      <c r="Z18" s="216"/>
      <c r="AA18" s="307">
        <v>-400.98</v>
      </c>
      <c r="AB18" s="216"/>
      <c r="AC18" s="307">
        <f>SUM(Y18:AA18)</f>
        <v>-400.98</v>
      </c>
      <c r="AE18" s="220"/>
      <c r="AF18" s="232"/>
    </row>
    <row r="19" spans="1:32" ht="6" customHeight="1">
      <c r="D19" s="215"/>
      <c r="E19" s="216"/>
      <c r="F19" s="216"/>
      <c r="G19" s="216"/>
      <c r="H19" s="216"/>
      <c r="I19" s="216"/>
      <c r="J19" s="216"/>
      <c r="K19" s="216"/>
      <c r="L19" s="216"/>
      <c r="M19" s="216"/>
      <c r="N19" s="216"/>
      <c r="O19" s="307"/>
      <c r="P19" s="216"/>
      <c r="Q19" s="307"/>
      <c r="R19" s="216"/>
      <c r="S19" s="216"/>
      <c r="T19" s="216"/>
      <c r="U19" s="216"/>
      <c r="V19" s="216"/>
      <c r="W19" s="307"/>
      <c r="X19" s="216"/>
      <c r="Y19" s="307"/>
      <c r="Z19" s="216"/>
      <c r="AA19" s="307"/>
      <c r="AB19" s="216"/>
      <c r="AC19" s="307"/>
    </row>
    <row r="20" spans="1:32" ht="24" customHeight="1">
      <c r="A20" s="203" t="s">
        <v>207</v>
      </c>
      <c r="D20" s="215"/>
      <c r="E20" s="309"/>
      <c r="F20" s="216"/>
      <c r="G20" s="216"/>
      <c r="H20" s="216"/>
      <c r="I20" s="216"/>
      <c r="J20" s="216"/>
      <c r="K20" s="216"/>
      <c r="L20" s="216"/>
      <c r="M20" s="216"/>
      <c r="N20" s="216"/>
      <c r="O20" s="216"/>
      <c r="P20" s="216"/>
      <c r="Q20" s="216"/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6"/>
      <c r="AC20" s="216"/>
    </row>
    <row r="21" spans="1:32" ht="24" customHeight="1">
      <c r="A21" s="203" t="s">
        <v>243</v>
      </c>
      <c r="D21" s="215"/>
      <c r="E21" s="216">
        <v>0</v>
      </c>
      <c r="F21" s="216">
        <v>0</v>
      </c>
      <c r="G21" s="216">
        <v>0</v>
      </c>
      <c r="H21" s="216">
        <v>0</v>
      </c>
      <c r="I21" s="216">
        <v>0</v>
      </c>
      <c r="J21" s="216">
        <v>0</v>
      </c>
      <c r="K21" s="216">
        <v>0</v>
      </c>
      <c r="L21" s="216">
        <v>0</v>
      </c>
      <c r="M21" s="307">
        <v>446804990.69999999</v>
      </c>
      <c r="N21" s="216"/>
      <c r="O21" s="216">
        <v>0</v>
      </c>
      <c r="P21" s="216"/>
      <c r="Q21" s="307">
        <v>0</v>
      </c>
      <c r="R21" s="216"/>
      <c r="S21" s="216">
        <v>0</v>
      </c>
      <c r="T21" s="216"/>
      <c r="U21" s="216">
        <v>0</v>
      </c>
      <c r="V21" s="216"/>
      <c r="W21" s="307">
        <f>SUM(O21:S21)</f>
        <v>0</v>
      </c>
      <c r="X21" s="216"/>
      <c r="Y21" s="307">
        <f>SUM(E21:M21,W21)</f>
        <v>446804990.69999999</v>
      </c>
      <c r="Z21" s="216"/>
      <c r="AA21" s="310">
        <v>4825861.45</v>
      </c>
      <c r="AB21" s="216"/>
      <c r="AC21" s="216">
        <f>SUM(Y21:AA21)</f>
        <v>451630852.14999998</v>
      </c>
    </row>
    <row r="22" spans="1:32" ht="24" customHeight="1">
      <c r="A22" s="203" t="s">
        <v>119</v>
      </c>
      <c r="D22" s="215"/>
      <c r="E22" s="311">
        <v>0</v>
      </c>
      <c r="F22" s="216">
        <v>0</v>
      </c>
      <c r="G22" s="311">
        <v>0</v>
      </c>
      <c r="H22" s="216">
        <v>0</v>
      </c>
      <c r="I22" s="311">
        <v>0</v>
      </c>
      <c r="J22" s="216">
        <v>0</v>
      </c>
      <c r="K22" s="311">
        <v>0</v>
      </c>
      <c r="L22" s="216">
        <v>0</v>
      </c>
      <c r="M22" s="312">
        <v>0</v>
      </c>
      <c r="N22" s="216"/>
      <c r="O22" s="311">
        <v>0</v>
      </c>
      <c r="P22" s="216"/>
      <c r="Q22" s="312">
        <v>0</v>
      </c>
      <c r="R22" s="216"/>
      <c r="S22" s="312">
        <v>-69285615.829999998</v>
      </c>
      <c r="T22" s="307"/>
      <c r="U22" s="312">
        <v>0</v>
      </c>
      <c r="V22" s="307"/>
      <c r="W22" s="312">
        <f>SUM(O22:S22)</f>
        <v>-69285615.829999998</v>
      </c>
      <c r="X22" s="307"/>
      <c r="Y22" s="312">
        <f>SUM(E22:M22,W22)</f>
        <v>-69285615.829999998</v>
      </c>
      <c r="Z22" s="216"/>
      <c r="AA22" s="313">
        <v>0</v>
      </c>
      <c r="AB22" s="216"/>
      <c r="AC22" s="312">
        <f t="shared" ref="AC22" si="0">SUM(Y22:AA22)</f>
        <v>-69285615.829999998</v>
      </c>
    </row>
    <row r="23" spans="1:32" ht="24" customHeight="1">
      <c r="A23" s="203" t="s">
        <v>234</v>
      </c>
      <c r="D23" s="215"/>
      <c r="E23" s="314">
        <f>SUM(E21:E22)</f>
        <v>0</v>
      </c>
      <c r="F23" s="216"/>
      <c r="G23" s="314">
        <f>SUM(G21:G22)</f>
        <v>0</v>
      </c>
      <c r="H23" s="216"/>
      <c r="I23" s="314">
        <f>SUM(I21:I22)</f>
        <v>0</v>
      </c>
      <c r="J23" s="216"/>
      <c r="K23" s="216"/>
      <c r="L23" s="216"/>
      <c r="M23" s="315">
        <f>SUM(M21:M22)</f>
        <v>446804990.69999999</v>
      </c>
      <c r="N23" s="216"/>
      <c r="O23" s="314">
        <f>SUM(O21:O22)</f>
        <v>0</v>
      </c>
      <c r="P23" s="216"/>
      <c r="Q23" s="315">
        <f>SUM(Q21:Q22)</f>
        <v>0</v>
      </c>
      <c r="R23" s="216"/>
      <c r="S23" s="315">
        <f>SUM(S21:S22)</f>
        <v>-69285615.829999998</v>
      </c>
      <c r="T23" s="307"/>
      <c r="U23" s="315">
        <f>SUM(U21:U22)</f>
        <v>0</v>
      </c>
      <c r="V23" s="307"/>
      <c r="W23" s="315">
        <f>SUM(W21:W22)</f>
        <v>-69285615.829999998</v>
      </c>
      <c r="X23" s="307"/>
      <c r="Y23" s="315">
        <f>SUM(Y21:Y22)</f>
        <v>377519374.87</v>
      </c>
      <c r="Z23" s="216"/>
      <c r="AA23" s="316">
        <f>SUM(AA21:AA22)</f>
        <v>4825861.45</v>
      </c>
      <c r="AB23" s="216"/>
      <c r="AC23" s="315">
        <f>SUM(AC21:AC22)</f>
        <v>382345236.31999999</v>
      </c>
    </row>
    <row r="24" spans="1:32" ht="24" customHeight="1">
      <c r="A24" s="203" t="s">
        <v>239</v>
      </c>
      <c r="D24" s="215"/>
      <c r="E24" s="216">
        <f>+E18+E23+E16</f>
        <v>0</v>
      </c>
      <c r="F24" s="216"/>
      <c r="G24" s="216">
        <f>+G18+G23+G16</f>
        <v>0</v>
      </c>
      <c r="H24" s="216"/>
      <c r="I24" s="216">
        <f>+I18+I23+I16</f>
        <v>0</v>
      </c>
      <c r="J24" s="216"/>
      <c r="K24" s="216"/>
      <c r="L24" s="216"/>
      <c r="M24" s="216">
        <f>+M18+M23+M16</f>
        <v>309014990.70000011</v>
      </c>
      <c r="N24" s="216"/>
      <c r="O24" s="216">
        <f>+O18+O23+O16</f>
        <v>0</v>
      </c>
      <c r="P24" s="216">
        <f>+P18+P23</f>
        <v>0</v>
      </c>
      <c r="Q24" s="216">
        <f>+Q18+Q23+Q16</f>
        <v>0</v>
      </c>
      <c r="R24" s="216"/>
      <c r="S24" s="216">
        <f>+S18+S23+S16</f>
        <v>-69285615.829999998</v>
      </c>
      <c r="T24" s="307"/>
      <c r="U24" s="216">
        <f>+U18+U23+U16</f>
        <v>0</v>
      </c>
      <c r="V24" s="307"/>
      <c r="W24" s="216">
        <f>+W18+W23+W16</f>
        <v>-69285615.829999998</v>
      </c>
      <c r="X24" s="307"/>
      <c r="Y24" s="216">
        <f>+Y18+Y23+Y16</f>
        <v>239729374.87000012</v>
      </c>
      <c r="Z24" s="216"/>
      <c r="AA24" s="216">
        <f>+AA18+AA23+AA16</f>
        <v>4825460.47</v>
      </c>
      <c r="AB24" s="216"/>
      <c r="AC24" s="216">
        <f>+AC18+AC23+AC16</f>
        <v>244554835.34000009</v>
      </c>
    </row>
    <row r="25" spans="1:32" s="218" customFormat="1" ht="24" customHeight="1" thickBot="1">
      <c r="A25" s="218" t="s">
        <v>271</v>
      </c>
      <c r="C25" s="208"/>
      <c r="D25" s="219"/>
      <c r="E25" s="317">
        <f>E14+E24</f>
        <v>2296500000</v>
      </c>
      <c r="F25" s="216"/>
      <c r="G25" s="317">
        <f>G14+G24</f>
        <v>312839634.75</v>
      </c>
      <c r="H25" s="216"/>
      <c r="I25" s="317">
        <f>I14+I24</f>
        <v>50335379.859999999</v>
      </c>
      <c r="J25" s="216"/>
      <c r="K25" s="317" t="e">
        <f>+K14+#REF!+K18+K21+K22</f>
        <v>#REF!</v>
      </c>
      <c r="L25" s="216"/>
      <c r="M25" s="317">
        <f>M14+M24</f>
        <v>2089055448.2000003</v>
      </c>
      <c r="N25" s="216"/>
      <c r="O25" s="317">
        <f>O14+O24</f>
        <v>155751311.33000001</v>
      </c>
      <c r="P25" s="216"/>
      <c r="Q25" s="317">
        <f>Q14+Q24</f>
        <v>-151130435.5</v>
      </c>
      <c r="R25" s="318"/>
      <c r="S25" s="317">
        <f>S14+S24</f>
        <v>-81305225.919999987</v>
      </c>
      <c r="T25" s="307"/>
      <c r="U25" s="317">
        <f>U14+U24</f>
        <v>0</v>
      </c>
      <c r="V25" s="307"/>
      <c r="W25" s="317">
        <f>W14+W24</f>
        <v>-76684350.089999974</v>
      </c>
      <c r="X25" s="216"/>
      <c r="Y25" s="317">
        <f>Y14+Y24</f>
        <v>4672046112.7200003</v>
      </c>
      <c r="Z25" s="216"/>
      <c r="AA25" s="317">
        <f>AA14+AA24</f>
        <v>72456864.829999998</v>
      </c>
      <c r="AB25" s="216"/>
      <c r="AC25" s="317">
        <f>AC14+AC24</f>
        <v>4744502977.5500002</v>
      </c>
      <c r="AD25" s="221"/>
      <c r="AE25" s="221"/>
      <c r="AF25" s="325"/>
    </row>
    <row r="26" spans="1:32" s="218" customFormat="1" ht="24" customHeight="1" thickTop="1">
      <c r="C26" s="208"/>
      <c r="D26" s="219"/>
      <c r="E26" s="307"/>
      <c r="F26" s="216"/>
      <c r="G26" s="307"/>
      <c r="H26" s="216"/>
      <c r="I26" s="307"/>
      <c r="J26" s="216"/>
      <c r="K26" s="307"/>
      <c r="L26" s="216"/>
      <c r="M26" s="307"/>
      <c r="N26" s="216"/>
      <c r="O26" s="307"/>
      <c r="P26" s="216"/>
      <c r="Q26" s="307"/>
      <c r="R26" s="307"/>
      <c r="S26" s="307"/>
      <c r="T26" s="307"/>
      <c r="U26" s="307"/>
      <c r="V26" s="307"/>
      <c r="W26" s="307"/>
      <c r="X26" s="216"/>
      <c r="Y26" s="307"/>
      <c r="Z26" s="216"/>
      <c r="AA26" s="307"/>
      <c r="AB26" s="216"/>
      <c r="AC26" s="307"/>
      <c r="AD26" s="221"/>
      <c r="AE26" s="222"/>
      <c r="AF26" s="223"/>
    </row>
    <row r="27" spans="1:32" ht="24" customHeight="1">
      <c r="A27" s="214" t="s">
        <v>208</v>
      </c>
      <c r="D27" s="215"/>
      <c r="E27" s="216">
        <v>2296500000</v>
      </c>
      <c r="F27" s="216"/>
      <c r="G27" s="216">
        <v>312839634.75</v>
      </c>
      <c r="H27" s="216"/>
      <c r="I27" s="216">
        <v>55484008.68</v>
      </c>
      <c r="J27" s="216"/>
      <c r="K27" s="216">
        <v>0</v>
      </c>
      <c r="L27" s="216"/>
      <c r="M27" s="216">
        <v>1817211203.8700001</v>
      </c>
      <c r="N27" s="216"/>
      <c r="O27" s="216">
        <v>155751311.33000001</v>
      </c>
      <c r="P27" s="216"/>
      <c r="Q27" s="307">
        <v>-151130435.5</v>
      </c>
      <c r="R27" s="216"/>
      <c r="S27" s="307">
        <v>-82010462.769999996</v>
      </c>
      <c r="T27" s="307"/>
      <c r="U27" s="307">
        <v>0</v>
      </c>
      <c r="V27" s="307"/>
      <c r="W27" s="307">
        <f t="shared" ref="W27:W32" si="1">SUM(O27:V27)</f>
        <v>-77389586.939999983</v>
      </c>
      <c r="X27" s="216"/>
      <c r="Y27" s="216">
        <f>SUM(E27:M27,W27)</f>
        <v>4404645260.3600006</v>
      </c>
      <c r="Z27" s="216"/>
      <c r="AA27" s="216">
        <v>72667768.650000006</v>
      </c>
      <c r="AB27" s="216"/>
      <c r="AC27" s="216">
        <f>SUM(Y27:AA27)</f>
        <v>4477313029.0100002</v>
      </c>
      <c r="AD27" s="221"/>
      <c r="AE27" s="217"/>
      <c r="AF27" s="217"/>
    </row>
    <row r="28" spans="1:32" ht="24" customHeight="1">
      <c r="A28" s="224" t="s">
        <v>233</v>
      </c>
      <c r="D28" s="215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307"/>
      <c r="R28" s="216"/>
      <c r="S28" s="307"/>
      <c r="T28" s="307"/>
      <c r="U28" s="307"/>
      <c r="V28" s="307"/>
      <c r="W28" s="307"/>
      <c r="X28" s="216"/>
      <c r="Y28" s="216"/>
      <c r="Z28" s="216"/>
      <c r="AA28" s="216"/>
      <c r="AB28" s="216"/>
      <c r="AC28" s="216"/>
      <c r="AD28" s="221"/>
      <c r="AE28" s="217"/>
      <c r="AF28" s="217"/>
    </row>
    <row r="29" spans="1:32" s="265" customFormat="1" ht="24" customHeight="1">
      <c r="A29" s="265" t="s">
        <v>250</v>
      </c>
      <c r="B29" s="290"/>
      <c r="C29" s="291">
        <v>24</v>
      </c>
      <c r="D29" s="292"/>
      <c r="E29" s="304">
        <v>0</v>
      </c>
      <c r="F29" s="304"/>
      <c r="G29" s="304">
        <v>0</v>
      </c>
      <c r="H29" s="304"/>
      <c r="I29" s="304">
        <v>0</v>
      </c>
      <c r="J29" s="304"/>
      <c r="K29" s="304"/>
      <c r="L29" s="304"/>
      <c r="M29" s="307">
        <v>-45930000</v>
      </c>
      <c r="N29" s="304"/>
      <c r="O29" s="304">
        <v>0</v>
      </c>
      <c r="P29" s="304"/>
      <c r="Q29" s="305">
        <v>0</v>
      </c>
      <c r="R29" s="304"/>
      <c r="S29" s="305">
        <v>0</v>
      </c>
      <c r="T29" s="305"/>
      <c r="U29" s="305">
        <v>0</v>
      </c>
      <c r="V29" s="306"/>
      <c r="W29" s="305">
        <f>SUM(O29:V29)</f>
        <v>0</v>
      </c>
      <c r="X29" s="304"/>
      <c r="Y29" s="307">
        <f>SUM(E29:M29,W29)</f>
        <v>-45930000</v>
      </c>
      <c r="Z29" s="304"/>
      <c r="AA29" s="304">
        <v>0</v>
      </c>
      <c r="AB29" s="304"/>
      <c r="AC29" s="307">
        <f>SUM(Y29:AA29)</f>
        <v>-45930000</v>
      </c>
      <c r="AD29" s="266"/>
      <c r="AE29" s="293"/>
      <c r="AF29" s="293"/>
    </row>
    <row r="30" spans="1:32" ht="6" customHeight="1">
      <c r="D30" s="215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307"/>
      <c r="P30" s="216"/>
      <c r="Q30" s="307"/>
      <c r="R30" s="216"/>
      <c r="S30" s="216"/>
      <c r="T30" s="216"/>
      <c r="U30" s="216"/>
      <c r="V30" s="216"/>
      <c r="W30" s="307"/>
      <c r="X30" s="216"/>
      <c r="Y30" s="307"/>
      <c r="Z30" s="216"/>
      <c r="AA30" s="307"/>
      <c r="AB30" s="216"/>
      <c r="AC30" s="307"/>
    </row>
    <row r="31" spans="1:32" ht="24" customHeight="1">
      <c r="A31" s="203" t="s">
        <v>207</v>
      </c>
      <c r="D31" s="215"/>
      <c r="E31" s="309"/>
      <c r="F31" s="216"/>
      <c r="G31" s="216"/>
      <c r="H31" s="216"/>
      <c r="I31" s="216"/>
      <c r="J31" s="216"/>
      <c r="K31" s="216"/>
      <c r="L31" s="216"/>
      <c r="M31" s="216"/>
      <c r="N31" s="216"/>
      <c r="O31" s="216"/>
      <c r="P31" s="216"/>
      <c r="Q31" s="216"/>
      <c r="R31" s="216"/>
      <c r="S31" s="216"/>
      <c r="T31" s="216"/>
      <c r="U31" s="216"/>
      <c r="V31" s="216"/>
      <c r="W31" s="216"/>
      <c r="X31" s="216"/>
      <c r="Y31" s="216"/>
      <c r="Z31" s="216"/>
      <c r="AA31" s="216"/>
      <c r="AB31" s="216"/>
      <c r="AC31" s="216"/>
      <c r="AE31" s="225"/>
    </row>
    <row r="32" spans="1:32" ht="24" customHeight="1">
      <c r="A32" s="203" t="s">
        <v>243</v>
      </c>
      <c r="D32" s="215"/>
      <c r="E32" s="309">
        <v>0</v>
      </c>
      <c r="F32" s="216">
        <v>0</v>
      </c>
      <c r="G32" s="216">
        <v>0</v>
      </c>
      <c r="H32" s="216">
        <v>0</v>
      </c>
      <c r="I32" s="216">
        <v>0</v>
      </c>
      <c r="J32" s="216">
        <v>0</v>
      </c>
      <c r="K32" s="216">
        <v>0</v>
      </c>
      <c r="L32" s="216">
        <v>0</v>
      </c>
      <c r="M32" s="308">
        <v>52358527.13000007</v>
      </c>
      <c r="N32" s="309"/>
      <c r="O32" s="309">
        <v>0</v>
      </c>
      <c r="P32" s="309"/>
      <c r="Q32" s="307">
        <v>0</v>
      </c>
      <c r="R32" s="309"/>
      <c r="S32" s="216">
        <v>0</v>
      </c>
      <c r="T32" s="216"/>
      <c r="U32" s="216">
        <v>0</v>
      </c>
      <c r="V32" s="216"/>
      <c r="W32" s="216">
        <f t="shared" si="1"/>
        <v>0</v>
      </c>
      <c r="X32" s="216"/>
      <c r="Y32" s="307">
        <f>SUM(E32:M32,W32)</f>
        <v>52358527.13000007</v>
      </c>
      <c r="Z32" s="216"/>
      <c r="AA32" s="310">
        <v>5199106.6399999997</v>
      </c>
      <c r="AB32" s="216"/>
      <c r="AC32" s="307">
        <f>+Y32+AA32</f>
        <v>57557633.77000007</v>
      </c>
    </row>
    <row r="33" spans="1:32" ht="24" customHeight="1">
      <c r="A33" s="203" t="s">
        <v>119</v>
      </c>
      <c r="D33" s="215"/>
      <c r="E33" s="216">
        <v>0</v>
      </c>
      <c r="F33" s="216">
        <v>0</v>
      </c>
      <c r="G33" s="216">
        <v>0</v>
      </c>
      <c r="H33" s="216">
        <v>0</v>
      </c>
      <c r="I33" s="216">
        <v>0</v>
      </c>
      <c r="J33" s="216">
        <v>0</v>
      </c>
      <c r="K33" s="311">
        <v>0</v>
      </c>
      <c r="L33" s="216">
        <v>0</v>
      </c>
      <c r="M33" s="307">
        <v>0</v>
      </c>
      <c r="N33" s="309"/>
      <c r="O33" s="216">
        <v>0</v>
      </c>
      <c r="P33" s="309"/>
      <c r="Q33" s="307">
        <v>0</v>
      </c>
      <c r="R33" s="309"/>
      <c r="S33" s="307">
        <v>-91475873.980000004</v>
      </c>
      <c r="T33" s="307"/>
      <c r="U33" s="307">
        <v>-436752.17</v>
      </c>
      <c r="V33" s="307"/>
      <c r="W33" s="307">
        <f>SUM(O33:V33)</f>
        <v>-91912626.150000006</v>
      </c>
      <c r="X33" s="216"/>
      <c r="Y33" s="307">
        <f>SUM(E33:M33,W33)</f>
        <v>-91912626.150000006</v>
      </c>
      <c r="Z33" s="216"/>
      <c r="AA33" s="310">
        <v>0</v>
      </c>
      <c r="AB33" s="216"/>
      <c r="AC33" s="307">
        <f>+Y33+AA33</f>
        <v>-91912626.150000006</v>
      </c>
      <c r="AD33" s="202"/>
      <c r="AE33" s="217"/>
      <c r="AF33" s="226"/>
    </row>
    <row r="34" spans="1:32" ht="24" customHeight="1">
      <c r="A34" s="203" t="s">
        <v>234</v>
      </c>
      <c r="D34" s="215"/>
      <c r="E34" s="314">
        <f>SUM(E32:E33)</f>
        <v>0</v>
      </c>
      <c r="F34" s="216"/>
      <c r="G34" s="314">
        <f>SUM(G32:G33)</f>
        <v>0</v>
      </c>
      <c r="H34" s="216"/>
      <c r="I34" s="314">
        <f>SUM(I32:I33)</f>
        <v>0</v>
      </c>
      <c r="J34" s="216"/>
      <c r="K34" s="216"/>
      <c r="L34" s="216"/>
      <c r="M34" s="315">
        <f>SUM(M32:M33)</f>
        <v>52358527.13000007</v>
      </c>
      <c r="N34" s="309"/>
      <c r="O34" s="314">
        <f>SUM(O32:O33)</f>
        <v>0</v>
      </c>
      <c r="P34" s="309"/>
      <c r="Q34" s="315">
        <f>SUM(Q32:Q33)</f>
        <v>0</v>
      </c>
      <c r="R34" s="309"/>
      <c r="S34" s="315">
        <f>SUM(S32:S33)</f>
        <v>-91475873.980000004</v>
      </c>
      <c r="T34" s="307"/>
      <c r="U34" s="315">
        <f>SUM(U32:U33)</f>
        <v>-436752.17</v>
      </c>
      <c r="V34" s="307"/>
      <c r="W34" s="315">
        <f>SUM(W32:W33)</f>
        <v>-91912626.150000006</v>
      </c>
      <c r="X34" s="216"/>
      <c r="Y34" s="315">
        <f>SUM(Y32:Y33)</f>
        <v>-39554099.019999936</v>
      </c>
      <c r="Z34" s="216"/>
      <c r="AA34" s="316">
        <f>SUM(AA32:AA33)</f>
        <v>5199106.6399999997</v>
      </c>
      <c r="AB34" s="216"/>
      <c r="AC34" s="315">
        <f>SUM(AC32:AC33)</f>
        <v>-34354992.379999936</v>
      </c>
      <c r="AD34" s="202"/>
      <c r="AE34" s="217"/>
      <c r="AF34" s="226"/>
    </row>
    <row r="35" spans="1:32" ht="24" customHeight="1">
      <c r="A35" s="203" t="s">
        <v>239</v>
      </c>
      <c r="D35" s="215"/>
      <c r="E35" s="216">
        <f>E29+E34</f>
        <v>0</v>
      </c>
      <c r="F35" s="216"/>
      <c r="G35" s="216">
        <f>G29+G34</f>
        <v>0</v>
      </c>
      <c r="H35" s="216"/>
      <c r="I35" s="216">
        <f>I29+I34</f>
        <v>0</v>
      </c>
      <c r="J35" s="216"/>
      <c r="K35" s="216"/>
      <c r="L35" s="216"/>
      <c r="M35" s="216">
        <f>M29+M34</f>
        <v>6428527.1300000697</v>
      </c>
      <c r="N35" s="216"/>
      <c r="O35" s="216">
        <f>O29+O34</f>
        <v>0</v>
      </c>
      <c r="P35" s="216"/>
      <c r="Q35" s="216">
        <f>Q29+Q34</f>
        <v>0</v>
      </c>
      <c r="R35" s="216"/>
      <c r="S35" s="216">
        <f>S29+S34</f>
        <v>-91475873.980000004</v>
      </c>
      <c r="T35" s="307"/>
      <c r="U35" s="216">
        <f>U29+U34</f>
        <v>-436752.17</v>
      </c>
      <c r="V35" s="307"/>
      <c r="W35" s="216">
        <f>W29+W34</f>
        <v>-91912626.150000006</v>
      </c>
      <c r="X35" s="307"/>
      <c r="Y35" s="216">
        <f>Y29+Y34</f>
        <v>-85484099.019999936</v>
      </c>
      <c r="Z35" s="216"/>
      <c r="AA35" s="216">
        <f>AA29+AA34</f>
        <v>5199106.6399999997</v>
      </c>
      <c r="AB35" s="216"/>
      <c r="AC35" s="216">
        <f>AC29+AC34</f>
        <v>-80284992.379999936</v>
      </c>
    </row>
    <row r="36" spans="1:32" s="202" customFormat="1" ht="24" customHeight="1" thickBot="1">
      <c r="A36" s="218" t="s">
        <v>270</v>
      </c>
      <c r="B36" s="203"/>
      <c r="E36" s="317">
        <f>E27+E35</f>
        <v>2296500000</v>
      </c>
      <c r="F36" s="318"/>
      <c r="G36" s="317">
        <f>G27+G35</f>
        <v>312839634.75</v>
      </c>
      <c r="H36" s="216"/>
      <c r="I36" s="317">
        <f>I27+I35</f>
        <v>55484008.68</v>
      </c>
      <c r="J36" s="318"/>
      <c r="K36" s="317" t="e">
        <f>K27+#REF!+K32+K33</f>
        <v>#REF!</v>
      </c>
      <c r="L36" s="318"/>
      <c r="M36" s="317">
        <f>M27+M35</f>
        <v>1823639731.0000002</v>
      </c>
      <c r="N36" s="318"/>
      <c r="O36" s="317">
        <f>O27+O35</f>
        <v>155751311.33000001</v>
      </c>
      <c r="P36" s="318"/>
      <c r="Q36" s="317">
        <f>Q27+Q35</f>
        <v>-151130435.5</v>
      </c>
      <c r="R36" s="318"/>
      <c r="S36" s="317">
        <f>S27+S35</f>
        <v>-173486336.75</v>
      </c>
      <c r="T36" s="307"/>
      <c r="U36" s="317">
        <f>U27+U35</f>
        <v>-436752.17</v>
      </c>
      <c r="V36" s="307"/>
      <c r="W36" s="317">
        <f>W27+W35</f>
        <v>-169302213.08999997</v>
      </c>
      <c r="X36" s="318"/>
      <c r="Y36" s="317">
        <f>Y27+Y35</f>
        <v>4319161161.3400011</v>
      </c>
      <c r="Z36" s="318"/>
      <c r="AA36" s="317">
        <f>AA27+AA35</f>
        <v>77866875.290000007</v>
      </c>
      <c r="AB36" s="318"/>
      <c r="AC36" s="317">
        <f>AC27+AC35</f>
        <v>4397028036.6300001</v>
      </c>
      <c r="AD36" s="212"/>
      <c r="AE36" s="222"/>
      <c r="AF36" s="221"/>
    </row>
    <row r="37" spans="1:32" s="202" customFormat="1" ht="24" customHeight="1" thickTop="1">
      <c r="A37" s="203"/>
      <c r="B37" s="203"/>
      <c r="E37" s="307"/>
      <c r="F37" s="318"/>
      <c r="G37" s="307"/>
      <c r="H37" s="216"/>
      <c r="I37" s="307"/>
      <c r="J37" s="318"/>
      <c r="K37" s="307"/>
      <c r="L37" s="318"/>
      <c r="M37" s="307"/>
      <c r="N37" s="318"/>
      <c r="O37" s="307"/>
      <c r="P37" s="318"/>
      <c r="Q37" s="307"/>
      <c r="R37" s="318"/>
      <c r="S37" s="307"/>
      <c r="T37" s="307"/>
      <c r="U37" s="307"/>
      <c r="V37" s="307"/>
      <c r="W37" s="307"/>
      <c r="X37" s="318"/>
      <c r="Y37" s="307"/>
      <c r="Z37" s="318"/>
      <c r="AA37" s="307"/>
      <c r="AB37" s="318"/>
      <c r="AC37" s="307"/>
      <c r="AD37" s="212"/>
      <c r="AE37" s="222"/>
      <c r="AF37" s="223"/>
    </row>
    <row r="38" spans="1:32" s="266" customFormat="1" ht="24" customHeight="1">
      <c r="A38" s="264" t="s">
        <v>204</v>
      </c>
      <c r="B38" s="265"/>
      <c r="E38" s="267"/>
      <c r="F38" s="268"/>
      <c r="G38" s="267"/>
      <c r="H38" s="270"/>
      <c r="I38" s="267"/>
      <c r="J38" s="268"/>
      <c r="K38" s="269"/>
      <c r="L38" s="268"/>
      <c r="M38" s="267"/>
      <c r="N38" s="268"/>
      <c r="O38" s="267"/>
      <c r="P38" s="268"/>
      <c r="Q38" s="267"/>
      <c r="R38" s="268"/>
      <c r="S38" s="267"/>
      <c r="T38" s="267"/>
      <c r="U38" s="267"/>
      <c r="V38" s="267"/>
      <c r="W38" s="267"/>
      <c r="X38" s="268"/>
      <c r="Y38" s="267"/>
      <c r="Z38" s="268"/>
      <c r="AA38" s="267"/>
      <c r="AB38" s="268"/>
      <c r="AD38" s="272"/>
      <c r="AE38" s="273"/>
      <c r="AF38" s="274"/>
    </row>
    <row r="39" spans="1:32" ht="24" customHeight="1">
      <c r="M39" s="228"/>
    </row>
    <row r="40" spans="1:32" ht="24" customHeight="1">
      <c r="M40" s="228"/>
    </row>
    <row r="41" spans="1:32" ht="24" customHeight="1">
      <c r="M41" s="228"/>
    </row>
    <row r="42" spans="1:32" ht="24" customHeight="1">
      <c r="M42" s="228"/>
    </row>
    <row r="43" spans="1:32" ht="24" customHeight="1">
      <c r="M43" s="228"/>
    </row>
    <row r="44" spans="1:32" ht="24" customHeight="1">
      <c r="M44" s="228"/>
    </row>
    <row r="45" spans="1:32" ht="24" customHeight="1">
      <c r="M45" s="228"/>
    </row>
    <row r="46" spans="1:32" ht="24" customHeight="1">
      <c r="M46" s="228"/>
    </row>
    <row r="47" spans="1:32" ht="24" customHeight="1">
      <c r="M47" s="228"/>
    </row>
    <row r="48" spans="1:32" ht="24" customHeight="1">
      <c r="M48" s="228"/>
    </row>
    <row r="49" spans="13:29" ht="24" customHeight="1">
      <c r="M49" s="228"/>
    </row>
    <row r="50" spans="13:29" ht="26.1" customHeight="1">
      <c r="M50" s="228"/>
    </row>
    <row r="51" spans="13:29" ht="24" customHeight="1">
      <c r="M51" s="227"/>
      <c r="AC51" s="271" t="s">
        <v>290</v>
      </c>
    </row>
    <row r="52" spans="13:29" ht="22.5" customHeight="1">
      <c r="M52" s="227"/>
    </row>
    <row r="53" spans="13:29" ht="22.5" customHeight="1">
      <c r="M53" s="227"/>
    </row>
    <row r="54" spans="13:29" ht="22.5" customHeight="1">
      <c r="M54" s="227"/>
    </row>
    <row r="55" spans="13:29" ht="22.5" customHeight="1">
      <c r="M55" s="227"/>
    </row>
    <row r="56" spans="13:29" ht="22.5" customHeight="1">
      <c r="M56" s="227"/>
    </row>
    <row r="57" spans="13:29" ht="22.5" customHeight="1">
      <c r="M57" s="227"/>
    </row>
    <row r="58" spans="13:29" ht="22.5" customHeight="1">
      <c r="M58" s="227"/>
    </row>
    <row r="59" spans="13:29" ht="22.5" customHeight="1">
      <c r="M59" s="227"/>
    </row>
    <row r="60" spans="13:29" ht="22.5" customHeight="1">
      <c r="M60" s="227"/>
    </row>
  </sheetData>
  <mergeCells count="5">
    <mergeCell ref="I8:M8"/>
    <mergeCell ref="E5:AC5"/>
    <mergeCell ref="E6:AC6"/>
    <mergeCell ref="O8:W8"/>
    <mergeCell ref="E7:Y7"/>
  </mergeCells>
  <phoneticPr fontId="6" type="noConversion"/>
  <printOptions horizontalCentered="1" verticalCentered="1"/>
  <pageMargins left="0.39370078740157483" right="0.39370078740157483" top="0.98425196850393704" bottom="0.39370078740157483" header="0.51181102362204722" footer="0.27559055118110237"/>
  <pageSetup paperSize="9" scale="45" fitToWidth="0" fitToHeight="0" orientation="landscape" r:id="rId1"/>
  <headerFooter alignWithMargins="0"/>
  <ignoredErrors>
    <ignoredError sqref="V31 V32 V33 AB32 AB18 Z32 Z33 AB17:AC17 X33 X31:Z31 X32 AB33 AB31:AC31" formulaRange="1"/>
    <ignoredError sqref="AB27" 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D36"/>
  <sheetViews>
    <sheetView view="pageBreakPreview" zoomScale="70" zoomScaleNormal="70" zoomScaleSheetLayoutView="70" zoomScalePageLayoutView="60" workbookViewId="0">
      <selection activeCell="A8" sqref="A8"/>
    </sheetView>
  </sheetViews>
  <sheetFormatPr defaultColWidth="18.42578125" defaultRowHeight="22.5" customHeight="1"/>
  <cols>
    <col min="1" max="1" width="78.7109375" style="24" customWidth="1"/>
    <col min="2" max="2" width="0.5703125" style="24" customWidth="1"/>
    <col min="3" max="3" width="11.7109375" style="25" customWidth="1"/>
    <col min="4" max="4" width="0.5703125" style="24" customWidth="1"/>
    <col min="5" max="5" width="22.7109375" style="24" customWidth="1"/>
    <col min="6" max="6" width="0.5703125" style="51" customWidth="1"/>
    <col min="7" max="7" width="22.7109375" style="51" customWidth="1"/>
    <col min="8" max="8" width="0.5703125" style="54" customWidth="1"/>
    <col min="9" max="9" width="22.7109375" style="54" customWidth="1"/>
    <col min="10" max="10" width="0.5703125" style="54" customWidth="1"/>
    <col min="11" max="11" width="22.7109375" style="54" customWidth="1"/>
    <col min="12" max="12" width="0.5703125" style="54" customWidth="1"/>
    <col min="13" max="13" width="25.7109375" style="54" customWidth="1"/>
    <col min="14" max="14" width="0.5703125" style="55" customWidth="1"/>
    <col min="15" max="15" width="22.7109375" style="54" customWidth="1"/>
    <col min="16" max="16" width="1.7109375" style="24" customWidth="1"/>
    <col min="17" max="16384" width="18.42578125" style="24"/>
  </cols>
  <sheetData>
    <row r="1" spans="1:15" ht="23.1" customHeight="1">
      <c r="A1" s="357" t="s">
        <v>61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</row>
    <row r="2" spans="1:15" ht="23.1" customHeight="1">
      <c r="A2" s="356" t="s">
        <v>94</v>
      </c>
      <c r="B2" s="356"/>
      <c r="C2" s="356"/>
      <c r="D2" s="356"/>
      <c r="E2" s="356"/>
      <c r="F2" s="356"/>
      <c r="G2" s="356"/>
      <c r="H2" s="356"/>
      <c r="I2" s="356"/>
      <c r="J2" s="356"/>
      <c r="K2" s="356"/>
      <c r="L2" s="356"/>
      <c r="M2" s="356"/>
      <c r="N2" s="356"/>
      <c r="O2" s="356"/>
    </row>
    <row r="3" spans="1:15" ht="23.1" customHeight="1">
      <c r="A3" s="356" t="str">
        <f>+'ส่วนของเจ้าของรวม (p.6)'!A3</f>
        <v>สำหรับงวดเก้าเดือน สิ้นสุดวันที่ 30 กันยายน 2564</v>
      </c>
      <c r="B3" s="356"/>
      <c r="C3" s="356"/>
      <c r="D3" s="356"/>
      <c r="E3" s="356"/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spans="1:15" ht="20.100000000000001" customHeight="1">
      <c r="A4" s="345"/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</row>
    <row r="5" spans="1:15" ht="23.1" customHeight="1">
      <c r="A5" s="19"/>
      <c r="B5" s="19"/>
      <c r="D5" s="19"/>
      <c r="E5" s="358" t="s">
        <v>15</v>
      </c>
      <c r="F5" s="358"/>
      <c r="G5" s="358"/>
      <c r="H5" s="358"/>
      <c r="I5" s="358"/>
      <c r="J5" s="358"/>
      <c r="K5" s="358"/>
      <c r="L5" s="358"/>
      <c r="M5" s="358"/>
      <c r="N5" s="358"/>
      <c r="O5" s="358"/>
    </row>
    <row r="6" spans="1:15" ht="23.1" customHeight="1">
      <c r="A6" s="19"/>
      <c r="B6" s="19"/>
      <c r="D6" s="19"/>
      <c r="E6" s="359" t="s">
        <v>30</v>
      </c>
      <c r="F6" s="359"/>
      <c r="G6" s="359"/>
      <c r="H6" s="359"/>
      <c r="I6" s="359"/>
      <c r="J6" s="359"/>
      <c r="K6" s="359"/>
      <c r="L6" s="359"/>
      <c r="M6" s="359"/>
      <c r="N6" s="359"/>
      <c r="O6" s="359"/>
    </row>
    <row r="7" spans="1:15" ht="23.1" customHeight="1">
      <c r="A7" s="19"/>
      <c r="B7" s="19"/>
      <c r="D7" s="19"/>
      <c r="E7" s="20"/>
      <c r="F7" s="20"/>
      <c r="G7" s="20"/>
      <c r="H7" s="20"/>
      <c r="I7" s="280"/>
      <c r="J7" s="280"/>
      <c r="K7" s="280"/>
      <c r="L7" s="20"/>
      <c r="M7" s="280" t="s">
        <v>209</v>
      </c>
      <c r="N7" s="20"/>
      <c r="O7" s="20"/>
    </row>
    <row r="8" spans="1:15" ht="23.1" customHeight="1">
      <c r="A8" s="19"/>
      <c r="B8" s="19"/>
      <c r="D8" s="19"/>
      <c r="E8" s="25"/>
      <c r="F8" s="21"/>
      <c r="G8" s="21"/>
      <c r="H8" s="20"/>
      <c r="I8" s="355" t="s">
        <v>73</v>
      </c>
      <c r="J8" s="355"/>
      <c r="K8" s="355"/>
      <c r="L8" s="2"/>
      <c r="M8" s="344" t="s">
        <v>48</v>
      </c>
      <c r="N8" s="20"/>
      <c r="O8" s="22"/>
    </row>
    <row r="9" spans="1:15" s="25" customFormat="1" ht="23.1" customHeight="1">
      <c r="F9" s="21"/>
      <c r="G9" s="23"/>
      <c r="H9" s="21"/>
      <c r="I9" s="2"/>
      <c r="J9" s="2"/>
      <c r="K9" s="2"/>
      <c r="L9" s="2"/>
      <c r="M9" s="286" t="s">
        <v>228</v>
      </c>
      <c r="N9" s="22"/>
    </row>
    <row r="10" spans="1:15" s="25" customFormat="1" ht="23.1" customHeight="1">
      <c r="E10" s="20"/>
      <c r="F10" s="21"/>
      <c r="G10" s="23"/>
      <c r="H10" s="21"/>
      <c r="I10" s="2"/>
      <c r="J10" s="2"/>
      <c r="K10" s="2"/>
      <c r="L10" s="2"/>
      <c r="M10" s="286" t="s">
        <v>230</v>
      </c>
      <c r="N10" s="22"/>
    </row>
    <row r="11" spans="1:15" s="25" customFormat="1" ht="23.1" customHeight="1">
      <c r="E11" s="20" t="s">
        <v>12</v>
      </c>
      <c r="F11" s="21"/>
      <c r="G11" s="23"/>
      <c r="H11" s="21"/>
      <c r="I11" s="2" t="s">
        <v>76</v>
      </c>
      <c r="J11" s="2"/>
      <c r="K11" s="2"/>
      <c r="L11" s="2"/>
      <c r="M11" s="287" t="s">
        <v>231</v>
      </c>
      <c r="N11" s="22"/>
    </row>
    <row r="12" spans="1:15" s="25" customFormat="1" ht="23.1" customHeight="1">
      <c r="C12" s="346" t="s">
        <v>1</v>
      </c>
      <c r="E12" s="346" t="s">
        <v>183</v>
      </c>
      <c r="F12" s="21"/>
      <c r="G12" s="31" t="s">
        <v>63</v>
      </c>
      <c r="H12" s="21"/>
      <c r="I12" s="344" t="s">
        <v>77</v>
      </c>
      <c r="J12" s="2"/>
      <c r="K12" s="344" t="s">
        <v>75</v>
      </c>
      <c r="L12" s="2"/>
      <c r="M12" s="288" t="s">
        <v>229</v>
      </c>
      <c r="N12" s="22"/>
      <c r="O12" s="241" t="s">
        <v>50</v>
      </c>
    </row>
    <row r="13" spans="1:15" s="25" customFormat="1" ht="12" customHeight="1">
      <c r="C13" s="20"/>
      <c r="E13" s="20"/>
      <c r="F13" s="21"/>
      <c r="G13" s="23"/>
      <c r="H13" s="21"/>
      <c r="I13" s="2"/>
      <c r="J13" s="2"/>
      <c r="K13" s="2"/>
      <c r="L13" s="2"/>
      <c r="M13" s="287"/>
      <c r="N13" s="22"/>
      <c r="O13" s="319"/>
    </row>
    <row r="14" spans="1:15" ht="23.1" customHeight="1">
      <c r="A14" s="24" t="s">
        <v>232</v>
      </c>
      <c r="D14" s="26"/>
      <c r="E14" s="52">
        <v>2296500000</v>
      </c>
      <c r="F14" s="52"/>
      <c r="G14" s="53">
        <v>312839634.75</v>
      </c>
      <c r="H14" s="53"/>
      <c r="I14" s="53">
        <v>50335379.859999999</v>
      </c>
      <c r="J14" s="53"/>
      <c r="K14" s="53">
        <v>353898380.00999999</v>
      </c>
      <c r="L14" s="53"/>
      <c r="M14" s="53">
        <v>0</v>
      </c>
      <c r="N14" s="53"/>
      <c r="O14" s="52">
        <f t="shared" ref="O14" si="0">SUM(E14:M14)</f>
        <v>3013573394.6199999</v>
      </c>
    </row>
    <row r="15" spans="1:15" ht="23.1" customHeight="1">
      <c r="A15" s="323" t="s">
        <v>233</v>
      </c>
      <c r="D15" s="26"/>
      <c r="E15" s="52"/>
      <c r="F15" s="52"/>
      <c r="G15" s="53"/>
      <c r="H15" s="53"/>
      <c r="I15" s="53"/>
      <c r="J15" s="53"/>
      <c r="K15" s="53"/>
      <c r="L15" s="53"/>
      <c r="M15" s="53"/>
      <c r="N15" s="53"/>
      <c r="O15" s="52"/>
    </row>
    <row r="16" spans="1:15" ht="23.1" customHeight="1">
      <c r="A16" s="24" t="s">
        <v>250</v>
      </c>
      <c r="C16" s="25">
        <v>24</v>
      </c>
      <c r="D16" s="26"/>
      <c r="E16" s="52">
        <v>0</v>
      </c>
      <c r="F16" s="52"/>
      <c r="G16" s="52">
        <v>0</v>
      </c>
      <c r="H16" s="53"/>
      <c r="I16" s="52">
        <v>0</v>
      </c>
      <c r="J16" s="53"/>
      <c r="K16" s="53">
        <v>-137789999.99999988</v>
      </c>
      <c r="L16" s="53"/>
      <c r="M16" s="53">
        <v>0</v>
      </c>
      <c r="N16" s="53"/>
      <c r="O16" s="52">
        <f>SUM(E16:M16)</f>
        <v>-137789999.99999988</v>
      </c>
    </row>
    <row r="17" spans="1:30" ht="23.1" customHeight="1">
      <c r="A17" s="278" t="s">
        <v>207</v>
      </c>
      <c r="D17" s="26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</row>
    <row r="18" spans="1:30" ht="23.1" customHeight="1">
      <c r="A18" s="278" t="s">
        <v>243</v>
      </c>
      <c r="D18" s="26"/>
      <c r="E18" s="52">
        <v>0</v>
      </c>
      <c r="F18" s="52"/>
      <c r="G18" s="52">
        <v>0</v>
      </c>
      <c r="H18" s="52"/>
      <c r="I18" s="52">
        <v>0</v>
      </c>
      <c r="J18" s="52"/>
      <c r="K18" s="52">
        <v>145141570.30000001</v>
      </c>
      <c r="L18" s="52"/>
      <c r="M18" s="52">
        <v>0</v>
      </c>
      <c r="N18" s="52"/>
      <c r="O18" s="52">
        <f>SUM(E18:M18)</f>
        <v>145141570.30000001</v>
      </c>
    </row>
    <row r="19" spans="1:30" ht="23.1" customHeight="1">
      <c r="A19" s="278" t="s">
        <v>119</v>
      </c>
      <c r="D19" s="26"/>
      <c r="E19" s="193"/>
      <c r="F19" s="52"/>
      <c r="G19" s="193">
        <v>0</v>
      </c>
      <c r="H19" s="52"/>
      <c r="I19" s="193">
        <v>0</v>
      </c>
      <c r="J19" s="52"/>
      <c r="K19" s="193">
        <v>0</v>
      </c>
      <c r="L19" s="52"/>
      <c r="M19" s="193">
        <v>0</v>
      </c>
      <c r="N19" s="52"/>
      <c r="O19" s="193">
        <f>SUM(E19:M19)</f>
        <v>0</v>
      </c>
    </row>
    <row r="20" spans="1:30" ht="23.1" customHeight="1">
      <c r="A20" s="278" t="s">
        <v>234</v>
      </c>
      <c r="D20" s="26"/>
      <c r="E20" s="289">
        <f>SUM(E18:E19)</f>
        <v>0</v>
      </c>
      <c r="F20" s="52"/>
      <c r="G20" s="289">
        <f>SUM(G18:G19)</f>
        <v>0</v>
      </c>
      <c r="H20" s="52"/>
      <c r="I20" s="289">
        <f>SUM(I18:I19)</f>
        <v>0</v>
      </c>
      <c r="J20" s="52"/>
      <c r="K20" s="289">
        <f>SUM(K18:K19)</f>
        <v>145141570.30000001</v>
      </c>
      <c r="L20" s="52"/>
      <c r="M20" s="289">
        <f>SUM(M18:M19)</f>
        <v>0</v>
      </c>
      <c r="N20" s="52"/>
      <c r="O20" s="289">
        <f>SUM(O18:O19)</f>
        <v>145141570.30000001</v>
      </c>
    </row>
    <row r="21" spans="1:30" ht="23.1" customHeight="1">
      <c r="A21" s="324" t="s">
        <v>239</v>
      </c>
      <c r="D21" s="26"/>
      <c r="E21" s="289">
        <f>E16+E20</f>
        <v>0</v>
      </c>
      <c r="F21" s="52"/>
      <c r="G21" s="289">
        <f>G16+G20</f>
        <v>0</v>
      </c>
      <c r="H21" s="52"/>
      <c r="I21" s="289">
        <f>I16+I20</f>
        <v>0</v>
      </c>
      <c r="J21" s="52"/>
      <c r="K21" s="289">
        <f>K16+K20</f>
        <v>7351570.3000001311</v>
      </c>
      <c r="L21" s="52"/>
      <c r="M21" s="289">
        <f>M16+M20</f>
        <v>0</v>
      </c>
      <c r="N21" s="52"/>
      <c r="O21" s="289">
        <f>O16+O20</f>
        <v>7351570.3000001311</v>
      </c>
    </row>
    <row r="22" spans="1:30" ht="23.1" customHeight="1" thickBot="1">
      <c r="A22" s="24" t="s">
        <v>271</v>
      </c>
      <c r="D22" s="26"/>
      <c r="E22" s="320">
        <f>E14+E21</f>
        <v>2296500000</v>
      </c>
      <c r="F22" s="52"/>
      <c r="G22" s="320">
        <f>G14+G21</f>
        <v>312839634.75</v>
      </c>
      <c r="H22" s="52"/>
      <c r="I22" s="320">
        <f>I14+I21</f>
        <v>50335379.859999999</v>
      </c>
      <c r="J22" s="52"/>
      <c r="K22" s="320">
        <f>K14+K21</f>
        <v>361249950.31000012</v>
      </c>
      <c r="L22" s="52"/>
      <c r="M22" s="320">
        <f>M14+M21</f>
        <v>0</v>
      </c>
      <c r="N22" s="52"/>
      <c r="O22" s="320">
        <f>O14+O21</f>
        <v>3020924964.9200001</v>
      </c>
      <c r="P22" s="30"/>
      <c r="Q22" s="54"/>
      <c r="R22" s="159"/>
      <c r="S22" s="54"/>
      <c r="T22" s="112"/>
    </row>
    <row r="23" spans="1:30" s="163" customFormat="1" ht="23.1" customHeight="1" thickTop="1">
      <c r="C23" s="20"/>
      <c r="D23" s="181"/>
      <c r="E23" s="321"/>
      <c r="F23" s="52"/>
      <c r="G23" s="321"/>
      <c r="H23" s="52"/>
      <c r="I23" s="321"/>
      <c r="J23" s="52"/>
      <c r="K23" s="321"/>
      <c r="L23" s="321"/>
      <c r="M23" s="321"/>
      <c r="N23" s="52"/>
      <c r="O23" s="321"/>
      <c r="P23" s="179"/>
      <c r="Q23" s="180"/>
      <c r="R23" s="180"/>
      <c r="S23" s="30"/>
      <c r="T23" s="30"/>
      <c r="U23" s="30"/>
      <c r="V23" s="179"/>
      <c r="W23" s="30"/>
      <c r="X23" s="179"/>
      <c r="Y23" s="30"/>
      <c r="Z23" s="179"/>
      <c r="AA23" s="30"/>
      <c r="AB23" s="56"/>
      <c r="AC23" s="164"/>
      <c r="AD23" s="194"/>
    </row>
    <row r="24" spans="1:30" ht="23.1" customHeight="1">
      <c r="A24" s="24" t="s">
        <v>208</v>
      </c>
      <c r="D24" s="26"/>
      <c r="E24" s="52">
        <v>2296500000</v>
      </c>
      <c r="F24" s="52"/>
      <c r="G24" s="53">
        <v>312839634.75</v>
      </c>
      <c r="H24" s="53"/>
      <c r="I24" s="53">
        <v>55484008.68</v>
      </c>
      <c r="J24" s="53"/>
      <c r="K24" s="53">
        <v>312915839.61000013</v>
      </c>
      <c r="L24" s="53"/>
      <c r="M24" s="53">
        <v>0</v>
      </c>
      <c r="N24" s="53"/>
      <c r="O24" s="52">
        <f>SUM(E24:M24)</f>
        <v>2977739483.04</v>
      </c>
      <c r="Q24" s="159"/>
    </row>
    <row r="25" spans="1:30" ht="23.1" customHeight="1">
      <c r="A25" s="323" t="s">
        <v>233</v>
      </c>
      <c r="D25" s="26"/>
      <c r="E25" s="52"/>
      <c r="F25" s="52"/>
      <c r="G25" s="53"/>
      <c r="H25" s="53"/>
      <c r="I25" s="53"/>
      <c r="J25" s="53"/>
      <c r="K25" s="53"/>
      <c r="L25" s="53"/>
      <c r="M25" s="53"/>
      <c r="N25" s="53"/>
      <c r="O25" s="52"/>
      <c r="Q25" s="159"/>
    </row>
    <row r="26" spans="1:30" ht="23.1" customHeight="1">
      <c r="A26" s="24" t="s">
        <v>250</v>
      </c>
      <c r="C26" s="25">
        <v>24</v>
      </c>
      <c r="D26" s="26"/>
      <c r="E26" s="52">
        <v>0</v>
      </c>
      <c r="F26" s="52"/>
      <c r="G26" s="52">
        <v>0</v>
      </c>
      <c r="H26" s="53"/>
      <c r="I26" s="52">
        <v>0</v>
      </c>
      <c r="J26" s="53"/>
      <c r="K26" s="53">
        <v>-45930000</v>
      </c>
      <c r="L26" s="53"/>
      <c r="M26" s="53">
        <v>0</v>
      </c>
      <c r="N26" s="53"/>
      <c r="O26" s="52">
        <f>SUM(E26:M26)</f>
        <v>-45930000</v>
      </c>
    </row>
    <row r="27" spans="1:30" ht="23.1" customHeight="1">
      <c r="A27" s="278" t="s">
        <v>207</v>
      </c>
      <c r="D27" s="26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163"/>
      <c r="Q27" s="163"/>
    </row>
    <row r="28" spans="1:30" ht="23.1" customHeight="1">
      <c r="A28" s="278" t="s">
        <v>243</v>
      </c>
      <c r="D28" s="26"/>
      <c r="E28" s="52">
        <v>0</v>
      </c>
      <c r="F28" s="52"/>
      <c r="G28" s="52">
        <v>0</v>
      </c>
      <c r="H28" s="53"/>
      <c r="I28" s="52">
        <v>0</v>
      </c>
      <c r="J28" s="53"/>
      <c r="K28" s="52">
        <v>75966488.319999978</v>
      </c>
      <c r="L28" s="52"/>
      <c r="M28" s="52">
        <v>0</v>
      </c>
      <c r="N28" s="53"/>
      <c r="O28" s="52">
        <f>SUM(E28:M28)</f>
        <v>75966488.319999978</v>
      </c>
    </row>
    <row r="29" spans="1:30" ht="23.1" customHeight="1">
      <c r="A29" s="278" t="s">
        <v>119</v>
      </c>
      <c r="D29" s="26"/>
      <c r="E29" s="193">
        <v>0</v>
      </c>
      <c r="F29" s="52"/>
      <c r="G29" s="193">
        <v>0</v>
      </c>
      <c r="H29" s="53"/>
      <c r="I29" s="193">
        <v>0</v>
      </c>
      <c r="J29" s="53"/>
      <c r="K29" s="193">
        <v>0</v>
      </c>
      <c r="L29" s="52"/>
      <c r="M29" s="193">
        <v>-436752.17</v>
      </c>
      <c r="N29" s="53"/>
      <c r="O29" s="193">
        <f>SUM(E29:M29)</f>
        <v>-436752.17</v>
      </c>
    </row>
    <row r="30" spans="1:30" ht="23.1" customHeight="1">
      <c r="A30" s="278" t="s">
        <v>234</v>
      </c>
      <c r="D30" s="26"/>
      <c r="E30" s="289">
        <f>SUM(E28:E29)</f>
        <v>0</v>
      </c>
      <c r="F30" s="52"/>
      <c r="G30" s="289">
        <f>SUM(G28:G29)</f>
        <v>0</v>
      </c>
      <c r="H30" s="53"/>
      <c r="I30" s="289">
        <f>SUM(I28:I29)</f>
        <v>0</v>
      </c>
      <c r="J30" s="53"/>
      <c r="K30" s="289">
        <f>SUM(K28:K29)</f>
        <v>75966488.319999978</v>
      </c>
      <c r="L30" s="52"/>
      <c r="M30" s="289">
        <f>SUM(M28:M29)</f>
        <v>-436752.17</v>
      </c>
      <c r="N30" s="53"/>
      <c r="O30" s="289">
        <f>SUM(O28:O29)</f>
        <v>75529736.149999976</v>
      </c>
    </row>
    <row r="31" spans="1:30" ht="23.1" customHeight="1">
      <c r="A31" s="324" t="s">
        <v>239</v>
      </c>
      <c r="D31" s="26"/>
      <c r="E31" s="52">
        <f>E26+E30</f>
        <v>0</v>
      </c>
      <c r="F31" s="52"/>
      <c r="G31" s="52">
        <f>G26+G30</f>
        <v>0</v>
      </c>
      <c r="H31" s="53"/>
      <c r="I31" s="52">
        <f>I26+I30</f>
        <v>0</v>
      </c>
      <c r="J31" s="53"/>
      <c r="K31" s="52">
        <f>K26+K30</f>
        <v>30036488.319999978</v>
      </c>
      <c r="L31" s="52"/>
      <c r="M31" s="52">
        <f>M26+M30</f>
        <v>-436752.17</v>
      </c>
      <c r="N31" s="53"/>
      <c r="O31" s="52">
        <f>O26+O30</f>
        <v>29599736.149999976</v>
      </c>
    </row>
    <row r="32" spans="1:30" ht="23.1" customHeight="1" thickBot="1">
      <c r="A32" s="24" t="s">
        <v>270</v>
      </c>
      <c r="D32" s="26"/>
      <c r="E32" s="322">
        <f>E24+E31</f>
        <v>2296500000</v>
      </c>
      <c r="F32" s="52"/>
      <c r="G32" s="322">
        <f>G24+G31</f>
        <v>312839634.75</v>
      </c>
      <c r="H32" s="52"/>
      <c r="I32" s="322">
        <f>I24+I31</f>
        <v>55484008.68</v>
      </c>
      <c r="J32" s="321"/>
      <c r="K32" s="322">
        <f>K24+K31</f>
        <v>342952327.93000013</v>
      </c>
      <c r="L32" s="52"/>
      <c r="M32" s="322">
        <f>M24+M31</f>
        <v>-436752.17</v>
      </c>
      <c r="N32" s="52"/>
      <c r="O32" s="322">
        <f>O24+O31</f>
        <v>3007339219.1900001</v>
      </c>
      <c r="P32" s="30"/>
      <c r="Q32" s="54"/>
      <c r="R32" s="112"/>
    </row>
    <row r="33" spans="1:18" ht="21.6" customHeight="1" thickTop="1">
      <c r="A33" s="255"/>
      <c r="D33" s="26"/>
      <c r="E33" s="29"/>
      <c r="F33" s="29"/>
      <c r="G33" s="29"/>
      <c r="H33" s="29"/>
      <c r="I33" s="29"/>
      <c r="J33" s="30"/>
      <c r="K33" s="29"/>
      <c r="L33" s="29"/>
      <c r="M33" s="29"/>
      <c r="N33" s="29"/>
      <c r="O33" s="29"/>
      <c r="P33" s="30"/>
      <c r="Q33" s="54"/>
      <c r="R33" s="112"/>
    </row>
    <row r="34" spans="1:18" s="257" customFormat="1" ht="23.1" customHeight="1">
      <c r="A34" s="57" t="s">
        <v>204</v>
      </c>
      <c r="C34" s="258"/>
      <c r="D34" s="259"/>
      <c r="E34" s="260"/>
      <c r="F34" s="260"/>
      <c r="G34" s="260"/>
      <c r="H34" s="260"/>
      <c r="I34" s="260"/>
      <c r="J34" s="261"/>
      <c r="K34" s="260"/>
      <c r="L34" s="260"/>
      <c r="M34" s="260"/>
      <c r="N34" s="260"/>
      <c r="P34" s="261"/>
      <c r="Q34" s="262"/>
      <c r="R34" s="263"/>
    </row>
    <row r="35" spans="1:18" s="257" customFormat="1" ht="21.6" customHeight="1">
      <c r="A35" s="57"/>
      <c r="C35" s="258"/>
      <c r="D35" s="259"/>
      <c r="E35" s="260"/>
      <c r="F35" s="260"/>
      <c r="G35" s="260"/>
      <c r="H35" s="260"/>
      <c r="I35" s="260"/>
      <c r="J35" s="261"/>
      <c r="K35" s="260"/>
      <c r="L35" s="260"/>
      <c r="M35" s="260"/>
      <c r="N35" s="260"/>
      <c r="P35" s="261"/>
      <c r="Q35" s="262"/>
      <c r="R35" s="263"/>
    </row>
    <row r="36" spans="1:18" ht="23.1" customHeight="1">
      <c r="O36" s="118" t="s">
        <v>291</v>
      </c>
    </row>
  </sheetData>
  <mergeCells count="6">
    <mergeCell ref="I8:K8"/>
    <mergeCell ref="A2:O2"/>
    <mergeCell ref="A1:O1"/>
    <mergeCell ref="A3:O3"/>
    <mergeCell ref="E5:O5"/>
    <mergeCell ref="E6:O6"/>
  </mergeCells>
  <phoneticPr fontId="6" type="noConversion"/>
  <printOptions horizontalCentered="1" verticalCentered="1"/>
  <pageMargins left="0.39370078740157483" right="0.39370078740157483" top="0.98425196850393704" bottom="0.39370078740157483" header="0.51181102362204722" footer="0.27559055118110237"/>
  <pageSetup paperSize="9" scale="65" fitToWidth="0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U160"/>
  <sheetViews>
    <sheetView view="pageBreakPreview" zoomScaleNormal="110" zoomScaleSheetLayoutView="100" workbookViewId="0">
      <selection activeCell="E6" sqref="E6"/>
    </sheetView>
  </sheetViews>
  <sheetFormatPr defaultColWidth="9.140625" defaultRowHeight="21.95" customHeight="1"/>
  <cols>
    <col min="1" max="1" width="2" style="93" customWidth="1"/>
    <col min="2" max="2" width="1.7109375" style="93" customWidth="1"/>
    <col min="3" max="3" width="2.42578125" style="93" customWidth="1"/>
    <col min="4" max="4" width="2.7109375" style="94" customWidth="1"/>
    <col min="5" max="5" width="20.5703125" style="94" customWidth="1"/>
    <col min="6" max="6" width="14.42578125" style="51" customWidth="1"/>
    <col min="7" max="7" width="13" style="51" customWidth="1"/>
    <col min="8" max="8" width="10.7109375" style="55" customWidth="1"/>
    <col min="9" max="9" width="0.5703125" style="55" customWidth="1"/>
    <col min="10" max="10" width="16.7109375" style="246" customWidth="1"/>
    <col min="11" max="11" width="0.5703125" style="51" customWidth="1"/>
    <col min="12" max="12" width="16.7109375" style="168" customWidth="1"/>
    <col min="13" max="13" width="0.5703125" style="51" customWidth="1"/>
    <col min="14" max="14" width="16.7109375" style="246" customWidth="1"/>
    <col min="15" max="15" width="0.5703125" style="51" customWidth="1"/>
    <col min="16" max="16" width="16.7109375" style="168" customWidth="1"/>
    <col min="17" max="17" width="1.140625" style="24" customWidth="1"/>
    <col min="18" max="18" width="16.7109375" style="54" customWidth="1"/>
    <col min="19" max="20" width="16.7109375" style="24" customWidth="1"/>
    <col min="21" max="21" width="15.28515625" style="24" bestFit="1" customWidth="1"/>
    <col min="22" max="16384" width="9.140625" style="24"/>
  </cols>
  <sheetData>
    <row r="1" spans="1:19" ht="21.95" customHeight="1">
      <c r="A1" s="360" t="s">
        <v>70</v>
      </c>
      <c r="B1" s="360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360"/>
      <c r="N1" s="360"/>
      <c r="O1" s="360"/>
      <c r="P1" s="360"/>
    </row>
    <row r="2" spans="1:19" ht="21.95" customHeight="1">
      <c r="A2" s="360" t="s">
        <v>26</v>
      </c>
      <c r="B2" s="360"/>
      <c r="C2" s="360"/>
      <c r="D2" s="360"/>
      <c r="E2" s="360"/>
      <c r="F2" s="360"/>
      <c r="G2" s="360"/>
      <c r="H2" s="360"/>
      <c r="I2" s="360"/>
      <c r="J2" s="360"/>
      <c r="K2" s="360"/>
      <c r="L2" s="360"/>
      <c r="M2" s="360"/>
      <c r="N2" s="360"/>
      <c r="O2" s="360"/>
      <c r="P2" s="360"/>
    </row>
    <row r="3" spans="1:19" ht="21.95" customHeight="1">
      <c r="A3" s="360" t="str">
        <f>+'ส่วนของเจ้าของรวม (p.6)'!A3</f>
        <v>สำหรับงวดเก้าเดือน สิ้นสุดวันที่ 30 กันยายน 2564</v>
      </c>
      <c r="B3" s="360"/>
      <c r="C3" s="360"/>
      <c r="D3" s="360"/>
      <c r="E3" s="360"/>
      <c r="F3" s="360"/>
      <c r="G3" s="360"/>
      <c r="H3" s="360"/>
      <c r="I3" s="360"/>
      <c r="J3" s="360"/>
      <c r="K3" s="360"/>
      <c r="L3" s="360"/>
      <c r="M3" s="360"/>
      <c r="N3" s="360"/>
      <c r="O3" s="360"/>
      <c r="P3" s="360"/>
    </row>
    <row r="4" spans="1:19" ht="21.95" customHeight="1">
      <c r="A4" s="82"/>
      <c r="B4" s="82"/>
      <c r="C4" s="82"/>
      <c r="D4" s="83"/>
      <c r="E4" s="83"/>
      <c r="F4" s="1"/>
      <c r="G4" s="1"/>
      <c r="H4" s="84"/>
      <c r="I4" s="84"/>
      <c r="J4" s="243"/>
      <c r="K4" s="1"/>
      <c r="L4" s="85"/>
      <c r="M4" s="1"/>
      <c r="N4" s="243"/>
      <c r="O4" s="1"/>
      <c r="P4" s="85"/>
    </row>
    <row r="5" spans="1:19" ht="21.95" customHeight="1">
      <c r="A5" s="82"/>
      <c r="B5" s="82"/>
      <c r="C5" s="86"/>
      <c r="D5" s="87"/>
      <c r="E5" s="87"/>
      <c r="F5" s="88"/>
      <c r="G5" s="88"/>
      <c r="H5" s="84"/>
      <c r="I5" s="84"/>
      <c r="J5" s="244" t="s">
        <v>15</v>
      </c>
      <c r="K5" s="89"/>
      <c r="L5" s="90"/>
      <c r="M5" s="89"/>
      <c r="N5" s="244"/>
      <c r="O5" s="91"/>
      <c r="P5" s="92"/>
    </row>
    <row r="6" spans="1:19" ht="21.95" customHeight="1">
      <c r="H6" s="84"/>
      <c r="I6" s="84"/>
      <c r="J6" s="245" t="s">
        <v>16</v>
      </c>
      <c r="K6" s="89"/>
      <c r="L6" s="90"/>
      <c r="N6" s="245" t="s">
        <v>30</v>
      </c>
      <c r="O6" s="91"/>
      <c r="P6" s="92"/>
    </row>
    <row r="7" spans="1:19" ht="21.95" customHeight="1">
      <c r="A7" s="98"/>
      <c r="B7" s="98"/>
      <c r="H7" s="10" t="s">
        <v>1</v>
      </c>
      <c r="I7" s="41"/>
      <c r="J7" s="10" t="s">
        <v>197</v>
      </c>
      <c r="K7" s="11"/>
      <c r="L7" s="10" t="s">
        <v>160</v>
      </c>
      <c r="M7" s="42"/>
      <c r="N7" s="10" t="s">
        <v>197</v>
      </c>
      <c r="O7" s="11"/>
      <c r="P7" s="10" t="s">
        <v>160</v>
      </c>
    </row>
    <row r="8" spans="1:19" ht="21.95" customHeight="1">
      <c r="A8" s="98" t="s">
        <v>27</v>
      </c>
      <c r="B8" s="98"/>
      <c r="H8" s="95"/>
      <c r="I8" s="2"/>
      <c r="J8" s="113"/>
      <c r="K8" s="96"/>
      <c r="L8" s="113"/>
      <c r="M8" s="55"/>
      <c r="N8" s="113"/>
      <c r="O8" s="97"/>
      <c r="P8" s="122"/>
    </row>
    <row r="9" spans="1:19" ht="21.95" customHeight="1">
      <c r="A9" s="93" t="s">
        <v>265</v>
      </c>
      <c r="B9" s="24"/>
      <c r="I9" s="95"/>
      <c r="J9" s="114">
        <v>58647206.590000004</v>
      </c>
      <c r="K9" s="157"/>
      <c r="L9" s="114">
        <v>462190185.51999998</v>
      </c>
      <c r="M9" s="157"/>
      <c r="N9" s="114">
        <v>78111333.670000002</v>
      </c>
      <c r="O9" s="157"/>
      <c r="P9" s="121">
        <v>149204003.83000001</v>
      </c>
    </row>
    <row r="10" spans="1:19" ht="21.95" customHeight="1">
      <c r="A10" s="93" t="s">
        <v>135</v>
      </c>
      <c r="B10" s="24"/>
      <c r="H10" s="95"/>
      <c r="I10" s="95"/>
      <c r="J10" s="114"/>
      <c r="K10" s="158"/>
      <c r="L10" s="114"/>
      <c r="M10" s="158"/>
      <c r="N10" s="114"/>
      <c r="O10" s="159"/>
      <c r="P10" s="114"/>
    </row>
    <row r="11" spans="1:19" ht="21.95" customHeight="1">
      <c r="B11" s="93" t="s">
        <v>139</v>
      </c>
      <c r="C11" s="24"/>
      <c r="H11" s="95"/>
      <c r="I11" s="95"/>
      <c r="J11" s="114"/>
      <c r="K11" s="158"/>
      <c r="L11" s="114"/>
      <c r="M11" s="158"/>
      <c r="N11" s="114"/>
      <c r="O11" s="159"/>
      <c r="P11" s="114"/>
    </row>
    <row r="12" spans="1:19" ht="21.95" customHeight="1">
      <c r="A12" s="93" t="s">
        <v>105</v>
      </c>
      <c r="B12" s="24"/>
      <c r="H12" s="95" t="s">
        <v>213</v>
      </c>
      <c r="I12" s="95"/>
      <c r="J12" s="115">
        <v>124131344.86</v>
      </c>
      <c r="K12" s="158"/>
      <c r="L12" s="115">
        <v>117399457.78999999</v>
      </c>
      <c r="M12" s="158"/>
      <c r="N12" s="114">
        <v>2518963.21</v>
      </c>
      <c r="O12" s="159"/>
      <c r="P12" s="114">
        <v>2612335.46</v>
      </c>
    </row>
    <row r="13" spans="1:19" ht="21.95" customHeight="1">
      <c r="A13" s="93" t="s">
        <v>173</v>
      </c>
      <c r="B13" s="24"/>
      <c r="H13" s="95" t="s">
        <v>221</v>
      </c>
      <c r="I13" s="95"/>
      <c r="J13" s="115">
        <v>187409336.09999999</v>
      </c>
      <c r="K13" s="158"/>
      <c r="L13" s="115">
        <v>121030091.37</v>
      </c>
      <c r="M13" s="158"/>
      <c r="N13" s="114">
        <v>0</v>
      </c>
      <c r="O13" s="159"/>
      <c r="P13" s="114">
        <v>0</v>
      </c>
      <c r="S13" s="54"/>
    </row>
    <row r="14" spans="1:19" ht="21.95" customHeight="1">
      <c r="A14" s="93" t="s">
        <v>190</v>
      </c>
      <c r="B14" s="24"/>
      <c r="H14" s="95"/>
      <c r="I14" s="95"/>
      <c r="J14" s="115">
        <v>424844.55</v>
      </c>
      <c r="K14" s="158"/>
      <c r="L14" s="115">
        <v>217785.74</v>
      </c>
      <c r="M14" s="158"/>
      <c r="N14" s="114">
        <v>224716.21999999988</v>
      </c>
      <c r="O14" s="159"/>
      <c r="P14" s="114">
        <v>43491.4</v>
      </c>
      <c r="S14" s="54"/>
    </row>
    <row r="15" spans="1:19" ht="21.95" customHeight="1">
      <c r="A15" s="93" t="s">
        <v>116</v>
      </c>
      <c r="B15" s="24"/>
      <c r="H15" s="95" t="s">
        <v>213</v>
      </c>
      <c r="I15" s="95"/>
      <c r="J15" s="114">
        <v>1360708.47</v>
      </c>
      <c r="K15" s="158"/>
      <c r="L15" s="114">
        <v>1989971.85</v>
      </c>
      <c r="M15" s="158"/>
      <c r="N15" s="246">
        <v>0</v>
      </c>
      <c r="O15" s="159"/>
      <c r="P15" s="114">
        <v>0</v>
      </c>
    </row>
    <row r="16" spans="1:19" ht="21.95" customHeight="1">
      <c r="A16" s="93" t="s">
        <v>245</v>
      </c>
      <c r="B16" s="24"/>
      <c r="H16" s="95"/>
      <c r="I16" s="95"/>
      <c r="J16" s="114">
        <v>1594567.08</v>
      </c>
      <c r="K16" s="158"/>
      <c r="L16" s="114">
        <v>2459234.4699999997</v>
      </c>
      <c r="M16" s="158"/>
      <c r="N16" s="246">
        <v>1415685.93</v>
      </c>
      <c r="O16" s="159"/>
      <c r="P16" s="114">
        <v>2459234.4700000002</v>
      </c>
    </row>
    <row r="17" spans="1:19" ht="21.95" customHeight="1">
      <c r="A17" s="93" t="s">
        <v>280</v>
      </c>
      <c r="B17" s="24"/>
      <c r="H17" s="95"/>
      <c r="I17" s="95"/>
      <c r="J17" s="114">
        <v>143836.73000000001</v>
      </c>
      <c r="K17" s="158"/>
      <c r="L17" s="114">
        <v>0</v>
      </c>
      <c r="M17" s="158"/>
      <c r="N17" s="114">
        <v>0</v>
      </c>
      <c r="O17" s="159"/>
      <c r="P17" s="114">
        <v>0</v>
      </c>
    </row>
    <row r="18" spans="1:19" ht="21.95" customHeight="1">
      <c r="A18" s="93" t="s">
        <v>235</v>
      </c>
      <c r="B18" s="24"/>
      <c r="I18" s="95"/>
      <c r="J18" s="24"/>
      <c r="K18" s="24"/>
      <c r="L18" s="24"/>
      <c r="M18" s="24"/>
      <c r="N18" s="24"/>
      <c r="O18" s="24"/>
      <c r="P18" s="24"/>
    </row>
    <row r="19" spans="1:19" ht="21.95" customHeight="1">
      <c r="B19" s="24" t="s">
        <v>195</v>
      </c>
      <c r="H19" s="95" t="s">
        <v>222</v>
      </c>
      <c r="I19" s="95"/>
      <c r="J19" s="114">
        <v>56860.75</v>
      </c>
      <c r="K19" s="158"/>
      <c r="L19" s="114">
        <v>15334483.800000001</v>
      </c>
      <c r="M19" s="158"/>
      <c r="N19" s="114">
        <v>12330815.279999999</v>
      </c>
      <c r="O19" s="159"/>
      <c r="P19" s="114">
        <v>379823.6</v>
      </c>
    </row>
    <row r="20" spans="1:19" ht="21.95" customHeight="1">
      <c r="A20" s="93" t="s">
        <v>235</v>
      </c>
      <c r="B20" s="24"/>
      <c r="H20" s="95"/>
      <c r="I20" s="95"/>
      <c r="J20" s="114"/>
      <c r="K20" s="158"/>
      <c r="L20" s="114"/>
      <c r="M20" s="158"/>
      <c r="N20" s="114"/>
      <c r="O20" s="159"/>
      <c r="P20" s="114"/>
    </row>
    <row r="21" spans="1:19" ht="21.95" customHeight="1">
      <c r="B21" s="24" t="s">
        <v>246</v>
      </c>
      <c r="H21" s="95" t="s">
        <v>222</v>
      </c>
      <c r="I21" s="95"/>
      <c r="J21" s="114">
        <v>-690000</v>
      </c>
      <c r="K21" s="158"/>
      <c r="L21" s="114">
        <v>-270359.3</v>
      </c>
      <c r="M21" s="158"/>
      <c r="N21" s="114">
        <v>0</v>
      </c>
      <c r="O21" s="159"/>
      <c r="P21" s="114">
        <v>0</v>
      </c>
    </row>
    <row r="22" spans="1:19" ht="21.95" customHeight="1">
      <c r="A22" s="93" t="s">
        <v>240</v>
      </c>
      <c r="B22" s="24"/>
      <c r="H22" s="95" t="s">
        <v>212</v>
      </c>
      <c r="I22" s="95"/>
      <c r="J22" s="114">
        <v>0</v>
      </c>
      <c r="K22" s="158"/>
      <c r="L22" s="114">
        <v>0</v>
      </c>
      <c r="M22" s="158"/>
      <c r="N22" s="114">
        <v>6521644.75</v>
      </c>
      <c r="O22" s="159"/>
      <c r="P22" s="114">
        <v>0</v>
      </c>
    </row>
    <row r="23" spans="1:19" ht="21.95" customHeight="1">
      <c r="A23" s="93" t="s">
        <v>272</v>
      </c>
      <c r="B23" s="24"/>
      <c r="H23" s="95"/>
      <c r="I23" s="95"/>
      <c r="J23" s="114">
        <v>0</v>
      </c>
      <c r="K23" s="158"/>
      <c r="L23" s="114">
        <v>-8521.5400000000009</v>
      </c>
      <c r="M23" s="158"/>
      <c r="N23" s="114">
        <v>0</v>
      </c>
      <c r="O23" s="159"/>
      <c r="P23" s="114">
        <v>0</v>
      </c>
    </row>
    <row r="24" spans="1:19" ht="21.95" customHeight="1">
      <c r="A24" s="93" t="s">
        <v>149</v>
      </c>
      <c r="C24" s="24"/>
      <c r="H24" s="95" t="s">
        <v>213</v>
      </c>
      <c r="I24" s="95"/>
      <c r="J24" s="114">
        <v>1039351.16</v>
      </c>
      <c r="L24" s="114">
        <v>2117555.98</v>
      </c>
      <c r="N24" s="114">
        <v>766013.33</v>
      </c>
      <c r="P24" s="114">
        <v>0</v>
      </c>
    </row>
    <row r="25" spans="1:19" ht="21.95" customHeight="1">
      <c r="A25" s="93" t="s">
        <v>236</v>
      </c>
      <c r="C25" s="24"/>
      <c r="H25" s="95"/>
      <c r="I25" s="95"/>
      <c r="J25" s="114"/>
      <c r="L25" s="24"/>
      <c r="M25" s="24"/>
      <c r="N25" s="24"/>
      <c r="O25" s="24"/>
      <c r="P25" s="24"/>
    </row>
    <row r="26" spans="1:19" ht="21.95" customHeight="1">
      <c r="B26" s="93" t="s">
        <v>237</v>
      </c>
      <c r="C26" s="24"/>
      <c r="H26" s="95"/>
      <c r="I26" s="95"/>
      <c r="J26" s="114">
        <v>-256.32</v>
      </c>
      <c r="L26" s="114">
        <v>283.92</v>
      </c>
      <c r="M26" s="158"/>
      <c r="N26" s="114">
        <v>-256.32</v>
      </c>
      <c r="O26" s="159"/>
      <c r="P26" s="114">
        <v>283.92</v>
      </c>
    </row>
    <row r="27" spans="1:19" ht="21.95" customHeight="1">
      <c r="A27" s="93" t="s">
        <v>146</v>
      </c>
      <c r="C27" s="24"/>
      <c r="I27" s="95"/>
      <c r="J27" s="114">
        <v>1535457.38</v>
      </c>
      <c r="K27" s="158"/>
      <c r="L27" s="114">
        <v>0</v>
      </c>
      <c r="M27" s="158"/>
      <c r="N27" s="114">
        <v>0</v>
      </c>
      <c r="O27" s="159"/>
      <c r="P27" s="114">
        <v>0</v>
      </c>
    </row>
    <row r="28" spans="1:19" ht="21.95" customHeight="1">
      <c r="A28" s="93" t="s">
        <v>185</v>
      </c>
      <c r="B28" s="24"/>
      <c r="H28" s="95"/>
      <c r="I28" s="95"/>
      <c r="J28" s="114">
        <v>-3697180.51</v>
      </c>
      <c r="K28" s="158"/>
      <c r="L28" s="114">
        <v>-100340.34999999957</v>
      </c>
      <c r="M28" s="158"/>
      <c r="N28" s="114">
        <v>0</v>
      </c>
      <c r="O28" s="159"/>
      <c r="P28" s="114">
        <v>0</v>
      </c>
      <c r="R28" s="114"/>
      <c r="S28" s="114"/>
    </row>
    <row r="29" spans="1:19" ht="21.95" customHeight="1">
      <c r="A29" s="93" t="s">
        <v>188</v>
      </c>
      <c r="B29" s="24"/>
      <c r="H29" s="95" t="s">
        <v>221</v>
      </c>
      <c r="I29" s="95"/>
      <c r="J29" s="114">
        <v>-17736461.309999999</v>
      </c>
      <c r="K29" s="158"/>
      <c r="L29" s="114">
        <v>-5194992.6399999997</v>
      </c>
      <c r="M29" s="158"/>
      <c r="N29" s="114">
        <v>0</v>
      </c>
      <c r="O29" s="159"/>
      <c r="P29" s="114">
        <v>0</v>
      </c>
    </row>
    <row r="30" spans="1:19" ht="21.95" customHeight="1">
      <c r="A30" s="93" t="s">
        <v>115</v>
      </c>
      <c r="C30" s="24"/>
      <c r="H30" s="95" t="s">
        <v>122</v>
      </c>
      <c r="I30" s="95"/>
      <c r="J30" s="114">
        <v>5123918.45</v>
      </c>
      <c r="K30" s="158"/>
      <c r="L30" s="114">
        <v>3322010.77</v>
      </c>
      <c r="M30" s="158"/>
      <c r="N30" s="114">
        <v>5123918.45</v>
      </c>
      <c r="O30" s="159"/>
      <c r="P30" s="114">
        <v>3322010.77</v>
      </c>
    </row>
    <row r="31" spans="1:19" ht="21.95" customHeight="1">
      <c r="A31" s="93" t="s">
        <v>150</v>
      </c>
      <c r="C31" s="24"/>
      <c r="H31" s="95"/>
      <c r="I31" s="95"/>
      <c r="J31" s="114">
        <v>0</v>
      </c>
      <c r="K31" s="158"/>
      <c r="L31" s="114">
        <v>2537967.4500000002</v>
      </c>
      <c r="M31" s="158"/>
      <c r="N31" s="114">
        <v>0</v>
      </c>
      <c r="O31" s="159"/>
      <c r="P31" s="114">
        <v>2537967.4500000002</v>
      </c>
    </row>
    <row r="32" spans="1:19" ht="21.95" customHeight="1">
      <c r="A32" s="93" t="s">
        <v>170</v>
      </c>
      <c r="C32" s="24"/>
      <c r="H32" s="95"/>
      <c r="I32" s="95"/>
      <c r="J32" s="114">
        <v>6023482.7800000003</v>
      </c>
      <c r="K32" s="158"/>
      <c r="L32" s="114">
        <v>3034368.25</v>
      </c>
      <c r="M32" s="158"/>
      <c r="N32" s="114">
        <v>1737189.83</v>
      </c>
      <c r="O32" s="159"/>
      <c r="P32" s="114">
        <v>-927339.68</v>
      </c>
    </row>
    <row r="33" spans="1:19" ht="21.95" customHeight="1">
      <c r="A33" s="93" t="s">
        <v>136</v>
      </c>
      <c r="C33" s="24"/>
      <c r="H33" s="95" t="s">
        <v>217</v>
      </c>
      <c r="I33" s="95"/>
      <c r="J33" s="114">
        <v>-5121419.4000000004</v>
      </c>
      <c r="K33" s="158"/>
      <c r="L33" s="114">
        <v>-4962701.6100000003</v>
      </c>
      <c r="M33" s="158"/>
      <c r="N33" s="114">
        <v>0</v>
      </c>
      <c r="O33" s="159"/>
      <c r="P33" s="114">
        <v>0</v>
      </c>
    </row>
    <row r="34" spans="1:19" ht="21.95" customHeight="1">
      <c r="A34" s="93" t="s">
        <v>86</v>
      </c>
      <c r="C34" s="24"/>
      <c r="H34" s="95"/>
      <c r="I34" s="95"/>
      <c r="J34" s="114">
        <v>2543578.83</v>
      </c>
      <c r="K34" s="158"/>
      <c r="L34" s="114">
        <v>-48383.07</v>
      </c>
      <c r="M34" s="158"/>
      <c r="N34" s="114">
        <v>0</v>
      </c>
      <c r="O34" s="159"/>
      <c r="P34" s="114">
        <v>0</v>
      </c>
    </row>
    <row r="35" spans="1:19" ht="21.95" customHeight="1">
      <c r="A35" s="93" t="s">
        <v>176</v>
      </c>
      <c r="C35" s="24"/>
      <c r="H35" s="95"/>
      <c r="I35" s="95"/>
      <c r="J35" s="114">
        <v>-775510.55</v>
      </c>
      <c r="K35" s="158"/>
      <c r="L35" s="114">
        <v>-4805103.71</v>
      </c>
      <c r="M35" s="158"/>
      <c r="N35" s="114">
        <v>0</v>
      </c>
      <c r="O35" s="159"/>
      <c r="P35" s="114">
        <v>0</v>
      </c>
    </row>
    <row r="36" spans="1:19" ht="21.95" customHeight="1">
      <c r="A36" s="93" t="s">
        <v>104</v>
      </c>
      <c r="C36" s="24"/>
      <c r="H36" s="95" t="s">
        <v>142</v>
      </c>
      <c r="I36" s="95"/>
      <c r="J36" s="114">
        <v>1089214.22</v>
      </c>
      <c r="K36" s="158"/>
      <c r="L36" s="114">
        <v>1970805.57</v>
      </c>
      <c r="M36" s="158"/>
      <c r="N36" s="114">
        <v>859213.71</v>
      </c>
      <c r="O36" s="159"/>
      <c r="P36" s="114">
        <v>558754.13</v>
      </c>
    </row>
    <row r="37" spans="1:19" ht="21.95" customHeight="1">
      <c r="A37" s="93" t="s">
        <v>154</v>
      </c>
      <c r="C37" s="24"/>
      <c r="H37" s="95"/>
      <c r="I37" s="95"/>
      <c r="J37" s="114">
        <v>-131008.18</v>
      </c>
      <c r="K37" s="158"/>
      <c r="L37" s="114">
        <v>353255.95</v>
      </c>
      <c r="M37" s="158"/>
      <c r="N37" s="114">
        <v>0</v>
      </c>
      <c r="O37" s="159"/>
      <c r="P37" s="114">
        <v>0</v>
      </c>
    </row>
    <row r="38" spans="1:19" ht="21.95" customHeight="1">
      <c r="A38" s="93" t="s">
        <v>125</v>
      </c>
      <c r="C38" s="24"/>
      <c r="H38" s="95" t="s">
        <v>141</v>
      </c>
      <c r="I38" s="95"/>
      <c r="J38" s="114">
        <v>-64705935.18</v>
      </c>
      <c r="K38" s="158"/>
      <c r="L38" s="114">
        <v>-408364290.42000002</v>
      </c>
      <c r="M38" s="158"/>
      <c r="N38" s="114">
        <v>0</v>
      </c>
      <c r="O38" s="159"/>
      <c r="P38" s="114">
        <v>0</v>
      </c>
    </row>
    <row r="39" spans="1:19" ht="21.95" customHeight="1">
      <c r="A39" s="93" t="s">
        <v>28</v>
      </c>
      <c r="C39" s="24"/>
      <c r="H39" s="7" t="s">
        <v>281</v>
      </c>
      <c r="I39" s="95"/>
      <c r="J39" s="114">
        <v>0</v>
      </c>
      <c r="K39" s="158"/>
      <c r="L39" s="114">
        <v>0</v>
      </c>
      <c r="M39" s="158"/>
      <c r="N39" s="114">
        <v>-92345872.75</v>
      </c>
      <c r="O39" s="159"/>
      <c r="P39" s="114">
        <v>-141786450.34999999</v>
      </c>
      <c r="R39" s="24"/>
    </row>
    <row r="40" spans="1:19" ht="21.95" customHeight="1">
      <c r="A40" s="93" t="s">
        <v>58</v>
      </c>
      <c r="C40" s="24"/>
      <c r="H40" s="95"/>
      <c r="I40" s="95"/>
      <c r="J40" s="114">
        <v>-723705.91</v>
      </c>
      <c r="K40" s="158"/>
      <c r="L40" s="114">
        <v>-3784336.15</v>
      </c>
      <c r="M40" s="158"/>
      <c r="N40" s="114">
        <v>-67442392.069999993</v>
      </c>
      <c r="O40" s="159"/>
      <c r="P40" s="114">
        <v>-47465019.130000003</v>
      </c>
    </row>
    <row r="41" spans="1:19" ht="21.95" customHeight="1">
      <c r="A41" s="93" t="s">
        <v>56</v>
      </c>
      <c r="C41" s="24"/>
      <c r="H41" s="95"/>
      <c r="I41" s="95"/>
      <c r="J41" s="116">
        <v>91190863.640000001</v>
      </c>
      <c r="K41" s="158"/>
      <c r="L41" s="116">
        <v>82242079.040000007</v>
      </c>
      <c r="M41" s="158"/>
      <c r="N41" s="116">
        <v>56284345.450000003</v>
      </c>
      <c r="O41" s="159"/>
      <c r="P41" s="116">
        <v>37649631.390000001</v>
      </c>
    </row>
    <row r="42" spans="1:19" ht="21.95" customHeight="1">
      <c r="A42" s="93" t="s">
        <v>126</v>
      </c>
      <c r="C42" s="24"/>
      <c r="H42" s="95"/>
      <c r="I42" s="95"/>
      <c r="J42" s="117"/>
      <c r="K42" s="159"/>
      <c r="L42" s="117"/>
      <c r="M42" s="159"/>
      <c r="N42" s="117"/>
      <c r="O42" s="160"/>
      <c r="P42" s="117"/>
    </row>
    <row r="43" spans="1:19" ht="21.95" customHeight="1">
      <c r="B43" s="93" t="s">
        <v>74</v>
      </c>
      <c r="C43" s="24"/>
      <c r="G43" s="184"/>
      <c r="H43" s="95"/>
      <c r="I43" s="95"/>
      <c r="J43" s="114">
        <f>SUM(J9:J41)</f>
        <v>388733094.22999996</v>
      </c>
      <c r="K43" s="158"/>
      <c r="L43" s="114">
        <f>SUM(L9:L41)</f>
        <v>388660508.68000007</v>
      </c>
      <c r="M43" s="158"/>
      <c r="N43" s="114">
        <f>SUM(N9:N41)</f>
        <v>6105318.6900000125</v>
      </c>
      <c r="O43" s="161"/>
      <c r="P43" s="114">
        <f>SUM(P9:P41)</f>
        <v>8588727.2599999979</v>
      </c>
      <c r="S43" s="159"/>
    </row>
    <row r="44" spans="1:19" ht="21.95" customHeight="1">
      <c r="C44" s="24"/>
      <c r="G44" s="184"/>
      <c r="H44" s="95"/>
      <c r="I44" s="95"/>
      <c r="J44" s="114"/>
      <c r="K44" s="158"/>
      <c r="L44" s="114"/>
      <c r="M44" s="158"/>
      <c r="N44" s="114"/>
      <c r="O44" s="161"/>
      <c r="P44" s="114"/>
      <c r="S44" s="159"/>
    </row>
    <row r="45" spans="1:19" ht="21.95" customHeight="1">
      <c r="A45" s="16" t="s">
        <v>204</v>
      </c>
      <c r="C45" s="24"/>
      <c r="G45" s="184"/>
      <c r="H45" s="95"/>
      <c r="I45" s="95"/>
      <c r="J45" s="114"/>
      <c r="K45" s="158"/>
      <c r="L45" s="114"/>
      <c r="M45" s="158"/>
      <c r="N45" s="114"/>
      <c r="O45" s="161"/>
      <c r="P45" s="114"/>
      <c r="S45" s="159"/>
    </row>
    <row r="46" spans="1:19" ht="21.95" customHeight="1">
      <c r="A46" s="16"/>
      <c r="C46" s="24"/>
      <c r="G46" s="184"/>
      <c r="H46" s="95"/>
      <c r="I46" s="95"/>
      <c r="J46" s="114"/>
      <c r="K46" s="158"/>
      <c r="L46" s="114"/>
      <c r="M46" s="158"/>
      <c r="N46" s="114"/>
      <c r="O46" s="161"/>
      <c r="P46" s="114"/>
      <c r="S46" s="159"/>
    </row>
    <row r="47" spans="1:19" ht="21.95" customHeight="1">
      <c r="A47" s="16"/>
      <c r="C47" s="24"/>
      <c r="G47" s="184"/>
      <c r="H47" s="95"/>
      <c r="I47" s="95"/>
      <c r="J47" s="114"/>
      <c r="K47" s="158"/>
      <c r="L47" s="114"/>
      <c r="M47" s="158"/>
      <c r="N47" s="114"/>
      <c r="O47" s="161"/>
      <c r="P47" s="114"/>
      <c r="S47" s="159"/>
    </row>
    <row r="48" spans="1:19" ht="21.95" customHeight="1">
      <c r="A48" s="16"/>
      <c r="C48" s="24"/>
      <c r="G48" s="184"/>
      <c r="H48" s="95"/>
      <c r="I48" s="95"/>
      <c r="J48" s="114"/>
      <c r="K48" s="158"/>
      <c r="L48" s="114"/>
      <c r="M48" s="158"/>
      <c r="N48" s="114"/>
      <c r="O48" s="161"/>
      <c r="P48" s="114"/>
      <c r="S48" s="159"/>
    </row>
    <row r="49" spans="1:19" ht="21.95" customHeight="1">
      <c r="A49" s="16"/>
      <c r="C49" s="24"/>
      <c r="G49" s="184"/>
      <c r="H49" s="95"/>
      <c r="I49" s="95"/>
      <c r="J49" s="114"/>
      <c r="K49" s="158"/>
      <c r="L49" s="114"/>
      <c r="M49" s="158"/>
      <c r="N49" s="114"/>
      <c r="O49" s="161"/>
      <c r="P49" s="114"/>
      <c r="S49" s="159"/>
    </row>
    <row r="50" spans="1:19" ht="21.95" customHeight="1">
      <c r="A50" s="16"/>
      <c r="C50" s="24"/>
      <c r="G50" s="184"/>
      <c r="H50" s="95"/>
      <c r="I50" s="95"/>
      <c r="J50" s="114"/>
      <c r="K50" s="158"/>
      <c r="L50" s="114"/>
      <c r="M50" s="158"/>
      <c r="N50" s="114"/>
      <c r="O50" s="161"/>
      <c r="P50" s="114"/>
      <c r="S50" s="159"/>
    </row>
    <row r="51" spans="1:19" ht="21.95" customHeight="1">
      <c r="A51" s="16"/>
      <c r="C51" s="24"/>
      <c r="G51" s="184"/>
      <c r="H51" s="95"/>
      <c r="I51" s="95"/>
      <c r="J51" s="114"/>
      <c r="K51" s="158"/>
      <c r="L51" s="114"/>
      <c r="M51" s="158"/>
      <c r="N51" s="114"/>
      <c r="O51" s="161"/>
      <c r="P51" s="114"/>
      <c r="S51" s="159"/>
    </row>
    <row r="52" spans="1:19" ht="40.9" customHeight="1">
      <c r="A52" s="16"/>
      <c r="C52" s="24"/>
      <c r="G52" s="184"/>
      <c r="H52" s="95"/>
      <c r="I52" s="95"/>
      <c r="J52" s="114"/>
      <c r="K52" s="158"/>
      <c r="L52" s="114"/>
      <c r="M52" s="158"/>
      <c r="N52" s="114"/>
      <c r="O52" s="161"/>
      <c r="P52" s="114"/>
      <c r="S52" s="159"/>
    </row>
    <row r="53" spans="1:19" s="103" customFormat="1" ht="21.95" customHeight="1">
      <c r="B53" s="16"/>
      <c r="C53" s="16"/>
      <c r="D53" s="17"/>
      <c r="E53" s="17"/>
      <c r="F53" s="9"/>
      <c r="G53" s="9"/>
      <c r="H53" s="7"/>
      <c r="I53" s="8"/>
      <c r="J53" s="48"/>
      <c r="K53" s="104"/>
      <c r="L53" s="104"/>
      <c r="M53" s="104"/>
      <c r="N53" s="106"/>
      <c r="O53" s="108"/>
      <c r="P53" s="177" t="s">
        <v>292</v>
      </c>
      <c r="Q53" s="106"/>
      <c r="R53" s="54"/>
    </row>
    <row r="54" spans="1:19" ht="21.95" customHeight="1">
      <c r="A54" s="360" t="str">
        <f>A1</f>
        <v>บริษัท  อควา คอร์เปอเรชั่น  จำกัด (มหาชน) และบริษัทย่อย</v>
      </c>
      <c r="B54" s="360"/>
      <c r="C54" s="360"/>
      <c r="D54" s="360"/>
      <c r="E54" s="360"/>
      <c r="F54" s="360"/>
      <c r="G54" s="360"/>
      <c r="H54" s="360"/>
      <c r="I54" s="360"/>
      <c r="J54" s="360"/>
      <c r="K54" s="360"/>
      <c r="L54" s="360"/>
      <c r="M54" s="360"/>
      <c r="N54" s="360"/>
      <c r="O54" s="360"/>
      <c r="P54" s="360"/>
    </row>
    <row r="55" spans="1:19" ht="21.95" customHeight="1">
      <c r="A55" s="98" t="s">
        <v>90</v>
      </c>
      <c r="B55" s="98"/>
      <c r="C55" s="98"/>
      <c r="D55" s="98"/>
      <c r="E55" s="98"/>
      <c r="F55" s="98"/>
      <c r="G55" s="98"/>
      <c r="H55" s="98"/>
      <c r="I55" s="98"/>
      <c r="J55" s="98"/>
      <c r="K55" s="98"/>
      <c r="L55" s="98"/>
      <c r="M55" s="98"/>
      <c r="N55" s="98"/>
      <c r="O55" s="98"/>
      <c r="P55" s="98"/>
    </row>
    <row r="56" spans="1:19" ht="21.95" customHeight="1">
      <c r="A56" s="360" t="str">
        <f>A3</f>
        <v>สำหรับงวดเก้าเดือน สิ้นสุดวันที่ 30 กันยายน 2564</v>
      </c>
      <c r="B56" s="360"/>
      <c r="C56" s="360"/>
      <c r="D56" s="360"/>
      <c r="E56" s="360"/>
      <c r="F56" s="360"/>
      <c r="G56" s="360"/>
      <c r="H56" s="360"/>
      <c r="I56" s="360"/>
      <c r="J56" s="360"/>
      <c r="K56" s="360"/>
      <c r="L56" s="360"/>
      <c r="M56" s="360"/>
      <c r="N56" s="360"/>
      <c r="O56" s="360"/>
      <c r="P56" s="360"/>
    </row>
    <row r="57" spans="1:19" ht="21.95" customHeight="1">
      <c r="A57" s="82"/>
      <c r="B57" s="82"/>
      <c r="C57" s="82"/>
      <c r="D57" s="83"/>
      <c r="E57" s="83"/>
      <c r="F57" s="1"/>
      <c r="G57" s="1"/>
      <c r="H57" s="84"/>
      <c r="I57" s="84"/>
      <c r="J57" s="243"/>
      <c r="K57" s="1"/>
      <c r="L57" s="85"/>
      <c r="M57" s="1"/>
      <c r="N57" s="243"/>
      <c r="O57" s="1"/>
      <c r="P57" s="85"/>
    </row>
    <row r="58" spans="1:19" ht="21.95" customHeight="1">
      <c r="A58" s="82"/>
      <c r="B58" s="82"/>
      <c r="C58" s="86"/>
      <c r="D58" s="87"/>
      <c r="E58" s="87"/>
      <c r="F58" s="88"/>
      <c r="G58" s="88"/>
      <c r="H58" s="84"/>
      <c r="I58" s="84"/>
      <c r="J58" s="244" t="s">
        <v>15</v>
      </c>
      <c r="K58" s="89"/>
      <c r="L58" s="90"/>
      <c r="M58" s="89"/>
      <c r="N58" s="244"/>
      <c r="O58" s="91"/>
      <c r="P58" s="92"/>
    </row>
    <row r="59" spans="1:19" ht="21.95" customHeight="1">
      <c r="H59" s="84"/>
      <c r="I59" s="84"/>
      <c r="J59" s="245" t="s">
        <v>16</v>
      </c>
      <c r="K59" s="89"/>
      <c r="L59" s="90"/>
      <c r="N59" s="245" t="s">
        <v>30</v>
      </c>
      <c r="O59" s="91"/>
      <c r="P59" s="92"/>
    </row>
    <row r="60" spans="1:19" ht="21.95" customHeight="1">
      <c r="A60" s="98"/>
      <c r="B60" s="98"/>
      <c r="H60" s="10" t="s">
        <v>1</v>
      </c>
      <c r="I60" s="41"/>
      <c r="J60" s="10" t="s">
        <v>197</v>
      </c>
      <c r="K60" s="11"/>
      <c r="L60" s="10" t="s">
        <v>160</v>
      </c>
      <c r="M60" s="42"/>
      <c r="N60" s="10" t="s">
        <v>197</v>
      </c>
      <c r="O60" s="11"/>
      <c r="P60" s="10" t="s">
        <v>160</v>
      </c>
    </row>
    <row r="61" spans="1:19" ht="21.95" customHeight="1">
      <c r="A61" s="98" t="s">
        <v>151</v>
      </c>
      <c r="B61" s="98"/>
      <c r="H61" s="95"/>
      <c r="I61" s="2"/>
      <c r="J61" s="113"/>
      <c r="K61" s="96"/>
      <c r="L61" s="113"/>
      <c r="M61" s="55"/>
      <c r="N61" s="113"/>
      <c r="O61" s="97"/>
      <c r="P61" s="122"/>
    </row>
    <row r="62" spans="1:19" ht="21.95" customHeight="1">
      <c r="A62" s="93" t="s">
        <v>127</v>
      </c>
      <c r="G62" s="54"/>
      <c r="H62" s="95"/>
      <c r="I62" s="95"/>
      <c r="J62" s="115"/>
      <c r="K62" s="158"/>
      <c r="L62" s="115"/>
      <c r="M62" s="158"/>
      <c r="N62" s="115"/>
      <c r="O62" s="158"/>
      <c r="P62" s="115"/>
    </row>
    <row r="63" spans="1:19" ht="21.95" customHeight="1">
      <c r="A63" s="93" t="s">
        <v>238</v>
      </c>
      <c r="B63" s="24"/>
      <c r="H63" s="95"/>
      <c r="I63" s="95"/>
      <c r="J63" s="114">
        <v>95757263.319999993</v>
      </c>
      <c r="K63" s="158"/>
      <c r="L63" s="114">
        <v>-938116.64</v>
      </c>
      <c r="M63" s="158"/>
      <c r="N63" s="114">
        <v>44601648</v>
      </c>
      <c r="O63" s="158"/>
      <c r="P63" s="114">
        <v>-61827481.960000001</v>
      </c>
      <c r="S63" s="54"/>
    </row>
    <row r="64" spans="1:19" ht="21.95" customHeight="1">
      <c r="A64" s="93" t="s">
        <v>4</v>
      </c>
      <c r="B64" s="24"/>
      <c r="H64" s="95"/>
      <c r="I64" s="95"/>
      <c r="J64" s="114">
        <v>-6892445.8499999996</v>
      </c>
      <c r="K64" s="158"/>
      <c r="L64" s="114">
        <v>-4339656.26</v>
      </c>
      <c r="M64" s="158"/>
      <c r="N64" s="114">
        <v>2736004.88</v>
      </c>
      <c r="O64" s="158"/>
      <c r="P64" s="114">
        <v>-3749812.87</v>
      </c>
      <c r="R64" s="195"/>
      <c r="S64" s="54"/>
    </row>
    <row r="65" spans="1:19" ht="21.95" customHeight="1">
      <c r="A65" s="93" t="s">
        <v>18</v>
      </c>
      <c r="B65" s="24"/>
      <c r="H65" s="95"/>
      <c r="I65" s="95"/>
      <c r="J65" s="114">
        <v>-11468614.529999999</v>
      </c>
      <c r="K65" s="158"/>
      <c r="L65" s="114">
        <v>-5462026.2999999998</v>
      </c>
      <c r="M65" s="158"/>
      <c r="N65" s="114">
        <v>74828</v>
      </c>
      <c r="O65" s="158"/>
      <c r="P65" s="114">
        <v>546383.6</v>
      </c>
      <c r="S65" s="54"/>
    </row>
    <row r="66" spans="1:19" ht="21.95" customHeight="1">
      <c r="A66" s="93" t="s">
        <v>128</v>
      </c>
      <c r="H66" s="95"/>
      <c r="I66" s="95"/>
      <c r="J66" s="118"/>
      <c r="K66" s="96"/>
      <c r="L66" s="27"/>
      <c r="M66" s="55"/>
      <c r="N66" s="118"/>
      <c r="O66" s="97"/>
      <c r="P66" s="120"/>
      <c r="S66" s="54"/>
    </row>
    <row r="67" spans="1:19" ht="21.95" customHeight="1">
      <c r="A67" s="93" t="s">
        <v>101</v>
      </c>
      <c r="B67" s="24"/>
      <c r="H67" s="95"/>
      <c r="I67" s="95"/>
      <c r="J67" s="114">
        <v>-3191672.16</v>
      </c>
      <c r="K67" s="159"/>
      <c r="L67" s="114">
        <v>41571.64</v>
      </c>
      <c r="M67" s="159"/>
      <c r="N67" s="114">
        <v>-26949498.84</v>
      </c>
      <c r="O67" s="159"/>
      <c r="P67" s="114">
        <v>69894137.459999993</v>
      </c>
      <c r="S67" s="54"/>
    </row>
    <row r="68" spans="1:19" ht="21.95" customHeight="1">
      <c r="A68" s="93" t="s">
        <v>10</v>
      </c>
      <c r="B68" s="24"/>
      <c r="H68" s="95"/>
      <c r="I68" s="95"/>
      <c r="J68" s="114">
        <v>2889717.4</v>
      </c>
      <c r="K68" s="159"/>
      <c r="L68" s="114">
        <v>-2477698.9500000002</v>
      </c>
      <c r="M68" s="159"/>
      <c r="N68" s="114">
        <v>-1254022.02</v>
      </c>
      <c r="O68" s="159"/>
      <c r="P68" s="117">
        <v>-117279.35</v>
      </c>
    </row>
    <row r="69" spans="1:19" ht="21.95" customHeight="1">
      <c r="A69" s="93" t="s">
        <v>174</v>
      </c>
      <c r="B69" s="24"/>
      <c r="H69" s="95" t="s">
        <v>142</v>
      </c>
      <c r="I69" s="95"/>
      <c r="J69" s="114">
        <v>-715480</v>
      </c>
      <c r="K69" s="159"/>
      <c r="L69" s="114">
        <v>-3000000</v>
      </c>
      <c r="M69" s="159"/>
      <c r="N69" s="114">
        <v>0</v>
      </c>
      <c r="O69" s="159"/>
      <c r="P69" s="117">
        <v>-3000000</v>
      </c>
    </row>
    <row r="70" spans="1:19" ht="21.95" customHeight="1">
      <c r="A70" s="93" t="s">
        <v>168</v>
      </c>
      <c r="B70" s="24"/>
      <c r="H70" s="95"/>
      <c r="I70" s="95"/>
      <c r="J70" s="114">
        <v>283131.09999999998</v>
      </c>
      <c r="K70" s="159"/>
      <c r="L70" s="114">
        <v>71507.399999999994</v>
      </c>
      <c r="M70" s="159"/>
      <c r="N70" s="114">
        <v>0</v>
      </c>
      <c r="O70" s="159"/>
      <c r="P70" s="117">
        <v>0</v>
      </c>
    </row>
    <row r="71" spans="1:19" ht="21.95" customHeight="1">
      <c r="A71" s="93" t="s">
        <v>59</v>
      </c>
      <c r="B71" s="24"/>
      <c r="H71" s="95"/>
      <c r="I71" s="95"/>
      <c r="J71" s="116">
        <v>-867911.79</v>
      </c>
      <c r="K71" s="162"/>
      <c r="L71" s="116">
        <v>-7503221.9500000002</v>
      </c>
      <c r="M71" s="162"/>
      <c r="N71" s="116">
        <v>-604600</v>
      </c>
      <c r="O71" s="162"/>
      <c r="P71" s="183">
        <v>70000</v>
      </c>
    </row>
    <row r="72" spans="1:19" ht="21.95" customHeight="1">
      <c r="A72" s="98" t="s">
        <v>129</v>
      </c>
      <c r="H72" s="95"/>
      <c r="I72" s="2"/>
      <c r="J72" s="117">
        <f>SUM(J43:J71)</f>
        <v>464527081.71999991</v>
      </c>
      <c r="K72" s="160"/>
      <c r="L72" s="117">
        <f>SUM(L43:L71)</f>
        <v>365052867.62000006</v>
      </c>
      <c r="M72" s="160"/>
      <c r="N72" s="117">
        <f>SUM(N43:N71)</f>
        <v>24709678.710000016</v>
      </c>
      <c r="O72" s="160"/>
      <c r="P72" s="117">
        <f>SUM(P43:P71)</f>
        <v>10404674.139999995</v>
      </c>
    </row>
    <row r="73" spans="1:19" ht="21.95" customHeight="1">
      <c r="A73" s="93" t="s">
        <v>57</v>
      </c>
      <c r="B73" s="24"/>
      <c r="H73" s="95"/>
      <c r="I73" s="95"/>
      <c r="J73" s="117">
        <v>-59547474.009999998</v>
      </c>
      <c r="K73" s="160"/>
      <c r="L73" s="117">
        <v>-67479286.890000001</v>
      </c>
      <c r="M73" s="160"/>
      <c r="N73" s="117">
        <v>-20099039.059999999</v>
      </c>
      <c r="O73" s="160"/>
      <c r="P73" s="117">
        <v>-37647920.609999999</v>
      </c>
      <c r="R73" s="56"/>
      <c r="S73" s="54"/>
    </row>
    <row r="74" spans="1:19" ht="21.95" customHeight="1">
      <c r="A74" s="93" t="s">
        <v>32</v>
      </c>
      <c r="B74" s="24"/>
      <c r="H74" s="95"/>
      <c r="I74" s="95"/>
      <c r="J74" s="117">
        <v>-27693976.120000001</v>
      </c>
      <c r="K74" s="160"/>
      <c r="L74" s="117">
        <v>-38040426.009999998</v>
      </c>
      <c r="M74" s="160"/>
      <c r="N74" s="117">
        <v>-8920396.2799999993</v>
      </c>
      <c r="O74" s="160"/>
      <c r="P74" s="117">
        <v>-5351696.9800000004</v>
      </c>
    </row>
    <row r="75" spans="1:19" ht="21.95" customHeight="1">
      <c r="A75" s="98" t="s">
        <v>130</v>
      </c>
      <c r="H75" s="95"/>
      <c r="I75" s="95"/>
      <c r="J75" s="119">
        <f>SUM(J72:J74)</f>
        <v>377285631.58999991</v>
      </c>
      <c r="K75" s="160"/>
      <c r="L75" s="119">
        <f>SUM(L72:L74)</f>
        <v>259533154.72000009</v>
      </c>
      <c r="M75" s="160"/>
      <c r="N75" s="119">
        <f>SUM(N72:N74)</f>
        <v>-4309756.6299999822</v>
      </c>
      <c r="O75" s="160"/>
      <c r="P75" s="119">
        <f>SUM(P72:P74)</f>
        <v>-32594943.450000007</v>
      </c>
      <c r="S75" s="159"/>
    </row>
    <row r="76" spans="1:19" s="163" customFormat="1" ht="10.15" customHeight="1">
      <c r="A76" s="93"/>
      <c r="B76" s="93"/>
      <c r="C76" s="94"/>
      <c r="D76" s="101"/>
      <c r="E76" s="101"/>
      <c r="F76" s="102"/>
      <c r="G76" s="102"/>
      <c r="H76" s="2"/>
      <c r="I76" s="2"/>
      <c r="J76" s="117"/>
      <c r="K76" s="125"/>
      <c r="L76" s="117"/>
      <c r="M76" s="125"/>
      <c r="N76" s="117"/>
      <c r="O76" s="125"/>
      <c r="P76" s="117"/>
      <c r="R76" s="56"/>
    </row>
    <row r="77" spans="1:19" ht="21.95" customHeight="1">
      <c r="A77" s="98" t="s">
        <v>82</v>
      </c>
      <c r="C77" s="94"/>
      <c r="H77" s="95"/>
      <c r="I77" s="95"/>
      <c r="J77" s="114"/>
      <c r="K77" s="123"/>
      <c r="L77" s="114"/>
      <c r="M77" s="123"/>
      <c r="N77" s="124"/>
      <c r="O77" s="123"/>
      <c r="P77" s="124"/>
    </row>
    <row r="78" spans="1:19" ht="21.95" customHeight="1">
      <c r="A78" s="93" t="s">
        <v>97</v>
      </c>
      <c r="B78" s="94"/>
      <c r="C78" s="163"/>
      <c r="D78" s="101"/>
      <c r="E78" s="101"/>
      <c r="F78" s="102"/>
      <c r="G78" s="102"/>
      <c r="H78" s="2" t="s">
        <v>212</v>
      </c>
      <c r="I78" s="163"/>
      <c r="J78" s="124">
        <v>0</v>
      </c>
      <c r="K78" s="126"/>
      <c r="L78" s="124">
        <v>0</v>
      </c>
      <c r="M78" s="126"/>
      <c r="N78" s="124">
        <v>-858201479.57000005</v>
      </c>
      <c r="O78" s="126"/>
      <c r="P78" s="124">
        <v>-265880000</v>
      </c>
    </row>
    <row r="79" spans="1:19" ht="21.95" customHeight="1">
      <c r="A79" s="93" t="s">
        <v>152</v>
      </c>
      <c r="B79" s="94"/>
      <c r="C79" s="163"/>
      <c r="D79" s="101"/>
      <c r="E79" s="101"/>
      <c r="F79" s="102"/>
      <c r="G79" s="102"/>
      <c r="H79" s="2" t="s">
        <v>212</v>
      </c>
      <c r="I79" s="2"/>
      <c r="J79" s="124">
        <v>0</v>
      </c>
      <c r="K79" s="125"/>
      <c r="L79" s="124">
        <v>0</v>
      </c>
      <c r="M79" s="125"/>
      <c r="N79" s="124">
        <v>294783115.29000002</v>
      </c>
      <c r="O79" s="125"/>
      <c r="P79" s="124">
        <v>396000000</v>
      </c>
    </row>
    <row r="80" spans="1:19" s="163" customFormat="1" ht="21.95" customHeight="1">
      <c r="A80" s="93" t="s">
        <v>223</v>
      </c>
      <c r="B80" s="94"/>
      <c r="D80" s="101"/>
      <c r="E80" s="101"/>
      <c r="F80" s="102"/>
      <c r="G80" s="102"/>
      <c r="H80" s="2" t="s">
        <v>212</v>
      </c>
      <c r="I80" s="2"/>
      <c r="J80" s="124">
        <v>-134000000</v>
      </c>
      <c r="K80" s="125"/>
      <c r="L80" s="124">
        <v>-40000000</v>
      </c>
      <c r="M80" s="125"/>
      <c r="N80" s="124">
        <v>-134000000</v>
      </c>
      <c r="O80" s="125"/>
      <c r="P80" s="124">
        <v>-40000000</v>
      </c>
      <c r="R80" s="56"/>
    </row>
    <row r="81" spans="1:18" s="163" customFormat="1" ht="21.95" customHeight="1">
      <c r="A81" s="93" t="s">
        <v>251</v>
      </c>
      <c r="B81" s="94"/>
      <c r="D81" s="101"/>
      <c r="E81" s="101"/>
      <c r="F81" s="102"/>
      <c r="G81" s="102"/>
      <c r="H81" s="2" t="s">
        <v>212</v>
      </c>
      <c r="I81" s="2"/>
      <c r="J81" s="124">
        <v>134000000</v>
      </c>
      <c r="K81" s="125"/>
      <c r="L81" s="124">
        <v>40000000</v>
      </c>
      <c r="M81" s="125"/>
      <c r="N81" s="124">
        <v>134000000</v>
      </c>
      <c r="O81" s="125"/>
      <c r="P81" s="124">
        <v>40000000</v>
      </c>
      <c r="R81" s="56"/>
    </row>
    <row r="82" spans="1:18" s="163" customFormat="1" ht="21.95" customHeight="1">
      <c r="A82" s="93" t="s">
        <v>247</v>
      </c>
      <c r="B82" s="94"/>
      <c r="D82" s="101"/>
      <c r="E82" s="101"/>
      <c r="F82" s="102"/>
      <c r="G82" s="102"/>
      <c r="H82" s="2"/>
      <c r="I82" s="2"/>
      <c r="J82" s="124">
        <v>0</v>
      </c>
      <c r="K82" s="125"/>
      <c r="L82" s="124">
        <v>0</v>
      </c>
      <c r="M82" s="125"/>
      <c r="N82" s="124">
        <v>0</v>
      </c>
      <c r="O82" s="125"/>
      <c r="P82" s="124">
        <v>-202000000</v>
      </c>
      <c r="R82" s="56"/>
    </row>
    <row r="83" spans="1:18" s="163" customFormat="1" ht="21.95" customHeight="1">
      <c r="A83" s="93" t="s">
        <v>66</v>
      </c>
      <c r="B83" s="94"/>
      <c r="D83" s="101"/>
      <c r="E83" s="101"/>
      <c r="F83" s="102"/>
      <c r="G83" s="102"/>
      <c r="H83" s="2" t="s">
        <v>213</v>
      </c>
      <c r="I83" s="2"/>
      <c r="J83" s="124">
        <v>81688659.239999995</v>
      </c>
      <c r="K83" s="125"/>
      <c r="L83" s="124">
        <v>37093656.329999998</v>
      </c>
      <c r="M83" s="125"/>
      <c r="N83" s="124">
        <v>1869158.88</v>
      </c>
      <c r="O83" s="125"/>
      <c r="P83" s="124">
        <v>0</v>
      </c>
      <c r="R83" s="56"/>
    </row>
    <row r="84" spans="1:18" s="163" customFormat="1" ht="21.95" customHeight="1">
      <c r="A84" s="93" t="s">
        <v>29</v>
      </c>
      <c r="B84" s="94"/>
      <c r="D84" s="101"/>
      <c r="E84" s="101"/>
      <c r="F84" s="102"/>
      <c r="G84" s="102"/>
      <c r="H84" s="2" t="s">
        <v>213</v>
      </c>
      <c r="I84" s="2"/>
      <c r="J84" s="124">
        <v>-680859621.29999995</v>
      </c>
      <c r="K84" s="125"/>
      <c r="L84" s="124">
        <v>-193298756.87</v>
      </c>
      <c r="M84" s="125"/>
      <c r="N84" s="124">
        <v>-6739478.5499999998</v>
      </c>
      <c r="O84" s="125"/>
      <c r="P84" s="124">
        <v>-7734707.1900000004</v>
      </c>
      <c r="R84" s="56"/>
    </row>
    <row r="85" spans="1:18" s="163" customFormat="1" ht="21.95" customHeight="1">
      <c r="A85" s="93" t="s">
        <v>252</v>
      </c>
      <c r="B85" s="94"/>
      <c r="D85" s="101"/>
      <c r="E85" s="101"/>
      <c r="F85" s="102"/>
      <c r="G85" s="102"/>
      <c r="H85" s="2"/>
      <c r="I85" s="2"/>
      <c r="J85" s="124">
        <v>-5008000</v>
      </c>
      <c r="K85" s="125"/>
      <c r="L85" s="124">
        <v>0</v>
      </c>
      <c r="M85" s="125"/>
      <c r="N85" s="124">
        <v>-3854500</v>
      </c>
      <c r="O85" s="125"/>
      <c r="P85" s="124">
        <v>0</v>
      </c>
      <c r="R85" s="56"/>
    </row>
    <row r="86" spans="1:18" s="163" customFormat="1" ht="21.95" customHeight="1">
      <c r="A86" s="93" t="s">
        <v>244</v>
      </c>
      <c r="B86" s="94"/>
      <c r="D86" s="101"/>
      <c r="E86" s="101"/>
      <c r="F86" s="102"/>
      <c r="G86" s="102"/>
      <c r="H86" s="2"/>
      <c r="I86" s="2"/>
      <c r="J86" s="124">
        <v>-3258750</v>
      </c>
      <c r="K86" s="125"/>
      <c r="L86" s="124">
        <v>0</v>
      </c>
      <c r="M86" s="125"/>
      <c r="N86" s="124">
        <v>0</v>
      </c>
      <c r="O86" s="125"/>
      <c r="P86" s="124">
        <v>0</v>
      </c>
      <c r="R86" s="56"/>
    </row>
    <row r="87" spans="1:18" s="163" customFormat="1" ht="21.95" customHeight="1">
      <c r="A87" s="93" t="s">
        <v>186</v>
      </c>
      <c r="B87" s="94"/>
      <c r="D87" s="101"/>
      <c r="E87" s="101"/>
      <c r="F87" s="102"/>
      <c r="G87" s="102"/>
      <c r="H87" s="2"/>
      <c r="I87" s="2"/>
      <c r="J87" s="124">
        <v>-1829761.63</v>
      </c>
      <c r="K87" s="125"/>
      <c r="L87" s="114">
        <v>-9876411.8100000005</v>
      </c>
      <c r="M87" s="125"/>
      <c r="N87" s="114">
        <v>0</v>
      </c>
      <c r="O87" s="125"/>
      <c r="P87" s="124">
        <v>0</v>
      </c>
      <c r="R87" s="56"/>
    </row>
    <row r="88" spans="1:18" ht="21.95" customHeight="1">
      <c r="A88" s="93" t="s">
        <v>171</v>
      </c>
      <c r="H88" s="95"/>
      <c r="J88" s="246">
        <v>709581.02</v>
      </c>
      <c r="L88" s="168">
        <v>2006746.7</v>
      </c>
      <c r="N88" s="246">
        <v>55111537.68</v>
      </c>
      <c r="P88" s="168">
        <v>47464970.659999996</v>
      </c>
    </row>
    <row r="89" spans="1:18" ht="21.95" customHeight="1">
      <c r="A89" s="93" t="s">
        <v>248</v>
      </c>
      <c r="H89" s="7" t="s">
        <v>281</v>
      </c>
      <c r="J89" s="246">
        <v>92345872.75</v>
      </c>
      <c r="L89" s="168">
        <v>73876698.200000003</v>
      </c>
      <c r="N89" s="246">
        <v>92345872.75</v>
      </c>
      <c r="P89" s="168">
        <v>141786450.34999999</v>
      </c>
    </row>
    <row r="90" spans="1:18" s="163" customFormat="1" ht="21.95" customHeight="1">
      <c r="A90" s="98" t="s">
        <v>131</v>
      </c>
      <c r="B90" s="93"/>
      <c r="C90" s="94"/>
      <c r="D90" s="101"/>
      <c r="E90" s="101"/>
      <c r="F90" s="102"/>
      <c r="G90" s="102"/>
      <c r="H90" s="2"/>
      <c r="I90" s="2"/>
      <c r="J90" s="119">
        <f>SUM(J78:J89)</f>
        <v>-516212019.91999996</v>
      </c>
      <c r="K90" s="125"/>
      <c r="L90" s="119">
        <f>SUM(L78:L89)</f>
        <v>-90198067.450000033</v>
      </c>
      <c r="M90" s="125"/>
      <c r="N90" s="119">
        <f>SUM(N78:N89)</f>
        <v>-424685773.51999992</v>
      </c>
      <c r="O90" s="125"/>
      <c r="P90" s="119">
        <f>SUM(P78:P89)</f>
        <v>109636713.81999999</v>
      </c>
      <c r="R90" s="56"/>
    </row>
    <row r="91" spans="1:18" s="163" customFormat="1" ht="21.95" customHeight="1">
      <c r="A91" s="93"/>
      <c r="B91" s="93"/>
      <c r="C91" s="94"/>
      <c r="D91" s="101"/>
      <c r="E91" s="101"/>
      <c r="F91" s="102"/>
      <c r="G91" s="102"/>
      <c r="H91" s="2"/>
      <c r="I91" s="2"/>
      <c r="J91" s="117"/>
      <c r="K91" s="125"/>
      <c r="L91" s="117"/>
      <c r="M91" s="125"/>
      <c r="N91" s="117"/>
      <c r="O91" s="125"/>
      <c r="P91" s="117"/>
      <c r="R91" s="56"/>
    </row>
    <row r="92" spans="1:18" ht="21.95" customHeight="1">
      <c r="A92" s="16" t="s">
        <v>204</v>
      </c>
      <c r="B92" s="24"/>
      <c r="C92" s="100"/>
      <c r="D92" s="24"/>
      <c r="H92" s="95"/>
      <c r="J92" s="60"/>
      <c r="K92" s="27"/>
      <c r="L92" s="60"/>
      <c r="M92" s="27"/>
      <c r="N92" s="75"/>
      <c r="O92" s="27"/>
      <c r="P92" s="60"/>
    </row>
    <row r="93" spans="1:18" ht="21.95" customHeight="1">
      <c r="A93" s="16"/>
      <c r="B93" s="24"/>
      <c r="C93" s="100"/>
      <c r="D93" s="24"/>
      <c r="H93" s="95"/>
      <c r="J93" s="60"/>
      <c r="K93" s="27"/>
      <c r="L93" s="60"/>
      <c r="M93" s="27"/>
      <c r="N93" s="75"/>
      <c r="O93" s="27"/>
      <c r="P93" s="60"/>
    </row>
    <row r="94" spans="1:18" ht="21.95" customHeight="1">
      <c r="A94" s="16"/>
      <c r="B94" s="24"/>
      <c r="C94" s="100"/>
      <c r="D94" s="24"/>
      <c r="H94" s="95"/>
      <c r="J94" s="60"/>
      <c r="K94" s="27"/>
      <c r="L94" s="60"/>
      <c r="M94" s="27"/>
      <c r="N94" s="75"/>
      <c r="O94" s="27"/>
      <c r="P94" s="60"/>
    </row>
    <row r="95" spans="1:18" ht="21.95" customHeight="1">
      <c r="A95" s="16"/>
      <c r="B95" s="24"/>
      <c r="C95" s="100"/>
      <c r="D95" s="24"/>
      <c r="H95" s="95"/>
      <c r="J95" s="60"/>
      <c r="K95" s="27"/>
      <c r="L95" s="60"/>
      <c r="M95" s="27"/>
      <c r="N95" s="75"/>
      <c r="O95" s="27"/>
      <c r="P95" s="60"/>
    </row>
    <row r="96" spans="1:18" ht="21.95" customHeight="1">
      <c r="A96" s="16"/>
      <c r="B96" s="24"/>
      <c r="C96" s="100"/>
      <c r="D96" s="24"/>
      <c r="H96" s="95"/>
      <c r="J96" s="60"/>
      <c r="K96" s="27"/>
      <c r="L96" s="60"/>
      <c r="M96" s="27"/>
      <c r="N96" s="75"/>
      <c r="O96" s="27"/>
      <c r="P96" s="60"/>
    </row>
    <row r="97" spans="1:18" ht="21.95" customHeight="1">
      <c r="A97" s="16"/>
      <c r="B97" s="24"/>
      <c r="C97" s="100"/>
      <c r="D97" s="24"/>
      <c r="H97" s="95"/>
      <c r="J97" s="60"/>
      <c r="K97" s="27"/>
      <c r="L97" s="60"/>
      <c r="M97" s="27"/>
      <c r="N97" s="75"/>
      <c r="O97" s="27"/>
      <c r="P97" s="60"/>
    </row>
    <row r="98" spans="1:18" ht="21.95" customHeight="1">
      <c r="A98" s="16"/>
      <c r="B98" s="24"/>
      <c r="C98" s="100"/>
      <c r="D98" s="24"/>
      <c r="H98" s="95"/>
      <c r="J98" s="60"/>
      <c r="K98" s="27"/>
      <c r="L98" s="60"/>
      <c r="M98" s="27"/>
      <c r="N98" s="75"/>
      <c r="O98" s="27"/>
      <c r="P98" s="60"/>
    </row>
    <row r="99" spans="1:18" ht="21.95" customHeight="1">
      <c r="A99" s="16"/>
      <c r="B99" s="24"/>
      <c r="C99" s="100"/>
      <c r="D99" s="24"/>
      <c r="H99" s="95"/>
      <c r="J99" s="60"/>
      <c r="K99" s="27"/>
      <c r="L99" s="60"/>
      <c r="M99" s="27"/>
      <c r="N99" s="75"/>
      <c r="O99" s="27"/>
      <c r="P99" s="60"/>
    </row>
    <row r="100" spans="1:18" ht="21.95" customHeight="1">
      <c r="A100" s="16"/>
      <c r="B100" s="24"/>
      <c r="C100" s="100"/>
      <c r="D100" s="24"/>
      <c r="H100" s="95"/>
      <c r="J100" s="60"/>
      <c r="K100" s="27"/>
      <c r="L100" s="60"/>
      <c r="M100" s="27"/>
      <c r="N100" s="75"/>
      <c r="O100" s="27"/>
      <c r="P100" s="60"/>
    </row>
    <row r="101" spans="1:18" ht="21.95" customHeight="1">
      <c r="A101" s="16"/>
      <c r="B101" s="24"/>
      <c r="C101" s="100"/>
      <c r="D101" s="24"/>
      <c r="H101" s="95"/>
      <c r="J101" s="60"/>
      <c r="K101" s="27"/>
      <c r="L101" s="60"/>
      <c r="M101" s="27"/>
      <c r="N101" s="75"/>
      <c r="O101" s="27"/>
      <c r="P101" s="60"/>
    </row>
    <row r="102" spans="1:18" ht="21.95" customHeight="1">
      <c r="A102" s="16"/>
      <c r="B102" s="24"/>
      <c r="C102" s="100"/>
      <c r="D102" s="24"/>
      <c r="H102" s="95"/>
      <c r="J102" s="60"/>
      <c r="K102" s="27"/>
      <c r="L102" s="60"/>
      <c r="M102" s="27"/>
      <c r="N102" s="75"/>
      <c r="O102" s="27"/>
      <c r="P102" s="60"/>
    </row>
    <row r="103" spans="1:18" ht="21.95" customHeight="1">
      <c r="A103" s="16"/>
      <c r="B103" s="24"/>
      <c r="C103" s="100"/>
      <c r="D103" s="24"/>
      <c r="H103" s="95"/>
      <c r="J103" s="60"/>
      <c r="K103" s="27"/>
      <c r="L103" s="60"/>
      <c r="M103" s="27"/>
      <c r="N103" s="75"/>
      <c r="O103" s="27"/>
      <c r="P103" s="60"/>
    </row>
    <row r="104" spans="1:18" ht="21.95" customHeight="1">
      <c r="A104" s="16"/>
      <c r="B104" s="24"/>
      <c r="C104" s="100"/>
      <c r="D104" s="24"/>
      <c r="H104" s="95"/>
      <c r="J104" s="60"/>
      <c r="K104" s="27"/>
      <c r="L104" s="60"/>
      <c r="M104" s="27"/>
      <c r="N104" s="75"/>
      <c r="O104" s="27"/>
      <c r="P104" s="60"/>
    </row>
    <row r="105" spans="1:18" ht="21.95" customHeight="1">
      <c r="A105" s="16"/>
      <c r="B105" s="24"/>
      <c r="C105" s="100"/>
      <c r="D105" s="24"/>
      <c r="H105" s="95"/>
      <c r="J105" s="60"/>
      <c r="K105" s="27"/>
      <c r="L105" s="60"/>
      <c r="M105" s="27"/>
      <c r="N105" s="75"/>
      <c r="O105" s="27"/>
      <c r="P105" s="60"/>
    </row>
    <row r="106" spans="1:18" ht="30.75" customHeight="1">
      <c r="A106" s="16"/>
      <c r="B106" s="24"/>
      <c r="C106" s="100"/>
      <c r="D106" s="24"/>
      <c r="H106" s="95"/>
      <c r="J106" s="60"/>
      <c r="K106" s="27"/>
      <c r="L106" s="60"/>
      <c r="M106" s="27"/>
      <c r="N106" s="75"/>
      <c r="O106" s="27"/>
      <c r="P106" s="60"/>
    </row>
    <row r="107" spans="1:18" s="163" customFormat="1" ht="21.95" customHeight="1">
      <c r="A107" s="16"/>
      <c r="B107" s="93"/>
      <c r="C107" s="94"/>
      <c r="D107" s="101"/>
      <c r="E107" s="101"/>
      <c r="F107" s="102"/>
      <c r="G107" s="102"/>
      <c r="H107" s="2"/>
      <c r="I107" s="2"/>
      <c r="J107" s="117"/>
      <c r="K107" s="125"/>
      <c r="L107" s="117"/>
      <c r="M107" s="125"/>
      <c r="N107" s="117"/>
      <c r="O107" s="125"/>
      <c r="P107" s="177" t="s">
        <v>293</v>
      </c>
      <c r="R107" s="56"/>
    </row>
    <row r="108" spans="1:18" ht="21.95" customHeight="1">
      <c r="A108" s="360" t="str">
        <f>+A1</f>
        <v>บริษัท  อควา คอร์เปอเรชั่น  จำกัด (มหาชน) และบริษัทย่อย</v>
      </c>
      <c r="B108" s="360"/>
      <c r="C108" s="360"/>
      <c r="D108" s="360"/>
      <c r="E108" s="360"/>
      <c r="F108" s="360"/>
      <c r="G108" s="360"/>
      <c r="H108" s="360"/>
      <c r="I108" s="360"/>
      <c r="J108" s="360"/>
      <c r="K108" s="360"/>
      <c r="L108" s="360"/>
      <c r="M108" s="360"/>
      <c r="N108" s="360"/>
      <c r="O108" s="360"/>
      <c r="P108" s="360"/>
    </row>
    <row r="109" spans="1:18" ht="21.95" customHeight="1">
      <c r="A109" s="98" t="s">
        <v>90</v>
      </c>
      <c r="B109" s="98"/>
      <c r="C109" s="98"/>
      <c r="D109" s="98"/>
      <c r="E109" s="98"/>
      <c r="F109" s="98"/>
      <c r="G109" s="98"/>
      <c r="H109" s="98"/>
      <c r="I109" s="98"/>
      <c r="J109" s="98"/>
      <c r="K109" s="98"/>
      <c r="L109" s="98"/>
      <c r="M109" s="98"/>
      <c r="N109" s="98"/>
      <c r="O109" s="98"/>
      <c r="P109" s="98"/>
    </row>
    <row r="110" spans="1:18" ht="21.95" customHeight="1">
      <c r="A110" s="360" t="str">
        <f>+A3</f>
        <v>สำหรับงวดเก้าเดือน สิ้นสุดวันที่ 30 กันยายน 2564</v>
      </c>
      <c r="B110" s="360"/>
      <c r="C110" s="360"/>
      <c r="D110" s="360"/>
      <c r="E110" s="360"/>
      <c r="F110" s="360"/>
      <c r="G110" s="360"/>
      <c r="H110" s="360"/>
      <c r="I110" s="360"/>
      <c r="J110" s="360"/>
      <c r="K110" s="360"/>
      <c r="L110" s="360"/>
      <c r="M110" s="360"/>
      <c r="N110" s="360"/>
      <c r="O110" s="360"/>
      <c r="P110" s="360"/>
    </row>
    <row r="111" spans="1:18" ht="21.95" customHeight="1">
      <c r="A111" s="82"/>
      <c r="B111" s="82"/>
      <c r="C111" s="82"/>
      <c r="D111" s="83"/>
      <c r="E111" s="83"/>
      <c r="F111" s="1"/>
      <c r="G111" s="1"/>
      <c r="H111" s="84"/>
      <c r="I111" s="84"/>
      <c r="J111" s="243"/>
      <c r="K111" s="1"/>
      <c r="L111" s="85"/>
      <c r="M111" s="1"/>
      <c r="N111" s="243"/>
      <c r="O111" s="1"/>
      <c r="P111" s="85"/>
    </row>
    <row r="112" spans="1:18" ht="21.95" customHeight="1">
      <c r="A112" s="82"/>
      <c r="B112" s="82"/>
      <c r="C112" s="86"/>
      <c r="D112" s="87"/>
      <c r="E112" s="87"/>
      <c r="F112" s="88"/>
      <c r="G112" s="88"/>
      <c r="H112" s="84"/>
      <c r="I112" s="84"/>
      <c r="J112" s="244" t="s">
        <v>15</v>
      </c>
      <c r="K112" s="89"/>
      <c r="L112" s="90"/>
      <c r="M112" s="89"/>
      <c r="N112" s="244"/>
      <c r="O112" s="91"/>
      <c r="P112" s="92"/>
    </row>
    <row r="113" spans="1:18" ht="21.95" customHeight="1">
      <c r="H113" s="84"/>
      <c r="I113" s="84"/>
      <c r="J113" s="245" t="s">
        <v>16</v>
      </c>
      <c r="K113" s="89"/>
      <c r="L113" s="90"/>
      <c r="N113" s="245" t="s">
        <v>30</v>
      </c>
      <c r="O113" s="91"/>
      <c r="P113" s="92"/>
    </row>
    <row r="114" spans="1:18" ht="21.95" customHeight="1">
      <c r="A114" s="98"/>
      <c r="B114" s="98"/>
      <c r="H114" s="10" t="s">
        <v>1</v>
      </c>
      <c r="I114" s="41"/>
      <c r="J114" s="10" t="s">
        <v>197</v>
      </c>
      <c r="K114" s="11"/>
      <c r="L114" s="10" t="s">
        <v>160</v>
      </c>
      <c r="M114" s="42"/>
      <c r="N114" s="10" t="s">
        <v>197</v>
      </c>
      <c r="O114" s="11"/>
      <c r="P114" s="10" t="s">
        <v>160</v>
      </c>
    </row>
    <row r="115" spans="1:18" s="163" customFormat="1" ht="21.95" customHeight="1">
      <c r="A115" s="98" t="s">
        <v>83</v>
      </c>
      <c r="B115" s="93"/>
      <c r="C115" s="94"/>
      <c r="D115" s="101"/>
      <c r="E115" s="101"/>
      <c r="F115" s="102"/>
      <c r="G115" s="102"/>
      <c r="H115" s="2"/>
      <c r="I115" s="2"/>
      <c r="J115" s="117"/>
      <c r="K115" s="125"/>
      <c r="L115" s="117"/>
      <c r="M115" s="125"/>
      <c r="N115" s="117"/>
      <c r="O115" s="125"/>
      <c r="P115" s="117"/>
      <c r="R115" s="56"/>
    </row>
    <row r="116" spans="1:18" s="163" customFormat="1" ht="21.95" customHeight="1">
      <c r="A116" s="93" t="s">
        <v>156</v>
      </c>
      <c r="B116" s="93"/>
      <c r="C116" s="94"/>
      <c r="D116" s="101"/>
      <c r="E116" s="101"/>
      <c r="F116" s="102"/>
      <c r="G116" s="102"/>
      <c r="H116" s="2"/>
      <c r="I116" s="2"/>
      <c r="J116" s="117"/>
      <c r="K116" s="125"/>
      <c r="L116" s="117"/>
      <c r="M116" s="125"/>
      <c r="N116" s="117"/>
      <c r="O116" s="125"/>
      <c r="P116" s="117"/>
      <c r="R116" s="56"/>
    </row>
    <row r="117" spans="1:18" s="163" customFormat="1" ht="21.95" customHeight="1">
      <c r="B117" s="93" t="s">
        <v>157</v>
      </c>
      <c r="C117" s="94"/>
      <c r="D117" s="101"/>
      <c r="E117" s="101"/>
      <c r="F117" s="102"/>
      <c r="G117" s="102"/>
      <c r="H117" s="2"/>
      <c r="I117" s="2"/>
      <c r="J117" s="117">
        <v>-59936557.939999998</v>
      </c>
      <c r="K117" s="125"/>
      <c r="L117" s="117">
        <v>3564558.32</v>
      </c>
      <c r="M117" s="125"/>
      <c r="N117" s="117">
        <v>-4774.6000000000004</v>
      </c>
      <c r="O117" s="125"/>
      <c r="P117" s="117">
        <v>0</v>
      </c>
      <c r="R117" s="56"/>
    </row>
    <row r="118" spans="1:18" s="163" customFormat="1" ht="21.95" customHeight="1">
      <c r="A118" s="93" t="s">
        <v>120</v>
      </c>
      <c r="B118" s="93"/>
      <c r="C118" s="94"/>
      <c r="D118" s="101"/>
      <c r="E118" s="101"/>
      <c r="F118" s="102"/>
      <c r="G118" s="102"/>
      <c r="H118" s="2" t="s">
        <v>122</v>
      </c>
      <c r="I118" s="2"/>
      <c r="J118" s="117">
        <v>500000000</v>
      </c>
      <c r="K118" s="125"/>
      <c r="L118" s="117">
        <v>100000000</v>
      </c>
      <c r="M118" s="125"/>
      <c r="N118" s="62">
        <v>500000000</v>
      </c>
      <c r="O118" s="125"/>
      <c r="P118" s="117">
        <v>100000000</v>
      </c>
      <c r="R118" s="56"/>
    </row>
    <row r="119" spans="1:18" s="163" customFormat="1" ht="21.95" customHeight="1">
      <c r="A119" s="93" t="s">
        <v>153</v>
      </c>
      <c r="B119" s="93"/>
      <c r="C119" s="94"/>
      <c r="D119" s="101"/>
      <c r="E119" s="101"/>
      <c r="F119" s="102"/>
      <c r="G119" s="102"/>
      <c r="H119" s="2" t="s">
        <v>122</v>
      </c>
      <c r="I119" s="2"/>
      <c r="J119" s="117">
        <v>-422200000</v>
      </c>
      <c r="K119" s="125"/>
      <c r="L119" s="117">
        <v>-160000000</v>
      </c>
      <c r="M119" s="125"/>
      <c r="N119" s="117">
        <v>-422200000</v>
      </c>
      <c r="O119" s="125"/>
      <c r="P119" s="117">
        <v>-160000000</v>
      </c>
      <c r="R119" s="56"/>
    </row>
    <row r="120" spans="1:18" s="163" customFormat="1" ht="21.95" customHeight="1">
      <c r="A120" s="93" t="s">
        <v>241</v>
      </c>
      <c r="B120" s="93"/>
      <c r="C120" s="94"/>
      <c r="D120" s="101"/>
      <c r="E120" s="101"/>
      <c r="F120" s="102"/>
      <c r="G120" s="102"/>
      <c r="H120" s="2" t="s">
        <v>122</v>
      </c>
      <c r="I120" s="2"/>
      <c r="J120" s="117">
        <v>-7034009.4500000002</v>
      </c>
      <c r="K120" s="125"/>
      <c r="L120" s="117">
        <v>-600000</v>
      </c>
      <c r="M120" s="125"/>
      <c r="N120" s="117">
        <v>-7034009.4500000002</v>
      </c>
      <c r="O120" s="125"/>
      <c r="P120" s="117">
        <v>-600000</v>
      </c>
      <c r="R120" s="56"/>
    </row>
    <row r="121" spans="1:18" s="163" customFormat="1" ht="21.95" customHeight="1">
      <c r="A121" s="93" t="s">
        <v>137</v>
      </c>
      <c r="B121" s="93"/>
      <c r="C121" s="94"/>
      <c r="D121" s="101"/>
      <c r="E121" s="101"/>
      <c r="F121" s="102"/>
      <c r="G121" s="102"/>
      <c r="H121" s="2"/>
      <c r="I121" s="2"/>
      <c r="J121" s="117">
        <v>-14919397.960000001</v>
      </c>
      <c r="K121" s="125"/>
      <c r="L121" s="117">
        <v>-2313693.5</v>
      </c>
      <c r="M121" s="125"/>
      <c r="N121" s="117">
        <v>-34279162.950000003</v>
      </c>
      <c r="O121" s="125"/>
      <c r="P121" s="117">
        <v>-2313693.5</v>
      </c>
      <c r="R121" s="56"/>
    </row>
    <row r="122" spans="1:18" s="163" customFormat="1" ht="21.95" customHeight="1">
      <c r="A122" s="93" t="s">
        <v>144</v>
      </c>
      <c r="B122" s="93"/>
      <c r="C122" s="94"/>
      <c r="D122" s="101"/>
      <c r="E122" s="101"/>
      <c r="F122" s="102"/>
      <c r="G122" s="102"/>
      <c r="H122" s="2" t="s">
        <v>212</v>
      </c>
      <c r="I122" s="2"/>
      <c r="J122" s="117">
        <v>0</v>
      </c>
      <c r="K122" s="125"/>
      <c r="L122" s="117">
        <v>0</v>
      </c>
      <c r="M122" s="125"/>
      <c r="N122" s="117">
        <v>32150000</v>
      </c>
      <c r="O122" s="30"/>
      <c r="P122" s="117">
        <v>144000000</v>
      </c>
      <c r="R122" s="56"/>
    </row>
    <row r="123" spans="1:18" s="163" customFormat="1" ht="21.95" customHeight="1">
      <c r="A123" s="93" t="s">
        <v>121</v>
      </c>
      <c r="B123" s="93"/>
      <c r="C123" s="94"/>
      <c r="D123" s="101"/>
      <c r="E123" s="101"/>
      <c r="F123" s="102"/>
      <c r="G123" s="102"/>
      <c r="H123" s="2" t="s">
        <v>212</v>
      </c>
      <c r="I123" s="2"/>
      <c r="J123" s="117">
        <v>0</v>
      </c>
      <c r="K123" s="125"/>
      <c r="L123" s="117">
        <v>0</v>
      </c>
      <c r="M123" s="125"/>
      <c r="N123" s="117">
        <v>-32150000</v>
      </c>
      <c r="O123" s="30"/>
      <c r="P123" s="117">
        <v>-103000000</v>
      </c>
      <c r="R123" s="56"/>
    </row>
    <row r="124" spans="1:18" s="163" customFormat="1" ht="21.95" customHeight="1">
      <c r="A124" s="93" t="s">
        <v>140</v>
      </c>
      <c r="B124" s="93"/>
      <c r="C124" s="94"/>
      <c r="D124" s="101"/>
      <c r="E124" s="101"/>
      <c r="F124" s="102"/>
      <c r="G124" s="102"/>
      <c r="H124" s="2" t="s">
        <v>169</v>
      </c>
      <c r="I124" s="2"/>
      <c r="J124" s="117">
        <v>434300000</v>
      </c>
      <c r="K124" s="125"/>
      <c r="L124" s="117">
        <v>232190000</v>
      </c>
      <c r="M124" s="125"/>
      <c r="N124" s="117">
        <v>422200000</v>
      </c>
      <c r="O124" s="30"/>
      <c r="P124" s="117">
        <v>157790000</v>
      </c>
      <c r="R124" s="56"/>
    </row>
    <row r="125" spans="1:18" s="163" customFormat="1" ht="21.95" customHeight="1">
      <c r="A125" s="93" t="s">
        <v>71</v>
      </c>
      <c r="B125" s="94"/>
      <c r="D125" s="101"/>
      <c r="E125" s="101"/>
      <c r="F125" s="102"/>
      <c r="G125" s="102"/>
      <c r="H125" s="2" t="s">
        <v>169</v>
      </c>
      <c r="I125" s="2"/>
      <c r="J125" s="117">
        <v>-427204640.13</v>
      </c>
      <c r="K125" s="125"/>
      <c r="L125" s="117">
        <v>-294915586.37</v>
      </c>
      <c r="M125" s="125"/>
      <c r="N125" s="117">
        <v>-236493406.81999999</v>
      </c>
      <c r="O125" s="125"/>
      <c r="P125" s="117">
        <v>-123832900.11</v>
      </c>
      <c r="R125" s="56"/>
    </row>
    <row r="126" spans="1:18" s="163" customFormat="1" ht="21.95" customHeight="1">
      <c r="A126" s="93" t="s">
        <v>242</v>
      </c>
      <c r="B126" s="93"/>
      <c r="C126" s="94"/>
      <c r="D126" s="101"/>
      <c r="E126" s="101"/>
      <c r="F126" s="102"/>
      <c r="G126" s="102"/>
      <c r="H126" s="2"/>
      <c r="I126" s="2"/>
      <c r="J126" s="117">
        <v>-1075500</v>
      </c>
      <c r="K126" s="125"/>
      <c r="L126" s="117">
        <v>0</v>
      </c>
      <c r="M126" s="125"/>
      <c r="N126" s="117">
        <v>-1075500</v>
      </c>
      <c r="O126" s="125"/>
      <c r="P126" s="117">
        <v>0</v>
      </c>
      <c r="R126" s="56"/>
    </row>
    <row r="127" spans="1:18" s="163" customFormat="1" ht="21.95" customHeight="1">
      <c r="A127" s="93" t="s">
        <v>256</v>
      </c>
      <c r="B127" s="93"/>
      <c r="C127" s="94"/>
      <c r="D127" s="101"/>
      <c r="E127" s="101"/>
      <c r="F127" s="102"/>
      <c r="G127" s="102"/>
      <c r="H127" s="2" t="s">
        <v>213</v>
      </c>
      <c r="I127" s="2"/>
      <c r="J127" s="117">
        <v>147130289.13</v>
      </c>
      <c r="K127" s="125"/>
      <c r="L127" s="117">
        <v>165706141.94999999</v>
      </c>
      <c r="M127" s="125"/>
      <c r="N127" s="117">
        <v>0</v>
      </c>
      <c r="O127" s="125"/>
      <c r="P127" s="117">
        <v>0</v>
      </c>
      <c r="R127" s="56"/>
    </row>
    <row r="128" spans="1:18" s="163" customFormat="1" ht="21.95" customHeight="1">
      <c r="A128" s="93" t="s">
        <v>184</v>
      </c>
      <c r="B128" s="94"/>
      <c r="D128" s="101"/>
      <c r="E128" s="101"/>
      <c r="F128" s="102"/>
      <c r="G128" s="102"/>
      <c r="H128" s="2" t="s">
        <v>216</v>
      </c>
      <c r="I128" s="2"/>
      <c r="J128" s="117">
        <v>-243651194.58000001</v>
      </c>
      <c r="K128" s="125"/>
      <c r="L128" s="117">
        <v>-185607195.63999999</v>
      </c>
      <c r="M128" s="125"/>
      <c r="N128" s="117">
        <v>-293797.34000000003</v>
      </c>
      <c r="O128" s="125"/>
      <c r="P128" s="117">
        <v>-950157.24</v>
      </c>
      <c r="R128" s="56"/>
    </row>
    <row r="129" spans="1:21" s="163" customFormat="1" ht="21.95" customHeight="1">
      <c r="A129" s="93" t="s">
        <v>175</v>
      </c>
      <c r="B129" s="94"/>
      <c r="D129" s="101"/>
      <c r="E129" s="101"/>
      <c r="F129" s="102"/>
      <c r="G129" s="102"/>
      <c r="H129" s="2" t="s">
        <v>216</v>
      </c>
      <c r="I129" s="2"/>
      <c r="J129" s="117">
        <v>-15081661.08</v>
      </c>
      <c r="K129" s="125"/>
      <c r="L129" s="117">
        <v>-15662862.699999999</v>
      </c>
      <c r="M129" s="125"/>
      <c r="N129" s="117">
        <v>-94327.66</v>
      </c>
      <c r="O129" s="125"/>
      <c r="P129" s="117">
        <v>-119872.76</v>
      </c>
      <c r="R129" s="56"/>
    </row>
    <row r="130" spans="1:21" s="163" customFormat="1" ht="21.95" customHeight="1">
      <c r="A130" s="93" t="s">
        <v>81</v>
      </c>
      <c r="B130" s="94"/>
      <c r="D130" s="101"/>
      <c r="E130" s="101"/>
      <c r="F130" s="102"/>
      <c r="G130" s="102"/>
      <c r="H130" s="2" t="s">
        <v>172</v>
      </c>
      <c r="I130" s="2"/>
      <c r="J130" s="117">
        <v>-45896091.869999997</v>
      </c>
      <c r="K130" s="125"/>
      <c r="L130" s="117">
        <v>-137714162.41999999</v>
      </c>
      <c r="M130" s="125"/>
      <c r="N130" s="117">
        <v>-45896091.869999997</v>
      </c>
      <c r="O130" s="125"/>
      <c r="P130" s="117">
        <v>-137714068.28</v>
      </c>
      <c r="R130" s="56"/>
    </row>
    <row r="131" spans="1:21" s="163" customFormat="1" ht="21.95" customHeight="1">
      <c r="A131" s="98" t="s">
        <v>132</v>
      </c>
      <c r="B131" s="93"/>
      <c r="C131" s="94"/>
      <c r="D131" s="101"/>
      <c r="E131" s="101"/>
      <c r="F131" s="102"/>
      <c r="G131" s="102"/>
      <c r="H131" s="2"/>
      <c r="I131" s="2"/>
      <c r="J131" s="119">
        <f>SUM(J117:J130)</f>
        <v>-155568763.88000003</v>
      </c>
      <c r="K131" s="125"/>
      <c r="L131" s="119">
        <f>SUM(L117:L130)</f>
        <v>-295352800.36000001</v>
      </c>
      <c r="M131" s="125"/>
      <c r="N131" s="119">
        <f>SUM(N117:N130)</f>
        <v>174828929.31</v>
      </c>
      <c r="O131" s="125"/>
      <c r="P131" s="119">
        <f>SUM(P117:P130)</f>
        <v>-126740691.89</v>
      </c>
      <c r="R131" s="56"/>
      <c r="S131" s="162"/>
    </row>
    <row r="132" spans="1:21" s="163" customFormat="1" ht="21.95" customHeight="1">
      <c r="A132" s="93"/>
      <c r="B132" s="93"/>
      <c r="C132" s="94"/>
      <c r="D132" s="101"/>
      <c r="E132" s="101"/>
      <c r="F132" s="102"/>
      <c r="G132" s="102"/>
      <c r="H132" s="2"/>
      <c r="I132" s="2"/>
      <c r="J132" s="117"/>
      <c r="K132" s="125"/>
      <c r="L132" s="117"/>
      <c r="M132" s="125"/>
      <c r="N132" s="117"/>
      <c r="O132" s="125"/>
      <c r="P132" s="117"/>
      <c r="R132" s="56"/>
    </row>
    <row r="133" spans="1:21" s="163" customFormat="1" ht="21.95" customHeight="1">
      <c r="A133" s="98" t="s">
        <v>133</v>
      </c>
      <c r="B133" s="93"/>
      <c r="C133" s="94"/>
      <c r="D133" s="101"/>
      <c r="E133" s="101"/>
      <c r="F133" s="102"/>
      <c r="G133" s="102"/>
      <c r="H133" s="2"/>
      <c r="I133" s="2"/>
      <c r="J133" s="117">
        <f>+J75+J90+J131</f>
        <v>-294495152.21000004</v>
      </c>
      <c r="K133" s="117" t="e">
        <v>#REF!</v>
      </c>
      <c r="L133" s="117">
        <f>+L75+L90+L131</f>
        <v>-126017713.08999997</v>
      </c>
      <c r="M133" s="117" t="e">
        <v>#REF!</v>
      </c>
      <c r="N133" s="117">
        <f>+N75+N90+N131</f>
        <v>-254166600.83999991</v>
      </c>
      <c r="O133" s="117" t="e">
        <v>#REF!</v>
      </c>
      <c r="P133" s="117">
        <f>+P75+P90+P131</f>
        <v>-49698921.520000011</v>
      </c>
      <c r="R133" s="56"/>
    </row>
    <row r="134" spans="1:21" s="163" customFormat="1" ht="21.95" customHeight="1">
      <c r="A134" s="98" t="s">
        <v>205</v>
      </c>
      <c r="B134" s="93"/>
      <c r="C134" s="94"/>
      <c r="D134" s="101"/>
      <c r="E134" s="101"/>
      <c r="F134" s="102"/>
      <c r="G134" s="102"/>
      <c r="H134" s="2"/>
      <c r="I134" s="2"/>
      <c r="J134" s="117">
        <v>312299281.38999999</v>
      </c>
      <c r="K134" s="125"/>
      <c r="L134" s="117">
        <v>158093489.94999999</v>
      </c>
      <c r="M134" s="125"/>
      <c r="N134" s="117">
        <v>265463243.12</v>
      </c>
      <c r="O134" s="125"/>
      <c r="P134" s="75">
        <v>60256716.990000002</v>
      </c>
      <c r="R134" s="56"/>
      <c r="S134" s="56"/>
    </row>
    <row r="135" spans="1:21" s="163" customFormat="1" ht="21.95" customHeight="1" thickBot="1">
      <c r="A135" s="98" t="s">
        <v>206</v>
      </c>
      <c r="B135" s="93"/>
      <c r="C135" s="94"/>
      <c r="D135" s="101"/>
      <c r="E135" s="101"/>
      <c r="F135" s="102"/>
      <c r="G135" s="102"/>
      <c r="H135" s="2"/>
      <c r="I135" s="2"/>
      <c r="J135" s="196">
        <f>SUM(J133:J134)</f>
        <v>17804129.179999948</v>
      </c>
      <c r="K135" s="125"/>
      <c r="L135" s="196">
        <f>SUM(L133:L134)</f>
        <v>32075776.860000014</v>
      </c>
      <c r="M135" s="125"/>
      <c r="N135" s="326">
        <f>SUM(N133:N134)</f>
        <v>11296642.280000091</v>
      </c>
      <c r="O135" s="125"/>
      <c r="P135" s="127">
        <f>SUM(P133:P134)</f>
        <v>10557795.469999991</v>
      </c>
      <c r="R135" s="56"/>
      <c r="S135" s="56"/>
      <c r="T135" s="162"/>
      <c r="U135" s="164"/>
    </row>
    <row r="136" spans="1:21" s="163" customFormat="1" ht="21.95" customHeight="1" thickTop="1">
      <c r="A136" s="98"/>
      <c r="B136" s="93"/>
      <c r="C136" s="94"/>
      <c r="D136" s="101"/>
      <c r="E136" s="101"/>
      <c r="F136" s="102"/>
      <c r="G136" s="102"/>
      <c r="H136" s="2"/>
      <c r="I136" s="2"/>
      <c r="J136" s="327"/>
      <c r="K136" s="247"/>
      <c r="L136" s="248"/>
      <c r="M136" s="247"/>
      <c r="N136" s="249"/>
      <c r="O136" s="247"/>
      <c r="P136" s="249"/>
      <c r="R136" s="56"/>
      <c r="S136" s="56"/>
      <c r="T136" s="162"/>
    </row>
    <row r="137" spans="1:21" s="163" customFormat="1" ht="21.95" customHeight="1">
      <c r="A137" s="99" t="s">
        <v>64</v>
      </c>
      <c r="B137" s="93"/>
      <c r="C137" s="94"/>
      <c r="D137" s="101"/>
      <c r="E137" s="101"/>
      <c r="F137" s="102"/>
      <c r="G137" s="102"/>
      <c r="H137" s="2"/>
      <c r="I137" s="2"/>
      <c r="J137" s="248"/>
      <c r="K137" s="247"/>
      <c r="L137" s="250"/>
      <c r="M137" s="247"/>
      <c r="N137" s="249"/>
      <c r="O137" s="247"/>
      <c r="P137" s="250"/>
      <c r="R137" s="56"/>
      <c r="S137" s="164"/>
    </row>
    <row r="138" spans="1:21" ht="21.95" customHeight="1">
      <c r="A138" s="165" t="s">
        <v>68</v>
      </c>
      <c r="B138" s="24" t="s">
        <v>138</v>
      </c>
      <c r="C138" s="100"/>
      <c r="D138" s="24"/>
      <c r="J138" s="251"/>
      <c r="K138" s="252"/>
      <c r="L138" s="251"/>
      <c r="M138" s="252"/>
      <c r="N138" s="253"/>
      <c r="O138" s="254"/>
      <c r="P138" s="253"/>
    </row>
    <row r="139" spans="1:21" ht="21.95" customHeight="1">
      <c r="A139" s="100"/>
      <c r="B139" s="163"/>
      <c r="C139" s="166" t="s">
        <v>255</v>
      </c>
      <c r="D139" s="163"/>
      <c r="E139" s="163"/>
      <c r="F139" s="102"/>
      <c r="G139" s="102"/>
      <c r="H139" s="2" t="s">
        <v>213</v>
      </c>
      <c r="I139" s="2"/>
      <c r="J139" s="75">
        <v>115546901.86</v>
      </c>
      <c r="K139" s="30"/>
      <c r="L139" s="75">
        <v>30981789.509999998</v>
      </c>
      <c r="M139" s="30"/>
      <c r="N139" s="75">
        <v>2340</v>
      </c>
      <c r="O139" s="30"/>
      <c r="P139" s="75">
        <v>1029875</v>
      </c>
    </row>
    <row r="140" spans="1:21" ht="21.95" customHeight="1">
      <c r="A140" s="100"/>
      <c r="B140" s="163"/>
      <c r="C140" s="166" t="s">
        <v>257</v>
      </c>
      <c r="D140" s="163"/>
      <c r="E140" s="163"/>
      <c r="F140" s="102"/>
      <c r="G140" s="102"/>
      <c r="H140" s="2" t="s">
        <v>213</v>
      </c>
      <c r="I140" s="2"/>
      <c r="J140" s="75">
        <v>147130289.13</v>
      </c>
      <c r="K140" s="30"/>
      <c r="L140" s="75">
        <v>165706141.94999999</v>
      </c>
      <c r="M140" s="30"/>
      <c r="N140" s="75">
        <v>0</v>
      </c>
      <c r="O140" s="30"/>
      <c r="P140" s="75">
        <v>0</v>
      </c>
    </row>
    <row r="141" spans="1:21" ht="21.95" customHeight="1">
      <c r="A141" s="100"/>
      <c r="B141" s="163"/>
      <c r="C141" s="166" t="s">
        <v>279</v>
      </c>
      <c r="D141" s="163"/>
      <c r="E141" s="163"/>
      <c r="F141" s="102"/>
      <c r="G141" s="102"/>
      <c r="H141" s="2" t="s">
        <v>213</v>
      </c>
      <c r="I141" s="2"/>
      <c r="J141" s="75">
        <v>1004900</v>
      </c>
      <c r="K141" s="30"/>
      <c r="L141" s="75">
        <v>0</v>
      </c>
      <c r="M141" s="30"/>
      <c r="N141" s="75">
        <v>0</v>
      </c>
      <c r="O141" s="30"/>
      <c r="P141" s="75">
        <v>0</v>
      </c>
    </row>
    <row r="142" spans="1:21" ht="21.95" customHeight="1">
      <c r="A142" s="100"/>
      <c r="B142" s="163"/>
      <c r="C142" s="166" t="s">
        <v>273</v>
      </c>
      <c r="D142" s="163"/>
      <c r="E142" s="163"/>
      <c r="F142" s="102"/>
      <c r="G142" s="102"/>
      <c r="H142" s="2" t="s">
        <v>213</v>
      </c>
      <c r="I142" s="2"/>
      <c r="J142" s="75">
        <v>12264480.18</v>
      </c>
      <c r="K142" s="30"/>
      <c r="L142" s="75">
        <v>0</v>
      </c>
      <c r="M142" s="30"/>
      <c r="N142" s="75">
        <v>0</v>
      </c>
      <c r="O142" s="30"/>
      <c r="P142" s="75">
        <v>0</v>
      </c>
    </row>
    <row r="143" spans="1:21" ht="21.95" customHeight="1">
      <c r="A143" s="167" t="s">
        <v>91</v>
      </c>
      <c r="B143" s="100" t="s">
        <v>65</v>
      </c>
      <c r="C143" s="94"/>
      <c r="D143" s="24"/>
      <c r="J143" s="231"/>
      <c r="K143" s="27"/>
      <c r="L143" s="231"/>
      <c r="M143" s="27"/>
      <c r="N143" s="60"/>
      <c r="O143" s="27"/>
      <c r="P143" s="231"/>
    </row>
    <row r="144" spans="1:21" ht="21.95" customHeight="1">
      <c r="A144" s="100"/>
      <c r="B144" s="24"/>
      <c r="C144" s="100" t="s">
        <v>158</v>
      </c>
      <c r="D144" s="24"/>
      <c r="H144" s="95"/>
    </row>
    <row r="145" spans="1:18" ht="21.95" customHeight="1">
      <c r="A145" s="100"/>
      <c r="B145" s="24"/>
      <c r="C145" s="100" t="s">
        <v>159</v>
      </c>
      <c r="D145" s="24"/>
      <c r="H145" s="95"/>
      <c r="J145" s="60">
        <v>107165995.34</v>
      </c>
      <c r="K145" s="27"/>
      <c r="L145" s="168">
        <v>71917810.549999997</v>
      </c>
      <c r="M145" s="27"/>
      <c r="N145" s="75">
        <v>15000000</v>
      </c>
      <c r="O145" s="27"/>
      <c r="P145" s="60">
        <v>15000000</v>
      </c>
    </row>
    <row r="146" spans="1:18" ht="21.95" customHeight="1">
      <c r="A146" s="100"/>
      <c r="B146" s="24"/>
      <c r="C146" s="100" t="s">
        <v>196</v>
      </c>
      <c r="D146" s="24"/>
      <c r="H146" s="95"/>
      <c r="J146" s="60">
        <v>5000000</v>
      </c>
      <c r="K146" s="27"/>
      <c r="L146" s="60">
        <v>5000000</v>
      </c>
      <c r="M146" s="27"/>
      <c r="N146" s="75">
        <v>0</v>
      </c>
      <c r="O146" s="27"/>
      <c r="P146" s="60">
        <v>0</v>
      </c>
    </row>
    <row r="147" spans="1:18" ht="21.95" customHeight="1">
      <c r="B147" s="24"/>
      <c r="C147" s="100"/>
      <c r="D147" s="24"/>
      <c r="H147" s="95"/>
      <c r="J147" s="60"/>
      <c r="K147" s="27"/>
      <c r="L147" s="60"/>
      <c r="M147" s="27"/>
      <c r="N147" s="75"/>
      <c r="O147" s="27"/>
      <c r="P147" s="60"/>
    </row>
    <row r="148" spans="1:18" ht="21.95" customHeight="1">
      <c r="A148" s="16" t="s">
        <v>204</v>
      </c>
      <c r="B148" s="24"/>
      <c r="C148" s="100"/>
      <c r="D148" s="24"/>
      <c r="H148" s="95"/>
      <c r="J148" s="60"/>
      <c r="K148" s="27"/>
      <c r="L148" s="60"/>
      <c r="M148" s="27"/>
      <c r="N148" s="75"/>
      <c r="O148" s="27"/>
      <c r="P148" s="60"/>
    </row>
    <row r="149" spans="1:18" ht="21.95" customHeight="1">
      <c r="A149" s="16"/>
      <c r="B149" s="24"/>
      <c r="C149" s="100"/>
      <c r="D149" s="24"/>
      <c r="H149" s="95"/>
      <c r="J149" s="60"/>
      <c r="K149" s="27"/>
      <c r="L149" s="60"/>
      <c r="M149" s="27"/>
      <c r="N149" s="75"/>
      <c r="O149" s="27"/>
      <c r="P149" s="60"/>
    </row>
    <row r="150" spans="1:18" ht="21.95" customHeight="1">
      <c r="A150" s="16"/>
      <c r="B150" s="24"/>
      <c r="C150" s="100"/>
      <c r="D150" s="24"/>
      <c r="H150" s="95"/>
      <c r="J150" s="60"/>
      <c r="K150" s="27"/>
      <c r="L150" s="60"/>
      <c r="M150" s="27"/>
      <c r="N150" s="75"/>
      <c r="O150" s="27"/>
      <c r="P150" s="60"/>
    </row>
    <row r="151" spans="1:18" ht="21.95" customHeight="1">
      <c r="A151" s="16"/>
      <c r="B151" s="24"/>
      <c r="C151" s="100"/>
      <c r="D151" s="24"/>
      <c r="H151" s="95"/>
      <c r="J151" s="60"/>
      <c r="K151" s="27"/>
      <c r="L151" s="60"/>
      <c r="M151" s="27"/>
      <c r="N151" s="75"/>
      <c r="O151" s="27"/>
      <c r="P151" s="60"/>
    </row>
    <row r="152" spans="1:18" ht="21.95" customHeight="1">
      <c r="A152" s="16"/>
      <c r="B152" s="24"/>
      <c r="C152" s="100"/>
      <c r="D152" s="24"/>
      <c r="H152" s="95"/>
      <c r="J152" s="60"/>
      <c r="K152" s="27"/>
      <c r="L152" s="60"/>
      <c r="M152" s="27"/>
      <c r="N152" s="75"/>
      <c r="O152" s="27"/>
      <c r="P152" s="60"/>
    </row>
    <row r="153" spans="1:18" ht="21.95" customHeight="1">
      <c r="A153" s="16"/>
      <c r="B153" s="24"/>
      <c r="C153" s="100"/>
      <c r="D153" s="24"/>
      <c r="H153" s="95"/>
      <c r="J153" s="60"/>
      <c r="K153" s="27"/>
      <c r="L153" s="60"/>
      <c r="M153" s="27"/>
      <c r="N153" s="75"/>
      <c r="O153" s="27"/>
      <c r="P153" s="60"/>
    </row>
    <row r="154" spans="1:18" ht="21.95" customHeight="1">
      <c r="A154" s="16"/>
      <c r="B154" s="24"/>
      <c r="C154" s="100"/>
      <c r="D154" s="24"/>
      <c r="H154" s="95"/>
      <c r="J154" s="60"/>
      <c r="K154" s="27"/>
      <c r="L154" s="60"/>
      <c r="M154" s="27"/>
      <c r="N154" s="75"/>
      <c r="O154" s="27"/>
      <c r="P154" s="60"/>
    </row>
    <row r="155" spans="1:18" ht="21.95" customHeight="1">
      <c r="A155" s="16"/>
      <c r="B155" s="24"/>
      <c r="C155" s="100"/>
      <c r="D155" s="24"/>
      <c r="H155" s="95"/>
      <c r="J155" s="60"/>
      <c r="K155" s="27"/>
      <c r="L155" s="60"/>
      <c r="M155" s="27"/>
      <c r="N155" s="75"/>
      <c r="O155" s="27"/>
      <c r="P155" s="60"/>
    </row>
    <row r="156" spans="1:18" ht="21.95" customHeight="1">
      <c r="A156" s="16"/>
      <c r="B156" s="24"/>
      <c r="C156" s="100"/>
      <c r="D156" s="24"/>
      <c r="H156" s="95"/>
      <c r="J156" s="60"/>
      <c r="K156" s="27"/>
      <c r="L156" s="60"/>
      <c r="M156" s="27"/>
      <c r="N156" s="75"/>
      <c r="O156" s="27"/>
      <c r="P156" s="60"/>
    </row>
    <row r="157" spans="1:18" ht="21.95" customHeight="1">
      <c r="A157" s="16"/>
      <c r="B157" s="24"/>
      <c r="C157" s="100"/>
      <c r="D157" s="24"/>
      <c r="H157" s="95"/>
      <c r="J157" s="60"/>
      <c r="K157" s="27"/>
      <c r="L157" s="60"/>
      <c r="M157" s="27"/>
      <c r="N157" s="75"/>
      <c r="O157" s="27"/>
      <c r="P157" s="60"/>
    </row>
    <row r="158" spans="1:18" ht="21.95" customHeight="1">
      <c r="A158" s="16"/>
      <c r="B158" s="24"/>
      <c r="C158" s="100"/>
      <c r="D158" s="24"/>
      <c r="H158" s="95"/>
      <c r="J158" s="60"/>
      <c r="K158" s="27"/>
      <c r="L158" s="60"/>
      <c r="M158" s="27"/>
      <c r="N158" s="75"/>
      <c r="O158" s="27"/>
      <c r="P158" s="60"/>
    </row>
    <row r="159" spans="1:18" ht="40.9" customHeight="1">
      <c r="A159" s="16"/>
      <c r="B159" s="24"/>
      <c r="C159" s="100"/>
      <c r="D159" s="24"/>
      <c r="H159" s="95"/>
      <c r="J159" s="60"/>
      <c r="K159" s="27"/>
      <c r="L159" s="60"/>
      <c r="M159" s="27"/>
      <c r="N159" s="75"/>
      <c r="O159" s="27"/>
      <c r="P159" s="60"/>
    </row>
    <row r="160" spans="1:18" s="163" customFormat="1" ht="21.95" customHeight="1">
      <c r="A160" s="16"/>
      <c r="B160" s="93"/>
      <c r="C160" s="94"/>
      <c r="D160" s="101"/>
      <c r="E160" s="101"/>
      <c r="F160" s="102"/>
      <c r="G160" s="102"/>
      <c r="H160" s="2"/>
      <c r="I160" s="2"/>
      <c r="J160" s="117"/>
      <c r="K160" s="125"/>
      <c r="L160" s="117"/>
      <c r="M160" s="125"/>
      <c r="N160" s="117"/>
      <c r="O160" s="125"/>
      <c r="P160" s="177" t="s">
        <v>294</v>
      </c>
      <c r="R160" s="56"/>
    </row>
  </sheetData>
  <mergeCells count="7">
    <mergeCell ref="A108:P108"/>
    <mergeCell ref="A110:P110"/>
    <mergeCell ref="A1:P1"/>
    <mergeCell ref="A2:P2"/>
    <mergeCell ref="A3:P3"/>
    <mergeCell ref="A54:P54"/>
    <mergeCell ref="A56:P56"/>
  </mergeCells>
  <phoneticPr fontId="4" type="noConversion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 BS (p.1)</vt:lpstr>
      <vt:lpstr>งบ BS (ต่อ) (p.2-3)</vt:lpstr>
      <vt:lpstr>งบ PL (p.4-5)</vt:lpstr>
      <vt:lpstr>ส่วนของเจ้าของรวม (p.6)</vt:lpstr>
      <vt:lpstr>ส่วนของเจ้าของเฉพาะกิจการ (p.7)</vt:lpstr>
      <vt:lpstr>งบกระแสเงินสด (p.8-10)</vt:lpstr>
      <vt:lpstr>'งบ BS (p.1)'!Print_Area</vt:lpstr>
      <vt:lpstr>'งบ BS (ต่อ) (p.2-3)'!Print_Area</vt:lpstr>
      <vt:lpstr>'งบ PL (p.4-5)'!Print_Area</vt:lpstr>
      <vt:lpstr>'งบกระแสเงินสด (p.8-10)'!Print_Area</vt:lpstr>
      <vt:lpstr>'ส่วนของเจ้าของเฉพาะกิจการ (p.7)'!Print_Area</vt:lpstr>
      <vt:lpstr>'ส่วนของเจ้าของรวม (p.6)'!Print_Area</vt:lpstr>
    </vt:vector>
  </TitlesOfParts>
  <Company>Tawanna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Universal</dc:creator>
  <cp:lastModifiedBy>chanatwan</cp:lastModifiedBy>
  <cp:lastPrinted>2021-11-12T03:25:50Z</cp:lastPrinted>
  <dcterms:created xsi:type="dcterms:W3CDTF">2004-04-02T08:00:16Z</dcterms:created>
  <dcterms:modified xsi:type="dcterms:W3CDTF">2021-11-12T11:42:36Z</dcterms:modified>
</cp:coreProperties>
</file>