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1\financial statement\TYPIST\Q3 ' 64\Final_E  -  ส่งตลาด\"/>
    </mc:Choice>
  </mc:AlternateContent>
  <xr:revisionPtr revIDLastSave="0" documentId="13_ncr:1_{292247A5-C023-4338-90D2-8C35FBEE5CD2}" xr6:coauthVersionLast="47" xr6:coauthVersionMax="47" xr10:uidLastSave="{00000000-0000-0000-0000-000000000000}"/>
  <bookViews>
    <workbookView xWindow="-120" yWindow="-120" windowWidth="19440" windowHeight="15000" tabRatio="731" activeTab="5" xr2:uid="{00000000-000D-0000-FFFF-FFFF00000000}"/>
  </bookViews>
  <sheets>
    <sheet name="BS (p.1)" sheetId="39" r:id="rId1"/>
    <sheet name="BS (cont) (p.2-3)" sheetId="67" r:id="rId2"/>
    <sheet name="PL (p.4-5)" sheetId="77" r:id="rId3"/>
    <sheet name="CE conso (p.6)" sheetId="74" r:id="rId4"/>
    <sheet name="CE Company (p.7)" sheetId="75" r:id="rId5"/>
    <sheet name="CF (p.8-10)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1">'BS (cont) (p.2-3)'!$A$1:$Q$109</definedName>
    <definedName name="_xlnm.Print_Area" localSheetId="0">'BS (p.1)'!$A$1:$P$54</definedName>
    <definedName name="_xlnm.Print_Area" localSheetId="4">'CE Company (p.7)'!$A$1:$O$35</definedName>
    <definedName name="_xlnm.Print_Area" localSheetId="3">'CE conso (p.6)'!$A$1:$AC$49</definedName>
    <definedName name="_xlnm.Print_Area" localSheetId="5">'CF (p.8-10)'!$A$1:$O$162</definedName>
    <definedName name="_xlnm.Print_Area" localSheetId="2">'PL (p.4-5)'!$A$1:$S$120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0" i="77" l="1"/>
  <c r="M40" i="77"/>
  <c r="W19" i="74" l="1"/>
  <c r="Y19" i="74" s="1"/>
  <c r="M111" i="77" l="1"/>
  <c r="K22" i="67" l="1"/>
  <c r="I29" i="75" l="1"/>
  <c r="I30" i="75" s="1"/>
  <c r="I31" i="75" s="1"/>
  <c r="G29" i="75"/>
  <c r="G30" i="75" s="1"/>
  <c r="G31" i="75" s="1"/>
  <c r="E29" i="75"/>
  <c r="E30" i="75" s="1"/>
  <c r="E31" i="75" s="1"/>
  <c r="M19" i="75"/>
  <c r="M20" i="75" s="1"/>
  <c r="M21" i="75" s="1"/>
  <c r="K19" i="75"/>
  <c r="I19" i="75"/>
  <c r="I20" i="75" s="1"/>
  <c r="I21" i="75" s="1"/>
  <c r="G19" i="75"/>
  <c r="G20" i="75" s="1"/>
  <c r="G21" i="75" s="1"/>
  <c r="M101" i="77"/>
  <c r="K20" i="75" l="1"/>
  <c r="K21" i="75" s="1"/>
  <c r="I132" i="73"/>
  <c r="M91" i="73" l="1"/>
  <c r="O25" i="75"/>
  <c r="W26" i="74"/>
  <c r="Y26" i="74" s="1"/>
  <c r="AC26" i="74" s="1"/>
  <c r="O91" i="73" l="1"/>
  <c r="K91" i="73"/>
  <c r="I91" i="73"/>
  <c r="A3" i="74" l="1"/>
  <c r="O15" i="75"/>
  <c r="W14" i="74"/>
  <c r="Y14" i="74" s="1"/>
  <c r="O111" i="77"/>
  <c r="AC14" i="74" l="1"/>
  <c r="S101" i="77" l="1"/>
  <c r="Q101" i="77"/>
  <c r="M29" i="75" s="1"/>
  <c r="M30" i="75" s="1"/>
  <c r="M31" i="75" s="1"/>
  <c r="O101" i="77"/>
  <c r="S79" i="77"/>
  <c r="Q79" i="77"/>
  <c r="O79" i="77"/>
  <c r="M79" i="77"/>
  <c r="S73" i="77"/>
  <c r="Q73" i="77"/>
  <c r="O73" i="77"/>
  <c r="M73" i="77"/>
  <c r="Q81" i="77" l="1"/>
  <c r="Q85" i="77" s="1"/>
  <c r="Q87" i="77" s="1"/>
  <c r="M81" i="77"/>
  <c r="M85" i="77" s="1"/>
  <c r="M87" i="77" s="1"/>
  <c r="M105" i="77" s="1"/>
  <c r="M30" i="74" s="1"/>
  <c r="M31" i="74" s="1"/>
  <c r="M32" i="74" s="1"/>
  <c r="O81" i="77"/>
  <c r="O85" i="77" s="1"/>
  <c r="O87" i="77" s="1"/>
  <c r="O105" i="77" s="1"/>
  <c r="S81" i="77"/>
  <c r="S85" i="77" s="1"/>
  <c r="S87" i="77" s="1"/>
  <c r="S102" i="77" s="1"/>
  <c r="Q115" i="77" l="1"/>
  <c r="K29" i="75"/>
  <c r="K30" i="75" s="1"/>
  <c r="K31" i="75" s="1"/>
  <c r="S115" i="77"/>
  <c r="M102" i="77"/>
  <c r="M110" i="77" s="1"/>
  <c r="M112" i="77" s="1"/>
  <c r="Q102" i="77"/>
  <c r="O102" i="77"/>
  <c r="O110" i="77" s="1"/>
  <c r="O112" i="77" s="1"/>
  <c r="M115" i="77"/>
  <c r="M107" i="77"/>
  <c r="O107" i="77"/>
  <c r="O115" i="77"/>
  <c r="S40" i="77" l="1"/>
  <c r="Q40" i="77"/>
  <c r="M132" i="73" l="1"/>
  <c r="I43" i="73" l="1"/>
  <c r="I75" i="73" s="1"/>
  <c r="O132" i="73"/>
  <c r="AA30" i="74"/>
  <c r="AA31" i="74" s="1"/>
  <c r="AA32" i="74" s="1"/>
  <c r="U30" i="74"/>
  <c r="U31" i="74" s="1"/>
  <c r="U32" i="74" s="1"/>
  <c r="S30" i="74"/>
  <c r="S31" i="74" s="1"/>
  <c r="S32" i="74" s="1"/>
  <c r="Q30" i="74"/>
  <c r="Q31" i="74" s="1"/>
  <c r="Q32" i="74" s="1"/>
  <c r="O30" i="74"/>
  <c r="O31" i="74" s="1"/>
  <c r="O32" i="74" s="1"/>
  <c r="I30" i="74"/>
  <c r="I31" i="74" s="1"/>
  <c r="I32" i="74" s="1"/>
  <c r="G30" i="74"/>
  <c r="G31" i="74" s="1"/>
  <c r="G32" i="74" s="1"/>
  <c r="E30" i="74"/>
  <c r="E31" i="74" s="1"/>
  <c r="E32" i="74" s="1"/>
  <c r="AA20" i="74"/>
  <c r="U20" i="74"/>
  <c r="S20" i="74"/>
  <c r="Q20" i="74"/>
  <c r="O20" i="74"/>
  <c r="M20" i="74"/>
  <c r="I20" i="74"/>
  <c r="G20" i="74"/>
  <c r="E20" i="74"/>
  <c r="O21" i="74" l="1"/>
  <c r="O22" i="74" s="1"/>
  <c r="E21" i="74"/>
  <c r="E22" i="74" s="1"/>
  <c r="AA21" i="74"/>
  <c r="AA22" i="74" s="1"/>
  <c r="M21" i="74"/>
  <c r="M22" i="74" s="1"/>
  <c r="U21" i="74"/>
  <c r="U22" i="74" s="1"/>
  <c r="G21" i="74"/>
  <c r="G22" i="74" s="1"/>
  <c r="Q21" i="74"/>
  <c r="Q22" i="74" s="1"/>
  <c r="I21" i="74"/>
  <c r="I22" i="74" s="1"/>
  <c r="S21" i="74"/>
  <c r="S22" i="74" s="1"/>
  <c r="K132" i="73"/>
  <c r="O43" i="73"/>
  <c r="M43" i="73"/>
  <c r="K43" i="73"/>
  <c r="E19" i="75"/>
  <c r="E20" i="75" s="1"/>
  <c r="E21" i="75" s="1"/>
  <c r="O18" i="75"/>
  <c r="O17" i="75"/>
  <c r="O19" i="75" s="1"/>
  <c r="O20" i="75" s="1"/>
  <c r="O13" i="75"/>
  <c r="O21" i="75" l="1"/>
  <c r="W18" i="74"/>
  <c r="W20" i="74" s="1"/>
  <c r="W16" i="74"/>
  <c r="W24" i="74"/>
  <c r="O23" i="75"/>
  <c r="W21" i="74" l="1"/>
  <c r="Y24" i="74"/>
  <c r="S18" i="77"/>
  <c r="Q18" i="77"/>
  <c r="O18" i="77"/>
  <c r="M18" i="77"/>
  <c r="S12" i="77"/>
  <c r="Q12" i="77"/>
  <c r="O12" i="77"/>
  <c r="M12" i="77"/>
  <c r="J17" i="39"/>
  <c r="A3" i="75" l="1"/>
  <c r="A3" i="73" s="1"/>
  <c r="W29" i="74" l="1"/>
  <c r="W28" i="74"/>
  <c r="W12" i="74"/>
  <c r="W22" i="74" s="1"/>
  <c r="K22" i="74"/>
  <c r="K32" i="74" s="1"/>
  <c r="Y12" i="74" l="1"/>
  <c r="W30" i="74"/>
  <c r="W31" i="74" s="1"/>
  <c r="W32" i="74" s="1"/>
  <c r="AC12" i="74" l="1"/>
  <c r="Y16" i="74"/>
  <c r="O28" i="75" l="1"/>
  <c r="Y29" i="74" l="1"/>
  <c r="AC29" i="74" l="1"/>
  <c r="Y18" i="74"/>
  <c r="AC19" i="74"/>
  <c r="O20" i="77"/>
  <c r="O24" i="77" s="1"/>
  <c r="O26" i="77" s="1"/>
  <c r="M20" i="77"/>
  <c r="M24" i="77" s="1"/>
  <c r="M26" i="77" s="1"/>
  <c r="M44" i="77" s="1"/>
  <c r="S20" i="77"/>
  <c r="S24" i="77" s="1"/>
  <c r="S26" i="77" s="1"/>
  <c r="Y20" i="74" l="1"/>
  <c r="Y28" i="74"/>
  <c r="Y30" i="74" s="1"/>
  <c r="Y31" i="74" s="1"/>
  <c r="Y32" i="74" s="1"/>
  <c r="AC18" i="74"/>
  <c r="AC20" i="74" s="1"/>
  <c r="Q20" i="77"/>
  <c r="Q24" i="77" s="1"/>
  <c r="Q26" i="77" s="1"/>
  <c r="M41" i="77"/>
  <c r="O41" i="77"/>
  <c r="O49" i="77" s="1"/>
  <c r="O51" i="77" s="1"/>
  <c r="O44" i="77"/>
  <c r="S54" i="77"/>
  <c r="S41" i="77"/>
  <c r="Y21" i="74" l="1"/>
  <c r="Y22" i="74" s="1"/>
  <c r="AC28" i="74"/>
  <c r="AC30" i="74" s="1"/>
  <c r="AC31" i="74" s="1"/>
  <c r="Q54" i="77"/>
  <c r="M49" i="77"/>
  <c r="M51" i="77" s="1"/>
  <c r="Q41" i="77"/>
  <c r="M46" i="77"/>
  <c r="M54" i="77"/>
  <c r="O46" i="77"/>
  <c r="O54" i="77"/>
  <c r="O27" i="75" l="1"/>
  <c r="O29" i="75" s="1"/>
  <c r="O30" i="75" s="1"/>
  <c r="O31" i="75" s="1"/>
  <c r="K79" i="67"/>
  <c r="M75" i="73" l="1"/>
  <c r="P30" i="39" l="1"/>
  <c r="N30" i="39"/>
  <c r="L30" i="39"/>
  <c r="J30" i="39"/>
  <c r="O75" i="73" l="1"/>
  <c r="O134" i="73" s="1"/>
  <c r="AC24" i="74" l="1"/>
  <c r="AC32" i="74" s="1"/>
  <c r="K33" i="67" l="1"/>
  <c r="K35" i="67" s="1"/>
  <c r="K75" i="73" l="1"/>
  <c r="A3" i="67" l="1"/>
  <c r="A58" i="67" s="1"/>
  <c r="AC16" i="74" l="1"/>
  <c r="AC21" i="74" l="1"/>
  <c r="AC22" i="74" l="1"/>
  <c r="Q22" i="67"/>
  <c r="O22" i="67"/>
  <c r="M22" i="67"/>
  <c r="Q33" i="67" l="1"/>
  <c r="O33" i="67"/>
  <c r="L81" i="67"/>
  <c r="L83" i="67" s="1"/>
  <c r="N81" i="67"/>
  <c r="N83" i="67" s="1"/>
  <c r="P81" i="67"/>
  <c r="P83" i="67" s="1"/>
  <c r="O79" i="67"/>
  <c r="O81" i="67" s="1"/>
  <c r="M79" i="67"/>
  <c r="M81" i="67" s="1"/>
  <c r="Q79" i="67"/>
  <c r="Q81" i="67" s="1"/>
  <c r="K81" i="67"/>
  <c r="K83" i="67" l="1"/>
  <c r="Q35" i="67"/>
  <c r="Q83" i="67" s="1"/>
  <c r="O35" i="67"/>
  <c r="A1" i="75" l="1"/>
  <c r="AB22" i="74"/>
  <c r="AB32" i="74" s="1"/>
  <c r="Z22" i="74"/>
  <c r="Z32" i="74" s="1"/>
  <c r="X22" i="74"/>
  <c r="X32" i="74" s="1"/>
  <c r="R22" i="74"/>
  <c r="R32" i="74" s="1"/>
  <c r="P22" i="74"/>
  <c r="P32" i="74" s="1"/>
  <c r="N22" i="74"/>
  <c r="N32" i="74" s="1"/>
  <c r="L22" i="74"/>
  <c r="L32" i="74" s="1"/>
  <c r="J22" i="74"/>
  <c r="J32" i="74" s="1"/>
  <c r="F22" i="74"/>
  <c r="F32" i="74" s="1"/>
  <c r="N17" i="39" l="1"/>
  <c r="L17" i="39"/>
  <c r="J32" i="39"/>
  <c r="L32" i="39" l="1"/>
  <c r="N32" i="39"/>
  <c r="A56" i="73" l="1"/>
  <c r="A111" i="73" s="1"/>
  <c r="A54" i="73"/>
  <c r="P17" i="39" l="1"/>
  <c r="P32" i="39" s="1"/>
  <c r="O83" i="67" l="1"/>
  <c r="J79" i="67" l="1"/>
  <c r="M33" i="67"/>
  <c r="M35" i="67" l="1"/>
  <c r="M83" i="67" s="1"/>
  <c r="M134" i="73" l="1"/>
  <c r="M136" i="73" s="1"/>
  <c r="K134" i="73"/>
  <c r="K136" i="73" s="1"/>
  <c r="I134" i="73"/>
  <c r="I136" i="73" s="1"/>
  <c r="O136" i="73"/>
</calcChain>
</file>

<file path=xl/sharedStrings.xml><?xml version="1.0" encoding="utf-8"?>
<sst xmlns="http://schemas.openxmlformats.org/spreadsheetml/2006/main" count="519" uniqueCount="301">
  <si>
    <t xml:space="preserve"> </t>
  </si>
  <si>
    <t xml:space="preserve">          </t>
  </si>
  <si>
    <t>9</t>
  </si>
  <si>
    <t>10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</si>
  <si>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</si>
  <si>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</si>
  <si>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</si>
  <si>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</si>
  <si>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</si>
  <si>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</si>
  <si>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</si>
  <si>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</si>
  <si>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</si>
  <si>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</si>
  <si>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</si>
  <si>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</si>
  <si>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</si>
  <si>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</si>
  <si>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</si>
  <si>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</si>
  <si>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</si>
  <si>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</si>
  <si>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</si>
  <si>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</si>
  <si>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</si>
  <si>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</si>
  <si>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</si>
  <si>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</si>
  <si>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</si>
  <si>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</si>
  <si>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</si>
  <si>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</si>
  <si>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</si>
  <si>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</si>
  <si>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</si>
  <si>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</si>
  <si>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</si>
  <si>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</si>
  <si>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</si>
  <si>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</si>
  <si>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</si>
  <si>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</si>
  <si>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</si>
  <si>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</si>
  <si>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</si>
  <si>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</si>
  <si>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</si>
  <si>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</si>
  <si>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</si>
  <si>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</si>
  <si>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</si>
  <si>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</si>
  <si>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</si>
  <si>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Proceeds from services</t>
  </si>
  <si>
    <t>Retained earnings</t>
  </si>
  <si>
    <t>AQUA CORPORATION PUBLIC COMPANY LIMITED AND ITS SUBSIDIARIES</t>
  </si>
  <si>
    <t>15</t>
  </si>
  <si>
    <t>Reconcilations of net profit (loss) to net cash provided</t>
  </si>
  <si>
    <t xml:space="preserve">Profit (loss) from operating activities before change in </t>
  </si>
  <si>
    <t>14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</si>
  <si>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</si>
  <si>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</si>
  <si>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</si>
  <si>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</si>
  <si>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</si>
  <si>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</si>
  <si>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</si>
  <si>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</si>
  <si>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1.</t>
  </si>
  <si>
    <t xml:space="preserve">Share of (profit) loss on investment in associated company </t>
  </si>
  <si>
    <t>CASH FLOWS FROM FINANCING ACTIVITIES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</si>
  <si>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</si>
  <si>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</si>
  <si>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</si>
  <si>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</si>
  <si>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</si>
  <si>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</si>
  <si>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</si>
  <si>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 xml:space="preserve">4,593,000,000 common shares of Baht 0.50 each </t>
  </si>
  <si>
    <t>Equity holders of the parent company</t>
  </si>
  <si>
    <t>Total other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</si>
  <si>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</si>
  <si>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</si>
  <si>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</si>
  <si>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</si>
  <si>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</si>
  <si>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</si>
  <si>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</si>
  <si>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</si>
  <si>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2.</t>
  </si>
  <si>
    <t>for legal reserve</t>
  </si>
  <si>
    <t>reserve</t>
  </si>
  <si>
    <t xml:space="preserve">Treasury shares </t>
  </si>
  <si>
    <t>STATEMENT OF CHANGES IN SHAREHOLDERS' EQUITY (Con't)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</si>
  <si>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</si>
  <si>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</si>
  <si>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</si>
  <si>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</si>
  <si>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</si>
  <si>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</si>
  <si>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</si>
  <si>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</si>
  <si>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</si>
  <si>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</si>
  <si>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 xml:space="preserve">Unrealized (gain) loss from exchange rate </t>
  </si>
  <si>
    <t>Cash received from disposal of fixed assets</t>
  </si>
  <si>
    <t>Cash paid for acquisition of fixed assets</t>
  </si>
  <si>
    <t>Depreciation</t>
  </si>
  <si>
    <t>Amortization of debenture expenses</t>
  </si>
  <si>
    <t>Cash provided by (used in) operating activities</t>
  </si>
  <si>
    <t>Net cash provided by (used in) operating activities</t>
  </si>
  <si>
    <t>Net cash provided by (used in) investing activities</t>
  </si>
  <si>
    <t>Net cash provided by (used in) financing activities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</si>
  <si>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</si>
  <si>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</si>
  <si>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</si>
  <si>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</si>
  <si>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</si>
  <si>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</si>
  <si>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</si>
  <si>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</si>
  <si>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</si>
  <si>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</si>
  <si>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>Recognition of advance receipts as income</t>
  </si>
  <si>
    <t>Investments in subsidiaries</t>
  </si>
  <si>
    <t>STATEMENT OF FINANCIAL POSITION</t>
  </si>
  <si>
    <t>Short - term loans to subsidiaries</t>
  </si>
  <si>
    <t>STATEMENT OF FINANCIAL POSITION (Con't)</t>
  </si>
  <si>
    <t>STATEMENT OF COMPREHENSIVE INCOME</t>
  </si>
  <si>
    <t xml:space="preserve">STATEMENT OF CHANGES IN SHAREHOLDERS' EQUITY </t>
  </si>
  <si>
    <t>STATEMENT OF CASH FLOWS</t>
  </si>
  <si>
    <t>Cash received from issuing debentures</t>
  </si>
  <si>
    <t>Repayment of short - term loans from subsidiaries</t>
  </si>
  <si>
    <t xml:space="preserve">Non - cash transaction </t>
  </si>
  <si>
    <t>STATEMENT OF CASH FLOWS (Con't)</t>
  </si>
  <si>
    <t>Cash received from long - term loans from financial institutions</t>
  </si>
  <si>
    <t>20</t>
  </si>
  <si>
    <t xml:space="preserve">Increase (decrease) in overdraft and short - term loans </t>
  </si>
  <si>
    <t xml:space="preserve">from financial institutions 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</si>
  <si>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</si>
  <si>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</si>
  <si>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</si>
  <si>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</si>
  <si>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</si>
  <si>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</si>
  <si>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</si>
  <si>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    Legal reserve</t>
  </si>
  <si>
    <t xml:space="preserve">Other comprehensive income to be reclassified to profit  </t>
  </si>
  <si>
    <t>BASIC EARNINGS PER SHARE (BAHT : SHARE)</t>
  </si>
  <si>
    <t>Assets transfer to expenses</t>
  </si>
  <si>
    <t>Repayment of long - term loans from financial institutions</t>
  </si>
  <si>
    <t xml:space="preserve">Net increase (decrease) in cash and cash equivalent </t>
  </si>
  <si>
    <t>Long - term loans from financial institutions - net</t>
  </si>
  <si>
    <t>Cash paid for expense of issuing debentures</t>
  </si>
  <si>
    <t>8</t>
  </si>
  <si>
    <t>components of</t>
  </si>
  <si>
    <t>Provision for decommissioning costs (reversal)</t>
  </si>
  <si>
    <t>Cash received from short - term loans to subsidiaries</t>
  </si>
  <si>
    <t>Unutilized credit facilities for future working capital</t>
  </si>
  <si>
    <t>Other current financial assets</t>
  </si>
  <si>
    <t>Other non - current financial assets</t>
  </si>
  <si>
    <t>Lease liabilities</t>
  </si>
  <si>
    <t>Lease liabilities - net</t>
  </si>
  <si>
    <t>Non - current contract liabilities</t>
  </si>
  <si>
    <t>17</t>
  </si>
  <si>
    <t>Interest received</t>
  </si>
  <si>
    <t>Interest expense for lease</t>
  </si>
  <si>
    <t>Adjustment of the effective interest rate method</t>
  </si>
  <si>
    <t>Employee benefit paid</t>
  </si>
  <si>
    <t>Investments in associated company</t>
  </si>
  <si>
    <t>11</t>
  </si>
  <si>
    <t>Trade accounts and other current payables</t>
  </si>
  <si>
    <t>using the equity method</t>
  </si>
  <si>
    <t>Share of other comprehensive income of associated company</t>
  </si>
  <si>
    <t xml:space="preserve">Defined benefit plan remeasurement profit (loss) - net  </t>
  </si>
  <si>
    <t>of income tax</t>
  </si>
  <si>
    <t xml:space="preserve">Total other comprehensive income (loss) for </t>
  </si>
  <si>
    <t>Owner of the Company</t>
  </si>
  <si>
    <t>Share of other</t>
  </si>
  <si>
    <t>comprehensive income</t>
  </si>
  <si>
    <t>of associated company</t>
  </si>
  <si>
    <t xml:space="preserve">equity </t>
  </si>
  <si>
    <t xml:space="preserve">Total shareholders' </t>
  </si>
  <si>
    <t>Cash paid for matured debentures</t>
  </si>
  <si>
    <t>Right - of - use assets - net</t>
  </si>
  <si>
    <t>Depreciation of right - of - use of assets</t>
  </si>
  <si>
    <t>Repayment of liabilities under lease contracts</t>
  </si>
  <si>
    <t>Decrease due to discount on lease</t>
  </si>
  <si>
    <t>Repayments of assets payable</t>
  </si>
  <si>
    <t xml:space="preserve">Trade accounts and other current receivables - net  </t>
  </si>
  <si>
    <t>CASH FLOWS FROM OPERATING ACTIVITIES (Con't)</t>
  </si>
  <si>
    <t>December 31, 2020</t>
  </si>
  <si>
    <t>12</t>
  </si>
  <si>
    <t>Provision for employee benefit</t>
  </si>
  <si>
    <t>Amortization of intangible assets</t>
  </si>
  <si>
    <t>trade accounts and other current receivables</t>
  </si>
  <si>
    <t>Unit : US Dollar - forward foreign exchange</t>
  </si>
  <si>
    <t>(Audited)</t>
  </si>
  <si>
    <t>(Unaudited)</t>
  </si>
  <si>
    <t>(Reviewed)</t>
  </si>
  <si>
    <t>Condensed notes to the interim financial information are an integral part of these interim financial information.</t>
  </si>
  <si>
    <t>NET PROFIT FOR THE PERIOD</t>
  </si>
  <si>
    <t>or loss in subsequent period :</t>
  </si>
  <si>
    <t>the period - net of income tax</t>
  </si>
  <si>
    <t xml:space="preserve">Other components of </t>
  </si>
  <si>
    <t>Beginning balance as at January 1, 2021</t>
  </si>
  <si>
    <t>6</t>
  </si>
  <si>
    <t>5.2</t>
  </si>
  <si>
    <t>5.2, 7</t>
  </si>
  <si>
    <t>13</t>
  </si>
  <si>
    <t>18.1</t>
  </si>
  <si>
    <t>18.2</t>
  </si>
  <si>
    <t>5.2, 16</t>
  </si>
  <si>
    <t>21.2</t>
  </si>
  <si>
    <t>5.2, 21.1</t>
  </si>
  <si>
    <t>5.1</t>
  </si>
  <si>
    <t xml:space="preserve">Gain (loss) on  investment </t>
  </si>
  <si>
    <t xml:space="preserve">in equity instruments measure </t>
  </si>
  <si>
    <t xml:space="preserve">fair value through other </t>
  </si>
  <si>
    <t>Beginning balance as at January 1, 2020</t>
  </si>
  <si>
    <t>Change in shareholders' equity :</t>
  </si>
  <si>
    <t>Total change in shareholders' equity</t>
  </si>
  <si>
    <t>Total comprehensive income for the period</t>
  </si>
  <si>
    <t>18</t>
  </si>
  <si>
    <t>7</t>
  </si>
  <si>
    <t>fair value through other comprehensive income</t>
  </si>
  <si>
    <t>Allowances for expected credit losses of</t>
  </si>
  <si>
    <t>OTHER COMPREHENSIVE INCOME (LOSS) :</t>
  </si>
  <si>
    <t>Net profit (loss) for the period</t>
  </si>
  <si>
    <t>Allowance for impairment loss from loans to subsidiary</t>
  </si>
  <si>
    <t xml:space="preserve">(Gain) loss on investment in equity instruments measure </t>
  </si>
  <si>
    <t>(Gain) loss on change lease contract</t>
  </si>
  <si>
    <t>Amortization of prepaid debenture interest expense</t>
  </si>
  <si>
    <t>Reversal of liabilities to other income</t>
  </si>
  <si>
    <t>Cash paid for rental retention of right - of - use assets</t>
  </si>
  <si>
    <t>trade accounts and other current receivables (reversal)</t>
  </si>
  <si>
    <t>Written - off of non - refundable witholding tax</t>
  </si>
  <si>
    <t>Cash paid for acquisition of investments in subsidiaries company</t>
  </si>
  <si>
    <t>Cash received from dividend</t>
  </si>
  <si>
    <t>4,593,000,000 common shares of Baht 0.50 each in 2020</t>
  </si>
  <si>
    <t>25</t>
  </si>
  <si>
    <t>Cash paid for acquisition of intangible assets</t>
  </si>
  <si>
    <t>Cash received from sale and lease back contracts</t>
  </si>
  <si>
    <t xml:space="preserve">The Company and subsidiaries purchase of </t>
  </si>
  <si>
    <t xml:space="preserve">fixed assets on credit </t>
  </si>
  <si>
    <t>A subsidiary purchase of fixed assets on sale</t>
  </si>
  <si>
    <t>and lease back contracts</t>
  </si>
  <si>
    <t>23</t>
  </si>
  <si>
    <t>Non - current financial assets held as collaterals</t>
  </si>
  <si>
    <t>Current portion of long - term liabilities of</t>
  </si>
  <si>
    <t>5,970,900,000 common shares of Baht 0.50 each in 2021</t>
  </si>
  <si>
    <t>22</t>
  </si>
  <si>
    <t>5.1, 10, 11</t>
  </si>
  <si>
    <t>PROFIT FROM OPERATING ACTIVITIES</t>
  </si>
  <si>
    <t>Share of profit (loss) on investment in associated company</t>
  </si>
  <si>
    <t>PROFIT BEFORE INCOME TAX</t>
  </si>
  <si>
    <t xml:space="preserve">Gain (loss) on investment in equity instruments measure </t>
  </si>
  <si>
    <t>TOTAL COMPREHENSIVE INCOME (LOSS) FOR THE PERIOD</t>
  </si>
  <si>
    <t xml:space="preserve">COMPREHENSIVE INCOME (LOSS) ATTRIBUTABLE TO </t>
  </si>
  <si>
    <t>COMPREHENSIVE INCOME (LOSS) FOR THE PERIOD</t>
  </si>
  <si>
    <t>Decrease in non - controlling interest in subsidiary from</t>
  </si>
  <si>
    <t>dividend payment of subsidiaries</t>
  </si>
  <si>
    <t>Comprehensive income (loss) for the period</t>
  </si>
  <si>
    <t>Total comprehensive income (loss) for the period</t>
  </si>
  <si>
    <t>Net profit for the period before corporate income tax</t>
  </si>
  <si>
    <t>Trade accounts and other current receivables</t>
  </si>
  <si>
    <t>Cash paid for financing loan</t>
  </si>
  <si>
    <t>Cash and cash equivalent as at beginning balance of the period</t>
  </si>
  <si>
    <t>Cash and cash equivalent as at ending balance of the period</t>
  </si>
  <si>
    <t>Right - of - use assets</t>
  </si>
  <si>
    <t>AS AT SEPTEMBER 30, 2021</t>
  </si>
  <si>
    <t>September 30, 2021</t>
  </si>
  <si>
    <t>FOR THE THREE - MONTH PERIOD ENDED SEPTEMBER 30, 2021</t>
  </si>
  <si>
    <t>FOR THE NINE - MONTH PERIOD ENDED SEPTEMBER 30, 2021</t>
  </si>
  <si>
    <t>NET PROFIT (LOSS) FOR THE PERIOD</t>
  </si>
  <si>
    <t>PROFIT (LOSS) BEFORE INCOME TAX</t>
  </si>
  <si>
    <t xml:space="preserve">NET PROFIT (LOSS) ATTRIBUTABLE TO </t>
  </si>
  <si>
    <t>10, 11</t>
  </si>
  <si>
    <t>Page 10 of 54</t>
  </si>
  <si>
    <t>Page 9 of 54</t>
  </si>
  <si>
    <t>Page 8 of  54</t>
  </si>
  <si>
    <t>Page 7 of 54</t>
  </si>
  <si>
    <t>Page 6 of 54</t>
  </si>
  <si>
    <t>Page 4 of 54</t>
  </si>
  <si>
    <t>Page 5 of 54</t>
  </si>
  <si>
    <t>Page 3 of 54</t>
  </si>
  <si>
    <t>Page 1 of 54</t>
  </si>
  <si>
    <t>Ending balance as at September 30, 2020</t>
  </si>
  <si>
    <t>Ending balance as at September 30, 2021</t>
  </si>
  <si>
    <t>hire-purchase contract</t>
  </si>
  <si>
    <t xml:space="preserve">Subsidiaries purchase of fixed assets on  </t>
  </si>
  <si>
    <t>Receivable from sale of fixed assets</t>
  </si>
  <si>
    <t>(Gain) loss from impairment billboard structure</t>
  </si>
  <si>
    <t>Bad debt</t>
  </si>
  <si>
    <t>BASIC EARNINGS (LOSS) PER SHARE (BAHT : SHARE)</t>
  </si>
  <si>
    <t xml:space="preserve">NET PROFIT ATTRIBUTABLE TO </t>
  </si>
  <si>
    <t>Page 2 of 54</t>
  </si>
  <si>
    <t xml:space="preserve">Other comprehensive income not to be reclassified to profit  </t>
  </si>
  <si>
    <t>Short - term loans to related company</t>
  </si>
  <si>
    <t>Cash received from short - term loans to related company</t>
  </si>
  <si>
    <t>Share of other comprehensive income to associated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</si>
</sst>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</numFmts>
  <fonts count="214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18">
    <xf numFmtId="0" fontId="0" fillId="0" borderId="0"/>
    <xf numFmtId="43" fontId="14" fillId="0" borderId="0" applyFont="0" applyFill="0" applyBorder="0" applyAlignment="0" applyProtection="0"/>
    <xf numFmtId="0" fontId="24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1" fontId="26" fillId="0" borderId="0"/>
    <xf numFmtId="0" fontId="24" fillId="0" borderId="0"/>
    <xf numFmtId="0" fontId="24" fillId="0" borderId="0"/>
    <xf numFmtId="182" fontId="26" fillId="0" borderId="0"/>
    <xf numFmtId="174" fontId="26" fillId="0" borderId="0"/>
    <xf numFmtId="38" fontId="28" fillId="2" borderId="0" applyNumberFormat="0" applyBorder="0" applyAlignment="0" applyProtection="0"/>
    <xf numFmtId="1" fontId="29" fillId="0" borderId="0" applyFont="0" applyFill="0" applyBorder="0" applyAlignment="0" applyProtection="0"/>
    <xf numFmtId="10" fontId="28" fillId="3" borderId="1" applyNumberFormat="0" applyBorder="0" applyAlignment="0" applyProtection="0"/>
    <xf numFmtId="1" fontId="2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37" fontId="31" fillId="0" borderId="0"/>
    <xf numFmtId="0" fontId="32" fillId="0" borderId="0"/>
    <xf numFmtId="0" fontId="24" fillId="0" borderId="0"/>
    <xf numFmtId="171" fontId="25" fillId="0" borderId="0"/>
    <xf numFmtId="171" fontId="25" fillId="0" borderId="0"/>
    <xf numFmtId="171" fontId="25" fillId="0" borderId="0"/>
    <xf numFmtId="0" fontId="27" fillId="0" borderId="0"/>
    <xf numFmtId="180" fontId="19" fillId="0" borderId="0"/>
    <xf numFmtId="180" fontId="25" fillId="0" borderId="0"/>
    <xf numFmtId="0" fontId="19" fillId="0" borderId="0"/>
    <xf numFmtId="178" fontId="19" fillId="0" borderId="0"/>
    <xf numFmtId="180" fontId="19" fillId="0" borderId="0"/>
    <xf numFmtId="18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180" fontId="25" fillId="0" borderId="0"/>
    <xf numFmtId="0" fontId="25" fillId="0" borderId="0"/>
    <xf numFmtId="0" fontId="33" fillId="0" borderId="0"/>
    <xf numFmtId="0" fontId="33" fillId="0" borderId="0"/>
    <xf numFmtId="0" fontId="36" fillId="0" borderId="0"/>
    <xf numFmtId="0" fontId="25" fillId="0" borderId="0"/>
    <xf numFmtId="0" fontId="27" fillId="0" borderId="0"/>
    <xf numFmtId="180" fontId="19" fillId="0" borderId="0"/>
    <xf numFmtId="0" fontId="25" fillId="0" borderId="0"/>
    <xf numFmtId="171" fontId="25" fillId="0" borderId="0"/>
    <xf numFmtId="171" fontId="25" fillId="0" borderId="0"/>
    <xf numFmtId="171" fontId="25" fillId="0" borderId="0"/>
    <xf numFmtId="183" fontId="29" fillId="0" borderId="2" applyFont="0" applyFill="0" applyBorder="0" applyAlignment="0" applyProtection="0"/>
    <xf numFmtId="41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3" applyNumberFormat="0" applyBorder="0"/>
    <xf numFmtId="1" fontId="25" fillId="0" borderId="4" applyNumberFormat="0" applyFill="0" applyAlignment="0" applyProtection="0">
      <alignment horizontal="center" vertical="center"/>
    </xf>
    <xf numFmtId="180" fontId="2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78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5" fillId="0" borderId="0"/>
    <xf numFmtId="180" fontId="19" fillId="0" borderId="0"/>
    <xf numFmtId="0" fontId="19" fillId="0" borderId="0"/>
    <xf numFmtId="180" fontId="25" fillId="0" borderId="0"/>
    <xf numFmtId="180" fontId="25" fillId="0" borderId="0"/>
    <xf numFmtId="180" fontId="19" fillId="0" borderId="0"/>
    <xf numFmtId="180" fontId="25" fillId="0" borderId="0"/>
    <xf numFmtId="180" fontId="25" fillId="0" borderId="0"/>
    <xf numFmtId="0" fontId="1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180" fontId="23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3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78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2" fillId="0" borderId="0"/>
    <xf numFmtId="18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2" fillId="0" borderId="0"/>
    <xf numFmtId="0" fontId="14" fillId="0" borderId="0"/>
    <xf numFmtId="0" fontId="14" fillId="0" borderId="0"/>
    <xf numFmtId="178" fontId="14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39" fontId="38" fillId="0" borderId="0"/>
    <xf numFmtId="39" fontId="38" fillId="0" borderId="0"/>
    <xf numFmtId="168" fontId="25" fillId="0" borderId="0" applyFont="0" applyFill="0" applyBorder="0" applyAlignment="0" applyProtection="0"/>
    <xf numFmtId="39" fontId="38" fillId="0" borderId="0"/>
    <xf numFmtId="39" fontId="38" fillId="0" borderId="0"/>
    <xf numFmtId="168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39" fontId="38" fillId="0" borderId="0"/>
    <xf numFmtId="39" fontId="38" fillId="0" borderId="0"/>
    <xf numFmtId="185" fontId="27" fillId="0" borderId="0" applyFill="0" applyBorder="0" applyAlignment="0"/>
    <xf numFmtId="186" fontId="27" fillId="0" borderId="0" applyFill="0" applyBorder="0" applyAlignment="0"/>
    <xf numFmtId="187" fontId="27" fillId="0" borderId="0" applyFill="0" applyBorder="0" applyAlignment="0"/>
    <xf numFmtId="188" fontId="27" fillId="0" borderId="0" applyFill="0" applyBorder="0" applyAlignment="0"/>
    <xf numFmtId="189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0" fontId="39" fillId="0" borderId="0"/>
    <xf numFmtId="39" fontId="38" fillId="0" borderId="0"/>
    <xf numFmtId="39" fontId="38" fillId="0" borderId="0"/>
    <xf numFmtId="185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Protection="0"/>
    <xf numFmtId="14" fontId="40" fillId="0" borderId="0" applyFill="0" applyBorder="0" applyAlignment="0"/>
    <xf numFmtId="191" fontId="2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2" fontId="27" fillId="0" borderId="0" applyProtection="0"/>
    <xf numFmtId="0" fontId="42" fillId="0" borderId="0">
      <alignment horizontal="left"/>
    </xf>
    <xf numFmtId="0" fontId="42" fillId="4" borderId="11"/>
    <xf numFmtId="0" fontId="43" fillId="0" borderId="12" applyNumberFormat="0" applyAlignment="0" applyProtection="0">
      <alignment horizontal="left" vertical="center"/>
    </xf>
    <xf numFmtId="0" fontId="43" fillId="0" borderId="6">
      <alignment horizontal="left" vertical="center"/>
    </xf>
    <xf numFmtId="14" fontId="44" fillId="5" borderId="13">
      <alignment horizontal="center" vertical="center" wrapText="1"/>
    </xf>
    <xf numFmtId="0" fontId="45" fillId="0" borderId="0" applyProtection="0"/>
    <xf numFmtId="0" fontId="46" fillId="0" borderId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0" fontId="47" fillId="0" borderId="13"/>
    <xf numFmtId="40" fontId="25" fillId="0" borderId="0"/>
    <xf numFmtId="40" fontId="25" fillId="0" borderId="0"/>
    <xf numFmtId="0" fontId="8" fillId="0" borderId="0"/>
    <xf numFmtId="192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25" fillId="0" borderId="0"/>
    <xf numFmtId="193" fontId="25" fillId="0" borderId="0"/>
    <xf numFmtId="0" fontId="25" fillId="0" borderId="0"/>
    <xf numFmtId="0" fontId="26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0" fontId="48" fillId="0" borderId="0"/>
    <xf numFmtId="0" fontId="25" fillId="0" borderId="0"/>
    <xf numFmtId="193" fontId="25" fillId="0" borderId="0"/>
    <xf numFmtId="193" fontId="25" fillId="0" borderId="0"/>
    <xf numFmtId="0" fontId="34" fillId="0" borderId="0"/>
    <xf numFmtId="0" fontId="14" fillId="0" borderId="0"/>
    <xf numFmtId="0" fontId="34" fillId="0" borderId="0"/>
    <xf numFmtId="0" fontId="25" fillId="0" borderId="0"/>
    <xf numFmtId="0" fontId="30" fillId="0" borderId="0"/>
    <xf numFmtId="194" fontId="25" fillId="0" borderId="0" applyFont="0" applyFill="0" applyBorder="0" applyAlignment="0" applyProtection="0"/>
    <xf numFmtId="189" fontId="27" fillId="0" borderId="0" applyFont="0" applyFill="0" applyBorder="0" applyAlignment="0" applyProtection="0"/>
    <xf numFmtId="195" fontId="4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41" fontId="25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5" fillId="0" borderId="0"/>
    <xf numFmtId="0" fontId="47" fillId="0" borderId="0"/>
    <xf numFmtId="3" fontId="25" fillId="0" borderId="1" applyNumberFormat="0" applyFont="0" applyFill="0" applyAlignment="0" applyProtection="0">
      <alignment vertical="center"/>
    </xf>
    <xf numFmtId="49" fontId="40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0" fontId="50" fillId="0" borderId="0" applyFill="0" applyBorder="0" applyProtection="0">
      <alignment horizontal="left" vertical="top"/>
    </xf>
    <xf numFmtId="40" fontId="51" fillId="0" borderId="0"/>
    <xf numFmtId="40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53" fillId="0" borderId="14"/>
    <xf numFmtId="0" fontId="14" fillId="0" borderId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/>
    <xf numFmtId="0" fontId="27" fillId="0" borderId="0"/>
    <xf numFmtId="180" fontId="14" fillId="0" borderId="0"/>
    <xf numFmtId="180" fontId="25" fillId="0" borderId="0"/>
    <xf numFmtId="178" fontId="14" fillId="0" borderId="0"/>
    <xf numFmtId="180" fontId="14" fillId="0" borderId="0"/>
    <xf numFmtId="180" fontId="14" fillId="0" borderId="0"/>
    <xf numFmtId="0" fontId="33" fillId="0" borderId="0"/>
    <xf numFmtId="0" fontId="8" fillId="0" borderId="0"/>
    <xf numFmtId="0" fontId="25" fillId="0" borderId="0"/>
    <xf numFmtId="0" fontId="27" fillId="0" borderId="0"/>
    <xf numFmtId="180" fontId="14" fillId="0" borderId="0"/>
    <xf numFmtId="0" fontId="25" fillId="0" borderId="0"/>
    <xf numFmtId="171" fontId="25" fillId="0" borderId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/>
    <xf numFmtId="0" fontId="8" fillId="0" borderId="0"/>
    <xf numFmtId="180" fontId="14" fillId="0" borderId="0"/>
    <xf numFmtId="9" fontId="14" fillId="0" borderId="0" applyFont="0" applyFill="0" applyBorder="0" applyAlignment="0" applyProtection="0"/>
    <xf numFmtId="0" fontId="14" fillId="0" borderId="0"/>
    <xf numFmtId="0" fontId="8" fillId="0" borderId="0"/>
    <xf numFmtId="43" fontId="25" fillId="0" borderId="0" applyFont="0" applyFill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5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25" fillId="0" borderId="0"/>
    <xf numFmtId="40" fontId="25" fillId="0" borderId="0"/>
    <xf numFmtId="0" fontId="55" fillId="0" borderId="0"/>
    <xf numFmtId="39" fontId="25" fillId="0" borderId="0"/>
    <xf numFmtId="39" fontId="25" fillId="0" borderId="0"/>
    <xf numFmtId="0" fontId="34" fillId="0" borderId="0"/>
    <xf numFmtId="0" fontId="34" fillId="0" borderId="0"/>
    <xf numFmtId="39" fontId="25" fillId="0" borderId="0"/>
    <xf numFmtId="180" fontId="25" fillId="0" borderId="0"/>
    <xf numFmtId="201" fontId="25" fillId="0" borderId="0"/>
    <xf numFmtId="39" fontId="25" fillId="0" borderId="0"/>
    <xf numFmtId="39" fontId="25" fillId="0" borderId="0"/>
    <xf numFmtId="165" fontId="25" fillId="0" borderId="0"/>
    <xf numFmtId="188" fontId="25" fillId="0" borderId="0"/>
    <xf numFmtId="39" fontId="25" fillId="0" borderId="0"/>
    <xf numFmtId="39" fontId="25" fillId="0" borderId="0"/>
    <xf numFmtId="0" fontId="25" fillId="0" borderId="0"/>
    <xf numFmtId="0" fontId="56" fillId="0" borderId="0"/>
    <xf numFmtId="0" fontId="25" fillId="0" borderId="0"/>
    <xf numFmtId="165" fontId="25" fillId="0" borderId="0"/>
    <xf numFmtId="39" fontId="25" fillId="0" borderId="0"/>
    <xf numFmtId="39" fontId="25" fillId="0" borderId="0"/>
    <xf numFmtId="0" fontId="14" fillId="0" borderId="0"/>
    <xf numFmtId="0" fontId="8" fillId="0" borderId="0"/>
    <xf numFmtId="0" fontId="8" fillId="0" borderId="0"/>
    <xf numFmtId="0" fontId="8" fillId="0" borderId="0"/>
    <xf numFmtId="39" fontId="25" fillId="0" borderId="0"/>
    <xf numFmtId="0" fontId="25" fillId="0" borderId="0"/>
    <xf numFmtId="0" fontId="26" fillId="0" borderId="0"/>
    <xf numFmtId="0" fontId="56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9" fontId="55" fillId="0" borderId="0" applyFont="0" applyFill="0" applyBorder="0" applyAlignment="0" applyProtection="0"/>
    <xf numFmtId="0" fontId="57" fillId="20" borderId="15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16" applyNumberFormat="0" applyAlignment="0" applyProtection="0"/>
    <xf numFmtId="0" fontId="62" fillId="0" borderId="17" applyNumberFormat="0" applyFill="0" applyAlignment="0" applyProtection="0"/>
    <xf numFmtId="0" fontId="63" fillId="8" borderId="0" applyNumberFormat="0" applyBorder="0" applyAlignment="0" applyProtection="0"/>
    <xf numFmtId="0" fontId="26" fillId="0" borderId="0"/>
    <xf numFmtId="0" fontId="26" fillId="0" borderId="0"/>
    <xf numFmtId="0" fontId="25" fillId="0" borderId="0"/>
    <xf numFmtId="202" fontId="25" fillId="0" borderId="0"/>
    <xf numFmtId="202" fontId="25" fillId="0" borderId="0"/>
    <xf numFmtId="0" fontId="64" fillId="11" borderId="15" applyNumberFormat="0" applyAlignment="0" applyProtection="0"/>
    <xf numFmtId="0" fontId="65" fillId="22" borderId="0" applyNumberFormat="0" applyBorder="0" applyAlignment="0" applyProtection="0"/>
    <xf numFmtId="0" fontId="66" fillId="0" borderId="18" applyNumberFormat="0" applyFill="0" applyAlignment="0" applyProtection="0"/>
    <xf numFmtId="0" fontId="67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6" borderId="0" applyNumberFormat="0" applyBorder="0" applyAlignment="0" applyProtection="0"/>
    <xf numFmtId="0" fontId="68" fillId="20" borderId="19" applyNumberFormat="0" applyAlignment="0" applyProtection="0"/>
    <xf numFmtId="0" fontId="25" fillId="27" borderId="20" applyNumberFormat="0" applyFont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/>
    <xf numFmtId="18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72" fillId="2" borderId="0" applyNumberFormat="0" applyBorder="0" applyAlignment="0" applyProtection="0"/>
    <xf numFmtId="10" fontId="72" fillId="3" borderId="1" applyNumberFormat="0" applyBorder="0" applyAlignment="0" applyProtection="0"/>
    <xf numFmtId="0" fontId="73" fillId="0" borderId="0"/>
    <xf numFmtId="180" fontId="25" fillId="0" borderId="0"/>
    <xf numFmtId="180" fontId="25" fillId="0" borderId="0"/>
    <xf numFmtId="0" fontId="27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8" fillId="0" borderId="0"/>
    <xf numFmtId="0" fontId="8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" fontId="25" fillId="0" borderId="4" applyNumberFormat="0" applyFill="0" applyAlignment="0" applyProtection="0">
      <alignment horizontal="center" vertical="center"/>
    </xf>
    <xf numFmtId="18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25" fillId="0" borderId="0"/>
    <xf numFmtId="40" fontId="25" fillId="0" borderId="0"/>
    <xf numFmtId="0" fontId="7" fillId="0" borderId="0"/>
    <xf numFmtId="192" fontId="14" fillId="0" borderId="0"/>
    <xf numFmtId="167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193" fontId="25" fillId="0" borderId="0"/>
    <xf numFmtId="0" fontId="25" fillId="0" borderId="0"/>
    <xf numFmtId="0" fontId="26" fillId="0" borderId="0"/>
    <xf numFmtId="193" fontId="25" fillId="0" borderId="0"/>
    <xf numFmtId="0" fontId="48" fillId="0" borderId="0"/>
    <xf numFmtId="193" fontId="25" fillId="0" borderId="0"/>
    <xf numFmtId="0" fontId="14" fillId="0" borderId="0"/>
    <xf numFmtId="0" fontId="25" fillId="0" borderId="0"/>
    <xf numFmtId="9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/>
    <xf numFmtId="0" fontId="27" fillId="0" borderId="0"/>
    <xf numFmtId="180" fontId="25" fillId="0" borderId="0"/>
    <xf numFmtId="0" fontId="33" fillId="0" borderId="0"/>
    <xf numFmtId="0" fontId="7" fillId="0" borderId="0"/>
    <xf numFmtId="0" fontId="25" fillId="0" borderId="0"/>
    <xf numFmtId="180" fontId="14" fillId="0" borderId="0"/>
    <xf numFmtId="0" fontId="25" fillId="0" borderId="0"/>
    <xf numFmtId="171" fontId="25" fillId="0" borderId="0"/>
    <xf numFmtId="9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6" fillId="0" borderId="0"/>
    <xf numFmtId="240" fontId="25" fillId="0" borderId="0"/>
    <xf numFmtId="0" fontId="34" fillId="0" borderId="0"/>
    <xf numFmtId="0" fontId="14" fillId="0" borderId="0"/>
    <xf numFmtId="0" fontId="6" fillId="0" borderId="0"/>
    <xf numFmtId="43" fontId="6" fillId="0" borderId="0" applyFont="0" applyFill="0" applyBorder="0" applyAlignment="0" applyProtection="0"/>
    <xf numFmtId="180" fontId="14" fillId="0" borderId="0"/>
    <xf numFmtId="0" fontId="34" fillId="0" borderId="0"/>
    <xf numFmtId="0" fontId="6" fillId="0" borderId="0"/>
    <xf numFmtId="43" fontId="25" fillId="0" borderId="0" applyFont="0" applyFill="0" applyBorder="0" applyAlignment="0" applyProtection="0"/>
    <xf numFmtId="239" fontId="25" fillId="0" borderId="0"/>
    <xf numFmtId="166" fontId="25" fillId="0" borderId="0"/>
    <xf numFmtId="237" fontId="14" fillId="0" borderId="0"/>
    <xf numFmtId="238" fontId="14" fillId="0" borderId="0"/>
    <xf numFmtId="170" fontId="25" fillId="0" borderId="0"/>
    <xf numFmtId="0" fontId="6" fillId="0" borderId="0"/>
    <xf numFmtId="239" fontId="25" fillId="0" borderId="0"/>
    <xf numFmtId="180" fontId="14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2" fontId="34" fillId="0" borderId="0" applyNumberFormat="0"/>
    <xf numFmtId="0" fontId="76" fillId="0" borderId="0"/>
    <xf numFmtId="0" fontId="22" fillId="6" borderId="0" applyNumberFormat="0" applyBorder="0" applyAlignment="0" applyProtection="0"/>
    <xf numFmtId="0" fontId="48" fillId="6" borderId="0" applyNumberFormat="0" applyBorder="0" applyAlignment="0" applyProtection="0"/>
    <xf numFmtId="0" fontId="22" fillId="7" borderId="0" applyNumberFormat="0" applyBorder="0" applyAlignment="0" applyProtection="0"/>
    <xf numFmtId="0" fontId="48" fillId="7" borderId="0" applyNumberFormat="0" applyBorder="0" applyAlignment="0" applyProtection="0"/>
    <xf numFmtId="0" fontId="22" fillId="8" borderId="0" applyNumberFormat="0" applyBorder="0" applyAlignment="0" applyProtection="0"/>
    <xf numFmtId="0" fontId="48" fillId="8" borderId="0" applyNumberFormat="0" applyBorder="0" applyAlignment="0" applyProtection="0"/>
    <xf numFmtId="0" fontId="22" fillId="9" borderId="0" applyNumberFormat="0" applyBorder="0" applyAlignment="0" applyProtection="0"/>
    <xf numFmtId="0" fontId="48" fillId="9" borderId="0" applyNumberFormat="0" applyBorder="0" applyAlignment="0" applyProtection="0"/>
    <xf numFmtId="0" fontId="22" fillId="10" borderId="0" applyNumberFormat="0" applyBorder="0" applyAlignment="0" applyProtection="0"/>
    <xf numFmtId="0" fontId="48" fillId="10" borderId="0" applyNumberFormat="0" applyBorder="0" applyAlignment="0" applyProtection="0"/>
    <xf numFmtId="0" fontId="22" fillId="11" borderId="0" applyNumberFormat="0" applyBorder="0" applyAlignment="0" applyProtection="0"/>
    <xf numFmtId="0" fontId="48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48" fillId="12" borderId="0" applyNumberFormat="0" applyBorder="0" applyAlignment="0" applyProtection="0"/>
    <xf numFmtId="0" fontId="22" fillId="13" borderId="0" applyNumberFormat="0" applyBorder="0" applyAlignment="0" applyProtection="0"/>
    <xf numFmtId="0" fontId="48" fillId="13" borderId="0" applyNumberFormat="0" applyBorder="0" applyAlignment="0" applyProtection="0"/>
    <xf numFmtId="0" fontId="22" fillId="14" borderId="0" applyNumberFormat="0" applyBorder="0" applyAlignment="0" applyProtection="0"/>
    <xf numFmtId="0" fontId="48" fillId="14" borderId="0" applyNumberFormat="0" applyBorder="0" applyAlignment="0" applyProtection="0"/>
    <xf numFmtId="0" fontId="22" fillId="9" borderId="0" applyNumberFormat="0" applyBorder="0" applyAlignment="0" applyProtection="0"/>
    <xf numFmtId="0" fontId="48" fillId="9" borderId="0" applyNumberFormat="0" applyBorder="0" applyAlignment="0" applyProtection="0"/>
    <xf numFmtId="0" fontId="22" fillId="12" borderId="0" applyNumberFormat="0" applyBorder="0" applyAlignment="0" applyProtection="0"/>
    <xf numFmtId="0" fontId="48" fillId="12" borderId="0" applyNumberFormat="0" applyBorder="0" applyAlignment="0" applyProtection="0"/>
    <xf numFmtId="0" fontId="22" fillId="15" borderId="0" applyNumberFormat="0" applyBorder="0" applyAlignment="0" applyProtection="0"/>
    <xf numFmtId="0" fontId="48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71" fontId="77" fillId="0" borderId="24">
      <alignment horizontal="right" vertical="center"/>
    </xf>
    <xf numFmtId="0" fontId="78" fillId="16" borderId="0" applyNumberFormat="0" applyBorder="0" applyAlignment="0" applyProtection="0"/>
    <xf numFmtId="0" fontId="79" fillId="16" borderId="0" applyNumberFormat="0" applyBorder="0" applyAlignment="0" applyProtection="0"/>
    <xf numFmtId="0" fontId="78" fillId="13" borderId="0" applyNumberFormat="0" applyBorder="0" applyAlignment="0" applyProtection="0"/>
    <xf numFmtId="0" fontId="79" fillId="13" borderId="0" applyNumberFormat="0" applyBorder="0" applyAlignment="0" applyProtection="0"/>
    <xf numFmtId="0" fontId="78" fillId="14" borderId="0" applyNumberFormat="0" applyBorder="0" applyAlignment="0" applyProtection="0"/>
    <xf numFmtId="0" fontId="79" fillId="14" borderId="0" applyNumberFormat="0" applyBorder="0" applyAlignment="0" applyProtection="0"/>
    <xf numFmtId="0" fontId="78" fillId="17" borderId="0" applyNumberFormat="0" applyBorder="0" applyAlignment="0" applyProtection="0"/>
    <xf numFmtId="0" fontId="79" fillId="17" borderId="0" applyNumberFormat="0" applyBorder="0" applyAlignment="0" applyProtection="0"/>
    <xf numFmtId="0" fontId="78" fillId="18" borderId="0" applyNumberFormat="0" applyBorder="0" applyAlignment="0" applyProtection="0"/>
    <xf numFmtId="0" fontId="79" fillId="18" borderId="0" applyNumberFormat="0" applyBorder="0" applyAlignment="0" applyProtection="0"/>
    <xf numFmtId="0" fontId="78" fillId="19" borderId="0" applyNumberFormat="0" applyBorder="0" applyAlignment="0" applyProtection="0"/>
    <xf numFmtId="0" fontId="79" fillId="19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9" fontId="26" fillId="0" borderId="0"/>
    <xf numFmtId="0" fontId="80" fillId="0" borderId="1">
      <alignment horizontal="center"/>
    </xf>
    <xf numFmtId="0" fontId="81" fillId="0" borderId="0"/>
    <xf numFmtId="0" fontId="81" fillId="0" borderId="13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28" borderId="0"/>
    <xf numFmtId="0" fontId="80" fillId="0" borderId="0">
      <protection locked="0"/>
    </xf>
    <xf numFmtId="0" fontId="80" fillId="0" borderId="0"/>
    <xf numFmtId="204" fontId="80" fillId="0" borderId="0"/>
    <xf numFmtId="205" fontId="80" fillId="0" borderId="0"/>
    <xf numFmtId="0" fontId="81" fillId="29" borderId="0">
      <alignment horizontal="right"/>
    </xf>
    <xf numFmtId="0" fontId="80" fillId="0" borderId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78" fillId="23" borderId="0" applyNumberFormat="0" applyBorder="0" applyAlignment="0" applyProtection="0"/>
    <xf numFmtId="0" fontId="79" fillId="23" borderId="0" applyNumberFormat="0" applyBorder="0" applyAlignment="0" applyProtection="0"/>
    <xf numFmtId="0" fontId="82" fillId="32" borderId="0" applyNumberFormat="0" applyBorder="0" applyAlignment="0" applyProtection="0"/>
    <xf numFmtId="0" fontId="82" fillId="33" borderId="0" applyNumberFormat="0" applyBorder="0" applyAlignment="0" applyProtection="0"/>
    <xf numFmtId="0" fontId="83" fillId="34" borderId="0" applyNumberFormat="0" applyBorder="0" applyAlignment="0" applyProtection="0"/>
    <xf numFmtId="0" fontId="78" fillId="24" borderId="0" applyNumberFormat="0" applyBorder="0" applyAlignment="0" applyProtection="0"/>
    <xf numFmtId="0" fontId="79" fillId="24" borderId="0" applyNumberFormat="0" applyBorder="0" applyAlignment="0" applyProtection="0"/>
    <xf numFmtId="0" fontId="82" fillId="32" borderId="0" applyNumberFormat="0" applyBorder="0" applyAlignment="0" applyProtection="0"/>
    <xf numFmtId="0" fontId="82" fillId="35" borderId="0" applyNumberFormat="0" applyBorder="0" applyAlignment="0" applyProtection="0"/>
    <xf numFmtId="0" fontId="83" fillId="33" borderId="0" applyNumberFormat="0" applyBorder="0" applyAlignment="0" applyProtection="0"/>
    <xf numFmtId="0" fontId="78" fillId="25" borderId="0" applyNumberFormat="0" applyBorder="0" applyAlignment="0" applyProtection="0"/>
    <xf numFmtId="0" fontId="79" fillId="25" borderId="0" applyNumberFormat="0" applyBorder="0" applyAlignment="0" applyProtection="0"/>
    <xf numFmtId="0" fontId="82" fillId="30" borderId="0" applyNumberFormat="0" applyBorder="0" applyAlignment="0" applyProtection="0"/>
    <xf numFmtId="0" fontId="82" fillId="33" borderId="0" applyNumberFormat="0" applyBorder="0" applyAlignment="0" applyProtection="0"/>
    <xf numFmtId="0" fontId="83" fillId="33" borderId="0" applyNumberFormat="0" applyBorder="0" applyAlignment="0" applyProtection="0"/>
    <xf numFmtId="0" fontId="78" fillId="17" borderId="0" applyNumberFormat="0" applyBorder="0" applyAlignment="0" applyProtection="0"/>
    <xf numFmtId="0" fontId="79" fillId="17" borderId="0" applyNumberFormat="0" applyBorder="0" applyAlignment="0" applyProtection="0"/>
    <xf numFmtId="0" fontId="82" fillId="36" borderId="0" applyNumberFormat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78" fillId="18" borderId="0" applyNumberFormat="0" applyBorder="0" applyAlignment="0" applyProtection="0"/>
    <xf numFmtId="0" fontId="79" fillId="18" borderId="0" applyNumberFormat="0" applyBorder="0" applyAlignment="0" applyProtection="0"/>
    <xf numFmtId="0" fontId="82" fillId="32" borderId="0" applyNumberFormat="0" applyBorder="0" applyAlignment="0" applyProtection="0"/>
    <xf numFmtId="0" fontId="82" fillId="37" borderId="0" applyNumberFormat="0" applyBorder="0" applyAlignment="0" applyProtection="0"/>
    <xf numFmtId="0" fontId="83" fillId="37" borderId="0" applyNumberFormat="0" applyBorder="0" applyAlignment="0" applyProtection="0"/>
    <xf numFmtId="0" fontId="78" fillId="26" borderId="0" applyNumberFormat="0" applyBorder="0" applyAlignment="0" applyProtection="0"/>
    <xf numFmtId="0" fontId="79" fillId="26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30" fillId="0" borderId="0" applyFont="0"/>
    <xf numFmtId="206" fontId="25" fillId="0" borderId="0" applyFill="0" applyBorder="0" applyAlignment="0"/>
    <xf numFmtId="0" fontId="86" fillId="20" borderId="15" applyNumberFormat="0" applyAlignment="0" applyProtection="0"/>
    <xf numFmtId="0" fontId="87" fillId="20" borderId="15" applyNumberFormat="0" applyAlignment="0" applyProtection="0"/>
    <xf numFmtId="0" fontId="88" fillId="0" borderId="0"/>
    <xf numFmtId="0" fontId="89" fillId="21" borderId="16" applyNumberFormat="0" applyAlignment="0" applyProtection="0"/>
    <xf numFmtId="0" fontId="90" fillId="21" borderId="16" applyNumberFormat="0" applyAlignment="0" applyProtection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197" fontId="92" fillId="0" borderId="0" applyFill="0" applyBorder="0" applyAlignment="0" applyProtection="0"/>
    <xf numFmtId="40" fontId="92" fillId="0" borderId="0" applyFill="0" applyBorder="0" applyAlignment="0" applyProtection="0"/>
    <xf numFmtId="208" fontId="93" fillId="38" borderId="0" applyFill="0" applyBorder="0" applyAlignment="0">
      <alignment vertical="top"/>
    </xf>
    <xf numFmtId="209" fontId="93" fillId="0" borderId="0" applyFill="0" applyBorder="0" applyAlignment="0" applyProtection="0"/>
    <xf numFmtId="169" fontId="34" fillId="0" borderId="0" applyNumberFormat="0" applyBorder="0"/>
    <xf numFmtId="0" fontId="25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25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0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3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96" fillId="0" borderId="0" applyFont="0" applyFill="0" applyBorder="0" applyAlignment="0" applyProtection="0"/>
    <xf numFmtId="216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205" fontId="25" fillId="0" borderId="0" applyFont="0" applyFill="0" applyBorder="0" applyAlignment="0" applyProtection="0"/>
    <xf numFmtId="171" fontId="98" fillId="0" borderId="0" applyFont="0" applyFill="0" applyBorder="0" applyAlignment="0" applyProtection="0"/>
    <xf numFmtId="165" fontId="99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6" fillId="0" borderId="0" applyFont="0" applyFill="0" applyBorder="0" applyAlignment="0" applyProtection="0"/>
    <xf numFmtId="43" fontId="9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25" fillId="0" borderId="0" applyFont="0" applyFill="0" applyBorder="0" applyAlignment="0" applyProtection="0"/>
    <xf numFmtId="210" fontId="14" fillId="0" borderId="0" applyFont="0" applyFill="0" applyBorder="0" applyAlignment="0" applyProtection="0"/>
    <xf numFmtId="219" fontId="100" fillId="0" borderId="0"/>
    <xf numFmtId="3" fontId="25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93" fillId="38" borderId="10" applyFill="0" applyBorder="0" applyAlignment="0">
      <alignment horizontal="right"/>
    </xf>
    <xf numFmtId="44" fontId="105" fillId="0" borderId="0" applyFont="0" applyFill="0" applyBorder="0" applyAlignment="0" applyProtection="0"/>
    <xf numFmtId="216" fontId="26" fillId="0" borderId="0" applyFont="0" applyFill="0" applyBorder="0" applyAlignment="0" applyProtection="0"/>
    <xf numFmtId="220" fontId="23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1" fontId="23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7" fillId="0" borderId="0" applyNumberFormat="0" applyAlignment="0">
      <alignment horizontal="left"/>
    </xf>
    <xf numFmtId="222" fontId="108" fillId="0" borderId="0" applyFont="0" applyFill="0" applyBorder="0" applyAlignment="0" applyProtection="0"/>
    <xf numFmtId="222" fontId="9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" fontId="25" fillId="0" borderId="0" applyFont="0" applyFill="0" applyBorder="0" applyAlignment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223" fontId="115" fillId="0" borderId="0">
      <alignment horizontal="right"/>
    </xf>
    <xf numFmtId="0" fontId="116" fillId="8" borderId="0" applyNumberFormat="0" applyBorder="0" applyAlignment="0" applyProtection="0"/>
    <xf numFmtId="0" fontId="117" fillId="8" borderId="0" applyNumberFormat="0" applyBorder="0" applyAlignment="0" applyProtection="0"/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46" fillId="0" borderId="12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121" fillId="0" borderId="21" applyNumberFormat="0" applyFill="0" applyAlignment="0" applyProtection="0"/>
    <xf numFmtId="0" fontId="122" fillId="0" borderId="21" applyNumberFormat="0" applyFill="0" applyAlignment="0" applyProtection="0"/>
    <xf numFmtId="0" fontId="123" fillId="0" borderId="0">
      <alignment horizontal="left"/>
    </xf>
    <xf numFmtId="0" fontId="124" fillId="0" borderId="25">
      <alignment horizontal="left" vertical="top"/>
    </xf>
    <xf numFmtId="0" fontId="44" fillId="42" borderId="26">
      <alignment vertical="center" wrapText="1"/>
    </xf>
    <xf numFmtId="0" fontId="125" fillId="0" borderId="22" applyNumberFormat="0" applyFill="0" applyAlignment="0" applyProtection="0"/>
    <xf numFmtId="0" fontId="126" fillId="0" borderId="22" applyNumberFormat="0" applyFill="0" applyAlignment="0" applyProtection="0"/>
    <xf numFmtId="0" fontId="127" fillId="0" borderId="0">
      <alignment horizontal="left"/>
    </xf>
    <xf numFmtId="0" fontId="128" fillId="0" borderId="25">
      <alignment horizontal="left" vertical="top"/>
    </xf>
    <xf numFmtId="0" fontId="44" fillId="42" borderId="26">
      <alignment vertical="center" wrapText="1"/>
    </xf>
    <xf numFmtId="0" fontId="95" fillId="0" borderId="23" applyNumberFormat="0" applyFill="0" applyAlignment="0" applyProtection="0"/>
    <xf numFmtId="0" fontId="129" fillId="0" borderId="23" applyNumberFormat="0" applyFill="0" applyAlignment="0" applyProtection="0"/>
    <xf numFmtId="0" fontId="130" fillId="0" borderId="0">
      <alignment horizontal="left"/>
    </xf>
    <xf numFmtId="0" fontId="9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24" fontId="92" fillId="0" borderId="0" applyFill="0" applyBorder="0" applyAlignment="0" applyProtection="0"/>
    <xf numFmtId="0" fontId="131" fillId="11" borderId="15" applyNumberFormat="0" applyAlignment="0" applyProtection="0"/>
    <xf numFmtId="0" fontId="132" fillId="11" borderId="15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115" fillId="0" borderId="0"/>
    <xf numFmtId="0" fontId="115" fillId="0" borderId="0"/>
    <xf numFmtId="0" fontId="115" fillId="0" borderId="0"/>
    <xf numFmtId="0" fontId="100" fillId="0" borderId="0" applyNumberFormat="0" applyFont="0" applyFill="0" applyBorder="0" applyProtection="0">
      <alignment horizontal="left" vertical="center"/>
    </xf>
    <xf numFmtId="0" fontId="137" fillId="0" borderId="17" applyNumberFormat="0" applyFill="0" applyAlignment="0" applyProtection="0"/>
    <xf numFmtId="0" fontId="138" fillId="0" borderId="17" applyNumberFormat="0" applyFill="0" applyAlignment="0" applyProtection="0"/>
    <xf numFmtId="225" fontId="93" fillId="0" borderId="0" applyFont="0" applyFill="0" applyBorder="0" applyAlignment="0" applyProtection="0"/>
    <xf numFmtId="0" fontId="139" fillId="0" borderId="13"/>
    <xf numFmtId="226" fontId="140" fillId="0" borderId="0" applyFont="0" applyFill="0" applyBorder="0" applyAlignment="0" applyProtection="0"/>
    <xf numFmtId="227" fontId="140" fillId="0" borderId="0" applyFont="0" applyFill="0" applyBorder="0" applyAlignment="0" applyProtection="0"/>
    <xf numFmtId="0" fontId="141" fillId="22" borderId="0" applyNumberFormat="0" applyBorder="0" applyAlignment="0" applyProtection="0"/>
    <xf numFmtId="0" fontId="142" fillId="22" borderId="0" applyNumberFormat="0" applyBorder="0" applyAlignment="0" applyProtection="0"/>
    <xf numFmtId="211" fontId="32" fillId="0" borderId="0"/>
    <xf numFmtId="211" fontId="32" fillId="0" borderId="0"/>
    <xf numFmtId="0" fontId="25" fillId="0" borderId="0"/>
    <xf numFmtId="0" fontId="22" fillId="0" borderId="0"/>
    <xf numFmtId="0" fontId="143" fillId="0" borderId="0"/>
    <xf numFmtId="0" fontId="6" fillId="0" borderId="0"/>
    <xf numFmtId="0" fontId="30" fillId="0" borderId="0"/>
    <xf numFmtId="180" fontId="25" fillId="0" borderId="0"/>
    <xf numFmtId="180" fontId="14" fillId="0" borderId="0"/>
    <xf numFmtId="0" fontId="14" fillId="0" borderId="0"/>
    <xf numFmtId="0" fontId="97" fillId="0" borderId="0"/>
    <xf numFmtId="0" fontId="6" fillId="0" borderId="0"/>
    <xf numFmtId="0" fontId="99" fillId="0" borderId="0"/>
    <xf numFmtId="0" fontId="96" fillId="0" borderId="0"/>
    <xf numFmtId="0" fontId="25" fillId="0" borderId="0"/>
    <xf numFmtId="0" fontId="2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144" fillId="0" borderId="0"/>
    <xf numFmtId="0" fontId="144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5" fillId="0" borderId="0"/>
    <xf numFmtId="0" fontId="48" fillId="0" borderId="0"/>
    <xf numFmtId="0" fontId="96" fillId="0" borderId="0"/>
    <xf numFmtId="0" fontId="25" fillId="0" borderId="0"/>
    <xf numFmtId="0" fontId="14" fillId="0" borderId="0"/>
    <xf numFmtId="0" fontId="22" fillId="0" borderId="0"/>
    <xf numFmtId="0" fontId="25" fillId="0" borderId="0"/>
    <xf numFmtId="0" fontId="25" fillId="0" borderId="0"/>
    <xf numFmtId="0" fontId="145" fillId="0" borderId="0"/>
    <xf numFmtId="0" fontId="14" fillId="27" borderId="20" applyNumberFormat="0" applyFont="0" applyAlignment="0" applyProtection="0"/>
    <xf numFmtId="0" fontId="14" fillId="27" borderId="20" applyNumberFormat="0" applyFont="0" applyAlignment="0" applyProtection="0"/>
    <xf numFmtId="228" fontId="25" fillId="0" borderId="0" applyFont="0" applyFill="0" applyBorder="0" applyAlignment="0" applyProtection="0"/>
    <xf numFmtId="0" fontId="146" fillId="20" borderId="19" applyNumberFormat="0" applyAlignment="0" applyProtection="0"/>
    <xf numFmtId="0" fontId="147" fillId="20" borderId="19" applyNumberFormat="0" applyAlignment="0" applyProtection="0"/>
    <xf numFmtId="0" fontId="148" fillId="0" borderId="0">
      <alignment horizontal="left"/>
    </xf>
    <xf numFmtId="0" fontId="93" fillId="38" borderId="0" applyFill="0" applyBorder="0" applyAlignment="0" applyProtection="0">
      <protection locked="0"/>
    </xf>
    <xf numFmtId="229" fontId="93" fillId="38" borderId="0" applyFill="0" applyBorder="0" applyAlignment="0" applyProtection="0">
      <alignment vertical="top"/>
    </xf>
    <xf numFmtId="230" fontId="93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NumberFormat="0" applyFill="0" applyBorder="0" applyAlignment="0" applyProtection="0"/>
    <xf numFmtId="37" fontId="76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231" fontId="25" fillId="0" borderId="0" applyNumberFormat="0" applyFill="0" applyBorder="0" applyAlignment="0" applyProtection="0">
      <alignment horizontal="left"/>
    </xf>
    <xf numFmtId="0" fontId="112" fillId="0" borderId="27">
      <alignment vertical="center"/>
    </xf>
    <xf numFmtId="4" fontId="149" fillId="22" borderId="28" applyNumberFormat="0" applyProtection="0">
      <alignment vertical="center"/>
    </xf>
    <xf numFmtId="4" fontId="150" fillId="22" borderId="28" applyNumberFormat="0" applyProtection="0">
      <alignment vertical="center"/>
    </xf>
    <xf numFmtId="4" fontId="149" fillId="22" borderId="28" applyNumberFormat="0" applyProtection="0">
      <alignment horizontal="left" vertical="center" indent="1"/>
    </xf>
    <xf numFmtId="0" fontId="149" fillId="22" borderId="28" applyNumberFormat="0" applyProtection="0">
      <alignment horizontal="left" vertical="top" indent="1"/>
    </xf>
    <xf numFmtId="4" fontId="149" fillId="43" borderId="0" applyNumberFormat="0" applyProtection="0">
      <alignment horizontal="left" vertical="center" indent="1"/>
    </xf>
    <xf numFmtId="4" fontId="40" fillId="7" borderId="28" applyNumberFormat="0" applyProtection="0">
      <alignment horizontal="right" vertical="center"/>
    </xf>
    <xf numFmtId="4" fontId="40" fillId="13" borderId="28" applyNumberFormat="0" applyProtection="0">
      <alignment horizontal="right" vertical="center"/>
    </xf>
    <xf numFmtId="4" fontId="40" fillId="24" borderId="28" applyNumberFormat="0" applyProtection="0">
      <alignment horizontal="right" vertical="center"/>
    </xf>
    <xf numFmtId="4" fontId="40" fillId="15" borderId="28" applyNumberFormat="0" applyProtection="0">
      <alignment horizontal="right" vertical="center"/>
    </xf>
    <xf numFmtId="4" fontId="40" fillId="19" borderId="28" applyNumberFormat="0" applyProtection="0">
      <alignment horizontal="right" vertical="center"/>
    </xf>
    <xf numFmtId="4" fontId="40" fillId="26" borderId="28" applyNumberFormat="0" applyProtection="0">
      <alignment horizontal="right" vertical="center"/>
    </xf>
    <xf numFmtId="4" fontId="40" fillId="25" borderId="28" applyNumberFormat="0" applyProtection="0">
      <alignment horizontal="right" vertical="center"/>
    </xf>
    <xf numFmtId="4" fontId="40" fillId="44" borderId="28" applyNumberFormat="0" applyProtection="0">
      <alignment horizontal="right" vertical="center"/>
    </xf>
    <xf numFmtId="4" fontId="40" fillId="14" borderId="28" applyNumberFormat="0" applyProtection="0">
      <alignment horizontal="right" vertical="center"/>
    </xf>
    <xf numFmtId="4" fontId="149" fillId="45" borderId="29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151" fillId="47" borderId="0" applyNumberFormat="0" applyProtection="0">
      <alignment horizontal="left" vertical="center" indent="1"/>
    </xf>
    <xf numFmtId="4" fontId="40" fillId="43" borderId="28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3" borderId="0" applyNumberFormat="0" applyProtection="0">
      <alignment horizontal="left" vertical="center" indent="1"/>
    </xf>
    <xf numFmtId="0" fontId="25" fillId="47" borderId="28" applyNumberFormat="0" applyProtection="0">
      <alignment horizontal="left" vertical="center" indent="1"/>
    </xf>
    <xf numFmtId="0" fontId="25" fillId="47" borderId="28" applyNumberFormat="0" applyProtection="0">
      <alignment horizontal="left" vertical="top" indent="1"/>
    </xf>
    <xf numFmtId="0" fontId="25" fillId="43" borderId="28" applyNumberFormat="0" applyProtection="0">
      <alignment horizontal="left" vertical="center" indent="1"/>
    </xf>
    <xf numFmtId="0" fontId="25" fillId="43" borderId="28" applyNumberFormat="0" applyProtection="0">
      <alignment horizontal="left" vertical="top" indent="1"/>
    </xf>
    <xf numFmtId="0" fontId="25" fillId="12" borderId="28" applyNumberFormat="0" applyProtection="0">
      <alignment horizontal="left" vertical="center" indent="1"/>
    </xf>
    <xf numFmtId="0" fontId="25" fillId="12" borderId="28" applyNumberFormat="0" applyProtection="0">
      <alignment horizontal="left" vertical="top" indent="1"/>
    </xf>
    <xf numFmtId="0" fontId="25" fillId="46" borderId="28" applyNumberFormat="0" applyProtection="0">
      <alignment horizontal="left" vertical="center" indent="1"/>
    </xf>
    <xf numFmtId="0" fontId="25" fillId="46" borderId="28" applyNumberFormat="0" applyProtection="0">
      <alignment horizontal="left" vertical="top" indent="1"/>
    </xf>
    <xf numFmtId="0" fontId="25" fillId="38" borderId="1" applyNumberFormat="0">
      <protection locked="0"/>
    </xf>
    <xf numFmtId="4" fontId="40" fillId="27" borderId="28" applyNumberFormat="0" applyProtection="0">
      <alignment vertical="center"/>
    </xf>
    <xf numFmtId="4" fontId="152" fillId="27" borderId="28" applyNumberFormat="0" applyProtection="0">
      <alignment vertical="center"/>
    </xf>
    <xf numFmtId="4" fontId="40" fillId="27" borderId="28" applyNumberFormat="0" applyProtection="0">
      <alignment horizontal="left" vertical="center" indent="1"/>
    </xf>
    <xf numFmtId="0" fontId="40" fillId="27" borderId="28" applyNumberFormat="0" applyProtection="0">
      <alignment horizontal="left" vertical="top" indent="1"/>
    </xf>
    <xf numFmtId="4" fontId="40" fillId="46" borderId="28" applyNumberFormat="0" applyProtection="0">
      <alignment horizontal="right" vertical="center"/>
    </xf>
    <xf numFmtId="4" fontId="152" fillId="46" borderId="28" applyNumberFormat="0" applyProtection="0">
      <alignment horizontal="right" vertical="center"/>
    </xf>
    <xf numFmtId="4" fontId="40" fillId="43" borderId="28" applyNumberFormat="0" applyProtection="0">
      <alignment horizontal="left" vertical="center" indent="1"/>
    </xf>
    <xf numFmtId="0" fontId="40" fillId="43" borderId="28" applyNumberFormat="0" applyProtection="0">
      <alignment horizontal="left" vertical="top" indent="1"/>
    </xf>
    <xf numFmtId="4" fontId="153" fillId="48" borderId="0" applyNumberFormat="0" applyProtection="0">
      <alignment horizontal="left" vertical="center" indent="1"/>
    </xf>
    <xf numFmtId="4" fontId="154" fillId="46" borderId="28" applyNumberFormat="0" applyProtection="0">
      <alignment horizontal="right" vertical="center"/>
    </xf>
    <xf numFmtId="0" fontId="155" fillId="0" borderId="0" applyNumberFormat="0" applyFill="0" applyBorder="0" applyAlignment="0" applyProtection="0"/>
    <xf numFmtId="0" fontId="100" fillId="0" borderId="30" applyAlignment="0">
      <alignment horizontal="centerContinuous"/>
    </xf>
    <xf numFmtId="0" fontId="156" fillId="0" borderId="0"/>
    <xf numFmtId="180" fontId="23" fillId="0" borderId="0"/>
    <xf numFmtId="169" fontId="34" fillId="0" borderId="0" applyFont="0" applyFill="0" applyBorder="0" applyAlignment="0" applyProtection="0"/>
    <xf numFmtId="0" fontId="157" fillId="0" borderId="0" applyNumberFormat="0" applyBorder="0" applyAlignment="0"/>
    <xf numFmtId="0" fontId="157" fillId="0" borderId="0" applyNumberFormat="0" applyBorder="0" applyAlignment="0"/>
    <xf numFmtId="0" fontId="139" fillId="0" borderId="0"/>
    <xf numFmtId="40" fontId="158" fillId="0" borderId="0" applyBorder="0">
      <alignment horizontal="right"/>
    </xf>
    <xf numFmtId="0" fontId="159" fillId="0" borderId="0">
      <alignment horizontal="left"/>
    </xf>
    <xf numFmtId="0" fontId="113" fillId="0" borderId="0">
      <alignment horizontal="left"/>
    </xf>
    <xf numFmtId="0" fontId="127" fillId="0" borderId="0"/>
    <xf numFmtId="0" fontId="123" fillId="0" borderId="0"/>
    <xf numFmtId="0" fontId="113" fillId="0" borderId="0"/>
    <xf numFmtId="49" fontId="25" fillId="0" borderId="0" applyFont="0" applyFill="0" applyBorder="0" applyAlignment="0" applyProtection="0"/>
    <xf numFmtId="0" fontId="160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0" fillId="0" borderId="0"/>
    <xf numFmtId="0" fontId="164" fillId="0" borderId="18" applyNumberFormat="0" applyFill="0" applyAlignment="0" applyProtection="0"/>
    <xf numFmtId="0" fontId="165" fillId="0" borderId="18" applyNumberFormat="0" applyFill="0" applyAlignment="0" applyProtection="0"/>
    <xf numFmtId="41" fontId="25" fillId="0" borderId="0" applyFont="0" applyFill="0" applyBorder="0" applyAlignment="0" applyProtection="0"/>
    <xf numFmtId="0" fontId="166" fillId="0" borderId="0"/>
    <xf numFmtId="165" fontId="30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40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6" fillId="20" borderId="15" applyNumberFormat="0" applyAlignment="0" applyProtection="0"/>
    <xf numFmtId="0" fontId="86" fillId="20" borderId="15" applyNumberFormat="0" applyAlignment="0" applyProtection="0"/>
    <xf numFmtId="0" fontId="16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9" fillId="0" borderId="0"/>
    <xf numFmtId="41" fontId="169" fillId="0" borderId="0" applyFont="0" applyFill="0" applyBorder="0" applyAlignment="0" applyProtection="0"/>
    <xf numFmtId="171" fontId="169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0" fillId="0" borderId="0" applyNumberFormat="0" applyFill="0" applyBorder="0" applyProtection="0">
      <alignment horizontal="left" vertical="center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89" fillId="21" borderId="16" applyNumberFormat="0" applyAlignment="0" applyProtection="0"/>
    <xf numFmtId="0" fontId="137" fillId="0" borderId="17" applyNumberFormat="0" applyFill="0" applyAlignment="0" applyProtection="0"/>
    <xf numFmtId="168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116" fillId="8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14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94" fillId="0" borderId="0"/>
    <xf numFmtId="0" fontId="25" fillId="0" borderId="0"/>
    <xf numFmtId="0" fontId="131" fillId="11" borderId="15" applyNumberFormat="0" applyAlignment="0" applyProtection="0"/>
    <xf numFmtId="0" fontId="141" fillId="22" borderId="0" applyNumberFormat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4" fillId="0" borderId="18" applyNumberFormat="0" applyFill="0" applyAlignment="0" applyProtection="0"/>
    <xf numFmtId="0" fontId="164" fillId="0" borderId="18" applyNumberFormat="0" applyFill="0" applyAlignment="0" applyProtection="0"/>
    <xf numFmtId="0" fontId="84" fillId="7" borderId="0" applyNumberFormat="0" applyBorder="0" applyAlignment="0" applyProtection="0"/>
    <xf numFmtId="232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80" fontId="23" fillId="0" borderId="0"/>
    <xf numFmtId="169" fontId="26" fillId="0" borderId="0" applyFont="0" applyFill="0" applyBorder="0" applyAlignment="0" applyProtection="0"/>
    <xf numFmtId="0" fontId="175" fillId="0" borderId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26" borderId="0" applyNumberFormat="0" applyBorder="0" applyAlignment="0" applyProtection="0"/>
    <xf numFmtId="0" fontId="146" fillId="20" borderId="19" applyNumberFormat="0" applyAlignment="0" applyProtection="0"/>
    <xf numFmtId="0" fontId="146" fillId="20" borderId="19" applyNumberFormat="0" applyAlignment="0" applyProtection="0"/>
    <xf numFmtId="0" fontId="14" fillId="27" borderId="20" applyNumberFormat="0" applyFont="0" applyAlignment="0" applyProtection="0"/>
    <xf numFmtId="0" fontId="22" fillId="27" borderId="20" applyNumberFormat="0" applyFont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0" fontId="176" fillId="0" borderId="0"/>
    <xf numFmtId="4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25" fillId="0" borderId="0"/>
    <xf numFmtId="40" fontId="177" fillId="0" borderId="0" applyFont="0" applyFill="0" applyBorder="0" applyAlignment="0" applyProtection="0"/>
    <xf numFmtId="38" fontId="177" fillId="0" borderId="0" applyFont="0" applyFill="0" applyBorder="0" applyAlignment="0" applyProtection="0"/>
    <xf numFmtId="0" fontId="178" fillId="0" borderId="0"/>
    <xf numFmtId="233" fontId="176" fillId="0" borderId="0" applyFont="0" applyFill="0" applyBorder="0" applyAlignment="0" applyProtection="0"/>
    <xf numFmtId="234" fontId="176" fillId="0" borderId="0" applyFont="0" applyFill="0" applyBorder="0" applyAlignment="0" applyProtection="0"/>
    <xf numFmtId="235" fontId="177" fillId="0" borderId="0" applyFont="0" applyFill="0" applyBorder="0" applyAlignment="0" applyProtection="0"/>
    <xf numFmtId="236" fontId="177" fillId="0" borderId="0" applyFont="0" applyFill="0" applyBorder="0" applyAlignment="0" applyProtection="0"/>
    <xf numFmtId="180" fontId="14" fillId="0" borderId="0"/>
    <xf numFmtId="180" fontId="25" fillId="0" borderId="0"/>
    <xf numFmtId="0" fontId="34" fillId="0" borderId="0"/>
    <xf numFmtId="240" fontId="25" fillId="0" borderId="0"/>
    <xf numFmtId="180" fontId="25" fillId="0" borderId="0"/>
    <xf numFmtId="239" fontId="25" fillId="0" borderId="0"/>
    <xf numFmtId="180" fontId="2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9" fillId="0" borderId="0" applyFont="0" applyFill="0" applyBorder="0" applyAlignment="0" applyProtection="0"/>
    <xf numFmtId="180" fontId="179" fillId="0" borderId="0"/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5" fillId="0" borderId="0"/>
    <xf numFmtId="17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4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192" fontId="14" fillId="0" borderId="0"/>
    <xf numFmtId="0" fontId="26" fillId="0" borderId="0"/>
    <xf numFmtId="193" fontId="25" fillId="0" borderId="0"/>
    <xf numFmtId="0" fontId="48" fillId="0" borderId="0"/>
    <xf numFmtId="193" fontId="25" fillId="0" borderId="0"/>
    <xf numFmtId="193" fontId="25" fillId="0" borderId="0"/>
    <xf numFmtId="0" fontId="14" fillId="0" borderId="0"/>
    <xf numFmtId="0" fontId="78" fillId="18" borderId="0" applyNumberFormat="0" applyBorder="0" applyAlignment="0" applyProtection="0"/>
    <xf numFmtId="0" fontId="22" fillId="11" borderId="0" applyNumberFormat="0" applyBorder="0" applyAlignment="0" applyProtection="0"/>
    <xf numFmtId="0" fontId="78" fillId="17" borderId="0" applyNumberFormat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188" fontId="27" fillId="0" borderId="0" applyFill="0" applyBorder="0" applyAlignment="0"/>
    <xf numFmtId="0" fontId="22" fillId="8" borderId="0" applyNumberFormat="0" applyBorder="0" applyAlignment="0" applyProtection="0"/>
    <xf numFmtId="0" fontId="78" fillId="47" borderId="0" applyNumberFormat="0" applyBorder="0" applyAlignment="0" applyProtection="0"/>
    <xf numFmtId="0" fontId="22" fillId="11" borderId="0" applyNumberFormat="0" applyBorder="0" applyAlignment="0" applyProtection="0"/>
    <xf numFmtId="185" fontId="27" fillId="0" borderId="0" applyFill="0" applyBorder="0" applyAlignment="0"/>
    <xf numFmtId="0" fontId="89" fillId="21" borderId="16" applyNumberFormat="0" applyAlignment="0" applyProtection="0"/>
    <xf numFmtId="0" fontId="86" fillId="38" borderId="15" applyNumberFormat="0" applyAlignment="0" applyProtection="0"/>
    <xf numFmtId="0" fontId="86" fillId="20" borderId="15" applyNumberFormat="0" applyAlignment="0" applyProtection="0"/>
    <xf numFmtId="186" fontId="27" fillId="0" borderId="0" applyFill="0" applyBorder="0" applyAlignment="0"/>
    <xf numFmtId="190" fontId="27" fillId="0" borderId="0" applyFill="0" applyBorder="0" applyAlignment="0"/>
    <xf numFmtId="189" fontId="27" fillId="0" borderId="0" applyFill="0" applyBorder="0" applyAlignment="0"/>
    <xf numFmtId="187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0" fontId="78" fillId="18" borderId="0" applyNumberFormat="0" applyBorder="0" applyAlignment="0" applyProtection="0"/>
    <xf numFmtId="0" fontId="78" fillId="24" borderId="0" applyNumberFormat="0" applyBorder="0" applyAlignment="0" applyProtection="0"/>
    <xf numFmtId="0" fontId="78" fillId="23" borderId="0" applyNumberFormat="0" applyBorder="0" applyAlignment="0" applyProtection="0"/>
    <xf numFmtId="0" fontId="78" fillId="11" borderId="0" applyNumberFormat="0" applyBorder="0" applyAlignment="0" applyProtection="0"/>
    <xf numFmtId="0" fontId="78" fillId="19" borderId="0" applyNumberFormat="0" applyBorder="0" applyAlignment="0" applyProtection="0"/>
    <xf numFmtId="0" fontId="78" fillId="18" borderId="0" applyNumberFormat="0" applyBorder="0" applyAlignment="0" applyProtection="0"/>
    <xf numFmtId="0" fontId="78" fillId="2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20" borderId="0" applyNumberFormat="0" applyBorder="0" applyAlignment="0" applyProtection="0"/>
    <xf numFmtId="0" fontId="22" fillId="9" borderId="0" applyNumberFormat="0" applyBorder="0" applyAlignment="0" applyProtection="0"/>
    <xf numFmtId="0" fontId="22" fillId="22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27" borderId="0" applyNumberFormat="0" applyBorder="0" applyAlignment="0" applyProtection="0"/>
    <xf numFmtId="0" fontId="22" fillId="7" borderId="0" applyNumberFormat="0" applyBorder="0" applyAlignment="0" applyProtection="0"/>
    <xf numFmtId="0" fontId="22" fillId="38" borderId="0" applyNumberFormat="0" applyBorder="0" applyAlignment="0" applyProtection="0"/>
    <xf numFmtId="0" fontId="22" fillId="6" borderId="0" applyNumberFormat="0" applyBorder="0" applyAlignment="0" applyProtection="0"/>
    <xf numFmtId="180" fontId="14" fillId="0" borderId="0"/>
    <xf numFmtId="0" fontId="78" fillId="26" borderId="0" applyNumberFormat="0" applyBorder="0" applyAlignment="0" applyProtection="0"/>
    <xf numFmtId="0" fontId="78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5" borderId="0" applyNumberFormat="0" applyBorder="0" applyAlignment="0" applyProtection="0"/>
    <xf numFmtId="0" fontId="78" fillId="18" borderId="0" applyNumberFormat="0" applyBorder="0" applyAlignment="0" applyProtection="0"/>
    <xf numFmtId="0" fontId="78" fillId="14" borderId="0" applyNumberFormat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Protection="0"/>
    <xf numFmtId="191" fontId="25" fillId="0" borderId="0" applyFont="0" applyFill="0" applyBorder="0" applyAlignment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0" fontId="109" fillId="0" borderId="0" applyNumberFormat="0" applyFill="0" applyBorder="0" applyAlignment="0" applyProtection="0"/>
    <xf numFmtId="2" fontId="27" fillId="0" borderId="0" applyProtection="0"/>
    <xf numFmtId="0" fontId="116" fillId="8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0" fontId="121" fillId="0" borderId="21" applyNumberFormat="0" applyFill="0" applyAlignment="0" applyProtection="0"/>
    <xf numFmtId="0" fontId="181" fillId="0" borderId="31" applyNumberFormat="0" applyFill="0" applyAlignment="0" applyProtection="0"/>
    <xf numFmtId="0" fontId="182" fillId="0" borderId="22" applyNumberFormat="0" applyFill="0" applyAlignment="0" applyProtection="0"/>
    <xf numFmtId="0" fontId="183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1" fillId="11" borderId="15" applyNumberFormat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0" fontId="137" fillId="0" borderId="17" applyNumberFormat="0" applyFill="0" applyAlignment="0" applyProtection="0"/>
    <xf numFmtId="0" fontId="141" fillId="22" borderId="0" applyNumberFormat="0" applyBorder="0" applyAlignment="0" applyProtection="0"/>
    <xf numFmtId="40" fontId="25" fillId="0" borderId="0"/>
    <xf numFmtId="40" fontId="25" fillId="0" borderId="0"/>
    <xf numFmtId="0" fontId="34" fillId="0" borderId="0"/>
    <xf numFmtId="0" fontId="26" fillId="0" borderId="0"/>
    <xf numFmtId="196" fontId="25" fillId="0" borderId="0"/>
    <xf numFmtId="0" fontId="34" fillId="0" borderId="0"/>
    <xf numFmtId="0" fontId="34" fillId="0" borderId="0"/>
    <xf numFmtId="180" fontId="14" fillId="0" borderId="0"/>
    <xf numFmtId="174" fontId="25" fillId="0" borderId="0"/>
    <xf numFmtId="0" fontId="34" fillId="0" borderId="0"/>
    <xf numFmtId="196" fontId="25" fillId="0" borderId="0"/>
    <xf numFmtId="180" fontId="25" fillId="0" borderId="0"/>
    <xf numFmtId="180" fontId="14" fillId="0" borderId="0"/>
    <xf numFmtId="0" fontId="34" fillId="0" borderId="0"/>
    <xf numFmtId="180" fontId="14" fillId="0" borderId="0"/>
    <xf numFmtId="18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9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6" fillId="0" borderId="0"/>
    <xf numFmtId="0" fontId="26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14" fillId="0" borderId="0"/>
    <xf numFmtId="0" fontId="34" fillId="0" borderId="0"/>
    <xf numFmtId="0" fontId="34" fillId="0" borderId="0"/>
    <xf numFmtId="180" fontId="25" fillId="0" borderId="0"/>
    <xf numFmtId="0" fontId="56" fillId="0" borderId="0"/>
    <xf numFmtId="171" fontId="25" fillId="0" borderId="0"/>
    <xf numFmtId="180" fontId="14" fillId="0" borderId="0"/>
    <xf numFmtId="193" fontId="25" fillId="0" borderId="0"/>
    <xf numFmtId="0" fontId="5" fillId="0" borderId="0"/>
    <xf numFmtId="0" fontId="5" fillId="0" borderId="0"/>
    <xf numFmtId="0" fontId="25" fillId="0" borderId="0"/>
    <xf numFmtId="0" fontId="26" fillId="0" borderId="0"/>
    <xf numFmtId="193" fontId="25" fillId="0" borderId="0"/>
    <xf numFmtId="0" fontId="25" fillId="0" borderId="0"/>
    <xf numFmtId="242" fontId="14" fillId="0" borderId="0"/>
    <xf numFmtId="180" fontId="14" fillId="0" borderId="0"/>
    <xf numFmtId="180" fontId="14" fillId="0" borderId="0"/>
    <xf numFmtId="193" fontId="25" fillId="0" borderId="0"/>
    <xf numFmtId="0" fontId="14" fillId="0" borderId="0"/>
    <xf numFmtId="242" fontId="14" fillId="0" borderId="0"/>
    <xf numFmtId="180" fontId="14" fillId="0" borderId="0"/>
    <xf numFmtId="0" fontId="25" fillId="0" borderId="0"/>
    <xf numFmtId="242" fontId="14" fillId="0" borderId="0"/>
    <xf numFmtId="0" fontId="14" fillId="0" borderId="0"/>
    <xf numFmtId="0" fontId="48" fillId="0" borderId="0"/>
    <xf numFmtId="172" fontId="25" fillId="0" borderId="0"/>
    <xf numFmtId="180" fontId="14" fillId="0" borderId="0"/>
    <xf numFmtId="193" fontId="25" fillId="0" borderId="0"/>
    <xf numFmtId="172" fontId="25" fillId="0" borderId="0"/>
    <xf numFmtId="180" fontId="25" fillId="0" borderId="0"/>
    <xf numFmtId="242" fontId="14" fillId="0" borderId="0"/>
    <xf numFmtId="0" fontId="25" fillId="0" borderId="0"/>
    <xf numFmtId="0" fontId="34" fillId="0" borderId="0"/>
    <xf numFmtId="242" fontId="14" fillId="0" borderId="0"/>
    <xf numFmtId="0" fontId="34" fillId="0" borderId="0"/>
    <xf numFmtId="193" fontId="25" fillId="0" borderId="0"/>
    <xf numFmtId="193" fontId="25" fillId="0" borderId="0"/>
    <xf numFmtId="193" fontId="25" fillId="0" borderId="0"/>
    <xf numFmtId="0" fontId="14" fillId="0" borderId="0"/>
    <xf numFmtId="0" fontId="34" fillId="27" borderId="20" applyNumberFormat="0" applyFont="0" applyAlignment="0" applyProtection="0"/>
    <xf numFmtId="0" fontId="34" fillId="27" borderId="20" applyNumberFormat="0" applyFont="0" applyAlignment="0" applyProtection="0"/>
    <xf numFmtId="0" fontId="146" fillId="20" borderId="19" applyNumberFormat="0" applyAlignment="0" applyProtection="0"/>
    <xf numFmtId="0" fontId="146" fillId="38" borderId="19" applyNumberFormat="0" applyAlignment="0" applyProtection="0"/>
    <xf numFmtId="194" fontId="25" fillId="0" borderId="0" applyFont="0" applyFill="0" applyBorder="0" applyAlignment="0" applyProtection="0"/>
    <xf numFmtId="189" fontId="27" fillId="0" borderId="0" applyFont="0" applyFill="0" applyBorder="0" applyAlignment="0" applyProtection="0"/>
    <xf numFmtId="195" fontId="184" fillId="0" borderId="0" applyFont="0" applyFill="0" applyBorder="0" applyAlignment="0" applyProtection="0"/>
    <xf numFmtId="195" fontId="49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3" applyNumberFormat="0" applyBorder="0"/>
    <xf numFmtId="9" fontId="30" fillId="0" borderId="3" applyNumberFormat="0" applyBorder="0"/>
    <xf numFmtId="9" fontId="30" fillId="0" borderId="3" applyNumberFormat="0" applyBorder="0"/>
    <xf numFmtId="9" fontId="30" fillId="0" borderId="3" applyNumberFormat="0" applyBorder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197" fontId="25" fillId="0" borderId="0"/>
    <xf numFmtId="243" fontId="23" fillId="0" borderId="0"/>
    <xf numFmtId="3" fontId="25" fillId="0" borderId="1" applyNumberFormat="0" applyFont="0" applyFill="0" applyAlignment="0" applyProtection="0">
      <alignment vertical="center"/>
    </xf>
    <xf numFmtId="198" fontId="27" fillId="0" borderId="0" applyFill="0" applyBorder="0" applyAlignment="0"/>
    <xf numFmtId="199" fontId="27" fillId="0" borderId="0" applyFill="0" applyBorder="0" applyAlignment="0"/>
    <xf numFmtId="0" fontId="16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4" fillId="0" borderId="18" applyNumberFormat="0" applyFill="0" applyAlignment="0" applyProtection="0"/>
    <xf numFmtId="0" fontId="164" fillId="0" borderId="33" applyNumberFormat="0" applyFill="0" applyAlignment="0" applyProtection="0"/>
    <xf numFmtId="0" fontId="16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180" fontId="14" fillId="0" borderId="0"/>
    <xf numFmtId="0" fontId="25" fillId="0" borderId="0"/>
    <xf numFmtId="0" fontId="33" fillId="0" borderId="0"/>
    <xf numFmtId="180" fontId="14" fillId="0" borderId="0"/>
    <xf numFmtId="180" fontId="25" fillId="0" borderId="0"/>
    <xf numFmtId="180" fontId="25" fillId="0" borderId="0"/>
    <xf numFmtId="180" fontId="25" fillId="0" borderId="0"/>
    <xf numFmtId="0" fontId="3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186" fillId="0" borderId="0"/>
    <xf numFmtId="0" fontId="186" fillId="0" borderId="0"/>
    <xf numFmtId="0" fontId="22" fillId="0" borderId="0"/>
    <xf numFmtId="0" fontId="22" fillId="0" borderId="0"/>
    <xf numFmtId="180" fontId="25" fillId="0" borderId="0"/>
    <xf numFmtId="180" fontId="14" fillId="0" borderId="0"/>
    <xf numFmtId="0" fontId="14" fillId="0" borderId="0"/>
    <xf numFmtId="0" fontId="34" fillId="0" borderId="0"/>
    <xf numFmtId="0" fontId="33" fillId="0" borderId="0"/>
    <xf numFmtId="18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14" fillId="0" borderId="0"/>
    <xf numFmtId="0" fontId="33" fillId="0" borderId="0"/>
    <xf numFmtId="0" fontId="34" fillId="0" borderId="0"/>
    <xf numFmtId="0" fontId="5" fillId="0" borderId="0"/>
    <xf numFmtId="0" fontId="3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3" fillId="0" borderId="0"/>
    <xf numFmtId="180" fontId="23" fillId="0" borderId="0"/>
    <xf numFmtId="0" fontId="22" fillId="27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80" fontId="25" fillId="0" borderId="0"/>
    <xf numFmtId="43" fontId="14" fillId="0" borderId="0" applyFont="0" applyFill="0" applyBorder="0" applyAlignment="0" applyProtection="0"/>
    <xf numFmtId="166" fontId="25" fillId="0" borderId="0"/>
    <xf numFmtId="43" fontId="14" fillId="0" borderId="0" applyFont="0" applyFill="0" applyBorder="0" applyAlignment="0" applyProtection="0"/>
    <xf numFmtId="0" fontId="4" fillId="0" borderId="0"/>
    <xf numFmtId="237" fontId="14" fillId="0" borderId="0"/>
    <xf numFmtId="0" fontId="4" fillId="0" borderId="0"/>
    <xf numFmtId="180" fontId="25" fillId="0" borderId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/>
    <xf numFmtId="43" fontId="25" fillId="0" borderId="0"/>
    <xf numFmtId="43" fontId="25" fillId="0" borderId="0"/>
    <xf numFmtId="43" fontId="25" fillId="0" borderId="0"/>
    <xf numFmtId="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/>
    <xf numFmtId="0" fontId="4" fillId="0" borderId="0"/>
    <xf numFmtId="43" fontId="25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5" fillId="0" borderId="0"/>
    <xf numFmtId="0" fontId="4" fillId="0" borderId="0"/>
    <xf numFmtId="43" fontId="2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7" fillId="0" borderId="24">
      <alignment horizontal="right" vertical="center"/>
    </xf>
    <xf numFmtId="43" fontId="14" fillId="0" borderId="0" applyFont="0" applyFill="0" applyBorder="0" applyAlignment="0" applyProtection="0"/>
    <xf numFmtId="41" fontId="34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4" fillId="0" borderId="0"/>
    <xf numFmtId="41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14" fillId="0" borderId="0"/>
    <xf numFmtId="41" fontId="26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190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98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98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98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98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1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91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191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191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91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191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191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91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191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91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91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191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92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193" fillId="20" borderId="15" applyNumberFormat="0" applyAlignment="0" applyProtection="0"/>
    <xf numFmtId="0" fontId="86" fillId="20" borderId="15" applyNumberFormat="0" applyAlignment="0" applyProtection="0"/>
    <xf numFmtId="0" fontId="86" fillId="20" borderId="15" applyNumberFormat="0" applyAlignment="0" applyProtection="0"/>
    <xf numFmtId="0" fontId="86" fillId="20" borderId="15" applyNumberFormat="0" applyAlignment="0" applyProtection="0"/>
    <xf numFmtId="0" fontId="194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7" fontId="25" fillId="0" borderId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9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0" fontId="197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98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99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1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00" fillId="11" borderId="15" applyNumberFormat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1" fontId="25" fillId="0" borderId="0" applyFont="0" applyFill="0" applyBorder="0" applyAlignment="0" applyProtection="0"/>
    <xf numFmtId="0" fontId="201" fillId="0" borderId="17" applyNumberFormat="0" applyFill="0" applyAlignment="0" applyProtection="0"/>
    <xf numFmtId="0" fontId="137" fillId="0" borderId="17" applyNumberFormat="0" applyFill="0" applyAlignment="0" applyProtection="0"/>
    <xf numFmtId="0" fontId="137" fillId="0" borderId="17" applyNumberFormat="0" applyFill="0" applyAlignment="0" applyProtection="0"/>
    <xf numFmtId="0" fontId="137" fillId="0" borderId="17" applyNumberFormat="0" applyFill="0" applyAlignment="0" applyProtection="0"/>
    <xf numFmtId="0" fontId="202" fillId="22" borderId="0" applyNumberFormat="0" applyBorder="0" applyAlignment="0" applyProtection="0"/>
    <xf numFmtId="0" fontId="141" fillId="22" borderId="0" applyNumberFormat="0" applyBorder="0" applyAlignment="0" applyProtection="0"/>
    <xf numFmtId="0" fontId="141" fillId="22" borderId="0" applyNumberFormat="0" applyBorder="0" applyAlignment="0" applyProtection="0"/>
    <xf numFmtId="0" fontId="141" fillId="22" borderId="0" applyNumberFormat="0" applyBorder="0" applyAlignment="0" applyProtection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40" fontId="25" fillId="0" borderId="0"/>
    <xf numFmtId="40" fontId="25" fillId="0" borderId="0"/>
    <xf numFmtId="40" fontId="25" fillId="0" borderId="0"/>
    <xf numFmtId="0" fontId="4" fillId="0" borderId="0"/>
    <xf numFmtId="0" fontId="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1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40" fontId="25" fillId="0" borderId="0"/>
    <xf numFmtId="249" fontId="25" fillId="0" borderId="0"/>
    <xf numFmtId="249" fontId="25" fillId="0" borderId="0"/>
    <xf numFmtId="40" fontId="25" fillId="0" borderId="0"/>
    <xf numFmtId="40" fontId="25" fillId="0" borderId="0"/>
    <xf numFmtId="18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196" fontId="25" fillId="0" borderId="0"/>
    <xf numFmtId="0" fontId="144" fillId="0" borderId="0"/>
    <xf numFmtId="180" fontId="25" fillId="0" borderId="0"/>
    <xf numFmtId="196" fontId="25" fillId="0" borderId="0"/>
    <xf numFmtId="0" fontId="144" fillId="0" borderId="0"/>
    <xf numFmtId="194" fontId="14" fillId="0" borderId="0"/>
    <xf numFmtId="196" fontId="25" fillId="0" borderId="0"/>
    <xf numFmtId="0" fontId="25" fillId="0" borderId="0"/>
    <xf numFmtId="196" fontId="25" fillId="0" borderId="0"/>
    <xf numFmtId="180" fontId="25" fillId="0" borderId="0"/>
    <xf numFmtId="0" fontId="25" fillId="0" borderId="0"/>
    <xf numFmtId="180" fontId="14" fillId="0" borderId="0"/>
    <xf numFmtId="0" fontId="34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6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14" fillId="0" borderId="0"/>
    <xf numFmtId="0" fontId="25" fillId="0" borderId="0"/>
    <xf numFmtId="249" fontId="25" fillId="0" borderId="0"/>
    <xf numFmtId="0" fontId="26" fillId="0" borderId="0"/>
    <xf numFmtId="0" fontId="26" fillId="0" borderId="0"/>
    <xf numFmtId="0" fontId="26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246" fontId="25" fillId="0" borderId="0"/>
    <xf numFmtId="0" fontId="25" fillId="0" borderId="0"/>
    <xf numFmtId="0" fontId="25" fillId="0" borderId="0"/>
    <xf numFmtId="180" fontId="25" fillId="0" borderId="0"/>
    <xf numFmtId="180" fontId="25" fillId="0" borderId="0"/>
    <xf numFmtId="0" fontId="4" fillId="0" borderId="0"/>
    <xf numFmtId="180" fontId="25" fillId="0" borderId="0"/>
    <xf numFmtId="0" fontId="14" fillId="0" borderId="0"/>
    <xf numFmtId="180" fontId="14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180" fontId="2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209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25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09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207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26" fillId="0" borderId="0"/>
    <xf numFmtId="180" fontId="14" fillId="0" borderId="0"/>
    <xf numFmtId="0" fontId="14" fillId="0" borderId="0"/>
    <xf numFmtId="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18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180" fontId="25" fillId="0" borderId="0"/>
    <xf numFmtId="180" fontId="25" fillId="0" borderId="0"/>
    <xf numFmtId="180" fontId="1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14" fillId="0" borderId="0"/>
    <xf numFmtId="0" fontId="26" fillId="0" borderId="0"/>
    <xf numFmtId="180" fontId="14" fillId="0" borderId="0"/>
    <xf numFmtId="0" fontId="25" fillId="0" borderId="0"/>
    <xf numFmtId="0" fontId="144" fillId="0" borderId="0"/>
    <xf numFmtId="180" fontId="14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190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14" fillId="0" borderId="0"/>
    <xf numFmtId="0" fontId="25" fillId="0" borderId="0"/>
    <xf numFmtId="249" fontId="25" fillId="0" borderId="0"/>
    <xf numFmtId="180" fontId="1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0" fontId="3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14" fillId="0" borderId="0"/>
    <xf numFmtId="0" fontId="34" fillId="0" borderId="0"/>
    <xf numFmtId="18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49" fontId="25" fillId="0" borderId="0"/>
    <xf numFmtId="0" fontId="14" fillId="0" borderId="0"/>
    <xf numFmtId="0" fontId="34" fillId="0" borderId="0"/>
    <xf numFmtId="249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49" fontId="25" fillId="0" borderId="0"/>
    <xf numFmtId="249" fontId="25" fillId="0" borderId="0"/>
    <xf numFmtId="0" fontId="3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0" fontId="25" fillId="27" borderId="20" applyNumberFormat="0" applyFont="0" applyAlignment="0" applyProtection="0"/>
    <xf numFmtId="0" fontId="25" fillId="27" borderId="20" applyNumberFormat="0" applyFont="0" applyAlignment="0" applyProtection="0"/>
    <xf numFmtId="0" fontId="25" fillId="27" borderId="20" applyNumberFormat="0" applyFont="0" applyAlignment="0" applyProtection="0"/>
    <xf numFmtId="0" fontId="25" fillId="27" borderId="20" applyNumberFormat="0" applyFont="0" applyAlignment="0" applyProtection="0"/>
    <xf numFmtId="0" fontId="25" fillId="27" borderId="20" applyNumberFormat="0" applyFont="0" applyAlignment="0" applyProtection="0"/>
    <xf numFmtId="0" fontId="14" fillId="27" borderId="20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03" fillId="20" borderId="19" applyNumberFormat="0" applyAlignment="0" applyProtection="0"/>
    <xf numFmtId="0" fontId="146" fillId="20" borderId="19" applyNumberFormat="0" applyAlignment="0" applyProtection="0"/>
    <xf numFmtId="0" fontId="146" fillId="20" borderId="19" applyNumberFormat="0" applyAlignment="0" applyProtection="0"/>
    <xf numFmtId="0" fontId="146" fillId="20" borderId="19" applyNumberForma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243" fontId="23" fillId="0" borderId="0"/>
    <xf numFmtId="180" fontId="23" fillId="0" borderId="0"/>
    <xf numFmtId="180" fontId="23" fillId="0" borderId="0"/>
    <xf numFmtId="180" fontId="23" fillId="0" borderId="0"/>
    <xf numFmtId="243" fontId="23" fillId="0" borderId="0"/>
    <xf numFmtId="0" fontId="20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05" fillId="0" borderId="18" applyNumberFormat="0" applyFill="0" applyAlignment="0" applyProtection="0"/>
    <xf numFmtId="0" fontId="164" fillId="0" borderId="18" applyNumberFormat="0" applyFill="0" applyAlignment="0" applyProtection="0"/>
    <xf numFmtId="0" fontId="164" fillId="0" borderId="18" applyNumberFormat="0" applyFill="0" applyAlignment="0" applyProtection="0"/>
    <xf numFmtId="0" fontId="164" fillId="0" borderId="18" applyNumberFormat="0" applyFill="0" applyAlignment="0" applyProtection="0"/>
    <xf numFmtId="0" fontId="20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245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7" fontId="25" fillId="0" borderId="0"/>
    <xf numFmtId="0" fontId="25" fillId="0" borderId="0"/>
    <xf numFmtId="0" fontId="25" fillId="0" borderId="0"/>
    <xf numFmtId="0" fontId="25" fillId="0" borderId="0"/>
    <xf numFmtId="179" fontId="14" fillId="0" borderId="0"/>
    <xf numFmtId="0" fontId="25" fillId="0" borderId="0"/>
    <xf numFmtId="0" fontId="25" fillId="0" borderId="0"/>
    <xf numFmtId="179" fontId="14" fillId="0" borderId="0"/>
    <xf numFmtId="0" fontId="25" fillId="0" borderId="0"/>
    <xf numFmtId="0" fontId="25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179" fontId="14" fillId="0" borderId="0"/>
    <xf numFmtId="179" fontId="14" fillId="0" borderId="0"/>
    <xf numFmtId="0" fontId="25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179" fontId="14" fillId="0" borderId="0"/>
    <xf numFmtId="179" fontId="14" fillId="0" borderId="0"/>
    <xf numFmtId="179" fontId="1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14" fillId="0" borderId="0"/>
    <xf numFmtId="43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43" fontId="25" fillId="0" borderId="0"/>
    <xf numFmtId="0" fontId="26" fillId="0" borderId="0"/>
    <xf numFmtId="0" fontId="33" fillId="0" borderId="0"/>
    <xf numFmtId="0" fontId="4" fillId="0" borderId="0"/>
    <xf numFmtId="0" fontId="33" fillId="0" borderId="0"/>
    <xf numFmtId="165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25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/>
    <xf numFmtId="180" fontId="25" fillId="0" borderId="0"/>
    <xf numFmtId="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/>
    <xf numFmtId="41" fontId="25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47">
    <xf numFmtId="0" fontId="0" fillId="0" borderId="0" xfId="0"/>
    <xf numFmtId="0" fontId="35" fillId="0" borderId="0" xfId="0" applyFont="1" applyFill="1" applyAlignment="1"/>
    <xf numFmtId="0" fontId="21" fillId="0" borderId="0" xfId="0" applyFont="1" applyFill="1" applyAlignment="1" applyProtection="1">
      <protection locked="0"/>
    </xf>
    <xf numFmtId="0" fontId="35" fillId="0" borderId="0" xfId="0" applyFont="1" applyFill="1" applyAlignment="1" applyProtection="1">
      <alignment horizontal="centerContinuous"/>
      <protection locked="0"/>
    </xf>
    <xf numFmtId="0" fontId="21" fillId="0" borderId="0" xfId="0" applyFont="1" applyFill="1" applyAlignment="1" applyProtection="1">
      <alignment horizontal="centerContinuous"/>
      <protection locked="0"/>
    </xf>
    <xf numFmtId="173" fontId="21" fillId="0" borderId="0" xfId="0" applyNumberFormat="1" applyFont="1" applyFill="1" applyAlignment="1" applyProtection="1">
      <alignment horizontal="centerContinuous"/>
      <protection locked="0"/>
    </xf>
    <xf numFmtId="173" fontId="21" fillId="0" borderId="0" xfId="0" applyNumberFormat="1" applyFont="1" applyFill="1" applyAlignment="1">
      <alignment horizontal="centerContinuous"/>
    </xf>
    <xf numFmtId="49" fontId="21" fillId="0" borderId="0" xfId="0" applyNumberFormat="1" applyFont="1" applyFill="1" applyAlignment="1">
      <alignment horizontal="centerContinuous"/>
    </xf>
    <xf numFmtId="43" fontId="21" fillId="0" borderId="0" xfId="1" applyFont="1" applyFill="1" applyAlignment="1" applyProtection="1">
      <alignment horizontal="centerContinuous"/>
      <protection locked="0"/>
    </xf>
    <xf numFmtId="43" fontId="21" fillId="0" borderId="0" xfId="1" applyFont="1" applyFill="1" applyAlignment="1" applyProtection="1">
      <alignment horizontal="centerContinuous"/>
    </xf>
    <xf numFmtId="43" fontId="21" fillId="0" borderId="0" xfId="1" applyFont="1" applyFill="1" applyAlignment="1">
      <alignment horizontal="centerContinuous"/>
    </xf>
    <xf numFmtId="0" fontId="74" fillId="0" borderId="0" xfId="0" applyFont="1" applyFill="1" applyAlignment="1" applyProtection="1">
      <alignment horizontal="centerContinuous"/>
      <protection locked="0"/>
    </xf>
    <xf numFmtId="0" fontId="35" fillId="0" borderId="0" xfId="0" applyFont="1" applyFill="1" applyAlignment="1" applyProtection="1">
      <protection locked="0"/>
    </xf>
    <xf numFmtId="173" fontId="35" fillId="0" borderId="0" xfId="0" applyNumberFormat="1" applyFont="1" applyFill="1" applyAlignment="1" applyProtection="1">
      <protection locked="0"/>
    </xf>
    <xf numFmtId="173" fontId="35" fillId="0" borderId="0" xfId="0" applyNumberFormat="1" applyFont="1" applyFill="1" applyAlignment="1"/>
    <xf numFmtId="49" fontId="21" fillId="0" borderId="0" xfId="0" applyNumberFormat="1" applyFont="1" applyFill="1" applyAlignment="1"/>
    <xf numFmtId="49" fontId="75" fillId="0" borderId="0" xfId="0" applyNumberFormat="1" applyFont="1" applyFill="1" applyAlignment="1"/>
    <xf numFmtId="173" fontId="21" fillId="0" borderId="0" xfId="0" applyNumberFormat="1" applyFont="1" applyFill="1" applyBorder="1" applyAlignment="1">
      <alignment horizontal="centerContinuous" wrapText="1"/>
    </xf>
    <xf numFmtId="0" fontId="74" fillId="0" borderId="0" xfId="0" applyFont="1" applyFill="1" applyAlignment="1" applyProtection="1">
      <protection locked="0"/>
    </xf>
    <xf numFmtId="49" fontId="21" fillId="0" borderId="0" xfId="0" applyNumberFormat="1" applyFont="1" applyFill="1" applyBorder="1" applyAlignment="1">
      <alignment horizontal="center"/>
    </xf>
    <xf numFmtId="0" fontId="21" fillId="0" borderId="0" xfId="0" quotePrefix="1" applyFont="1" applyFill="1" applyBorder="1" applyAlignment="1" applyProtection="1">
      <alignment horizontal="centerContinuous"/>
      <protection locked="0"/>
    </xf>
    <xf numFmtId="43" fontId="21" fillId="0" borderId="0" xfId="1" applyFont="1" applyFill="1" applyBorder="1" applyAlignment="1" applyProtection="1">
      <alignment horizontal="centerContinuous"/>
      <protection locked="0"/>
    </xf>
    <xf numFmtId="43" fontId="21" fillId="0" borderId="0" xfId="1" applyFont="1" applyFill="1" applyBorder="1" applyAlignment="1" applyProtection="1">
      <alignment horizontal="centerContinuous"/>
    </xf>
    <xf numFmtId="0" fontId="35" fillId="0" borderId="0" xfId="0" applyFont="1" applyFill="1" applyAlignment="1" applyProtection="1">
      <alignment horizontal="center"/>
      <protection locked="0"/>
    </xf>
    <xf numFmtId="49" fontId="21" fillId="0" borderId="0" xfId="0" quotePrefix="1" applyNumberFormat="1" applyFont="1" applyFill="1" applyAlignment="1">
      <alignment horizontal="right"/>
    </xf>
    <xf numFmtId="49" fontId="21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right"/>
    </xf>
    <xf numFmtId="43" fontId="21" fillId="0" borderId="0" xfId="1" applyFont="1" applyFill="1" applyBorder="1" applyAlignment="1">
      <alignment horizontal="left"/>
    </xf>
    <xf numFmtId="43" fontId="21" fillId="0" borderId="0" xfId="1" applyFont="1" applyFill="1" applyAlignment="1">
      <alignment horizontal="right"/>
    </xf>
    <xf numFmtId="0" fontId="21" fillId="0" borderId="5" xfId="0" applyFont="1" applyFill="1" applyBorder="1" applyAlignment="1">
      <alignment horizontal="center"/>
    </xf>
    <xf numFmtId="173" fontId="21" fillId="0" borderId="0" xfId="0" applyNumberFormat="1" applyFont="1" applyFill="1" applyBorder="1" applyAlignment="1" applyProtection="1">
      <alignment horizontal="center"/>
      <protection locked="0"/>
    </xf>
    <xf numFmtId="173" fontId="21" fillId="0" borderId="0" xfId="0" applyNumberFormat="1" applyFont="1" applyFill="1" applyBorder="1" applyAlignment="1" applyProtection="1">
      <protection locked="0"/>
    </xf>
    <xf numFmtId="192" fontId="21" fillId="0" borderId="0" xfId="1" applyNumberFormat="1" applyFont="1" applyFill="1" applyAlignment="1">
      <alignment horizontal="right"/>
    </xf>
    <xf numFmtId="43" fontId="35" fillId="0" borderId="0" xfId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 applyProtection="1">
      <protection locked="0"/>
    </xf>
    <xf numFmtId="173" fontId="21" fillId="0" borderId="9" xfId="0" applyNumberFormat="1" applyFont="1" applyFill="1" applyBorder="1" applyAlignment="1" applyProtection="1">
      <protection locked="0"/>
    </xf>
    <xf numFmtId="173" fontId="35" fillId="0" borderId="0" xfId="0" applyNumberFormat="1" applyFont="1" applyFill="1" applyAlignment="1">
      <alignment horizontal="centerContinuous"/>
    </xf>
    <xf numFmtId="173" fontId="21" fillId="0" borderId="0" xfId="0" applyNumberFormat="1" applyFont="1" applyFill="1" applyBorder="1" applyAlignment="1">
      <alignment horizontal="center" wrapText="1"/>
    </xf>
    <xf numFmtId="0" fontId="74" fillId="0" borderId="0" xfId="0" applyFont="1" applyFill="1" applyAlignment="1" applyProtection="1">
      <alignment horizontal="left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171" fontId="21" fillId="0" borderId="0" xfId="1" applyNumberFormat="1" applyFont="1" applyFill="1" applyAlignment="1" applyProtection="1">
      <alignment horizontal="right"/>
      <protection locked="0"/>
    </xf>
    <xf numFmtId="171" fontId="21" fillId="0" borderId="0" xfId="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 applyAlignment="1"/>
    <xf numFmtId="173" fontId="21" fillId="0" borderId="0" xfId="0" applyNumberFormat="1" applyFont="1" applyFill="1" applyAlignment="1"/>
    <xf numFmtId="173" fontId="21" fillId="0" borderId="0" xfId="0" applyNumberFormat="1" applyFont="1" applyFill="1" applyAlignment="1" applyProtection="1">
      <protection locked="0"/>
    </xf>
    <xf numFmtId="43" fontId="21" fillId="0" borderId="0" xfId="1" applyFont="1" applyFill="1" applyAlignment="1" applyProtection="1">
      <protection locked="0"/>
    </xf>
    <xf numFmtId="171" fontId="21" fillId="0" borderId="0" xfId="179" applyNumberFormat="1" applyFont="1" applyFill="1" applyAlignment="1"/>
    <xf numFmtId="171" fontId="21" fillId="0" borderId="0" xfId="1" applyNumberFormat="1" applyFont="1" applyFill="1" applyAlignment="1" applyProtection="1">
      <protection locked="0"/>
    </xf>
    <xf numFmtId="171" fontId="21" fillId="0" borderId="0" xfId="0" applyNumberFormat="1" applyFont="1" applyFill="1" applyAlignment="1"/>
    <xf numFmtId="43" fontId="21" fillId="0" borderId="0" xfId="1" applyFont="1" applyFill="1" applyAlignment="1"/>
    <xf numFmtId="0" fontId="21" fillId="0" borderId="0" xfId="170" applyFont="1" applyFill="1" applyAlignment="1" applyProtection="1">
      <protection locked="0"/>
    </xf>
    <xf numFmtId="43" fontId="21" fillId="0" borderId="0" xfId="1" applyFont="1" applyFill="1" applyBorder="1" applyAlignment="1" applyProtection="1">
      <protection locked="0"/>
    </xf>
    <xf numFmtId="43" fontId="21" fillId="0" borderId="6" xfId="1" applyFont="1" applyFill="1" applyBorder="1" applyAlignment="1"/>
    <xf numFmtId="43" fontId="21" fillId="0" borderId="6" xfId="1" applyFont="1" applyFill="1" applyBorder="1" applyAlignment="1" applyProtection="1"/>
    <xf numFmtId="43" fontId="21" fillId="0" borderId="0" xfId="1" applyFont="1" applyFill="1" applyBorder="1" applyAlignment="1" applyProtection="1"/>
    <xf numFmtId="43" fontId="21" fillId="0" borderId="0" xfId="1" applyFont="1" applyFill="1" applyAlignment="1" applyProtection="1"/>
    <xf numFmtId="43" fontId="21" fillId="0" borderId="0" xfId="1" applyFont="1" applyFill="1" applyBorder="1" applyAlignment="1"/>
    <xf numFmtId="0" fontId="21" fillId="0" borderId="0" xfId="0" applyFont="1" applyFill="1" applyBorder="1" applyAlignment="1"/>
    <xf numFmtId="43" fontId="21" fillId="0" borderId="6" xfId="1" applyFont="1" applyFill="1" applyBorder="1" applyAlignment="1" applyProtection="1">
      <protection locked="0"/>
    </xf>
    <xf numFmtId="43" fontId="21" fillId="0" borderId="8" xfId="1" applyFont="1" applyFill="1" applyBorder="1" applyAlignment="1" applyProtection="1">
      <protection locked="0"/>
    </xf>
    <xf numFmtId="43" fontId="21" fillId="0" borderId="8" xfId="1" applyFont="1" applyFill="1" applyBorder="1" applyAlignment="1" applyProtection="1"/>
    <xf numFmtId="43" fontId="21" fillId="0" borderId="5" xfId="1" applyFont="1" applyFill="1" applyBorder="1" applyAlignment="1" applyProtection="1">
      <protection locked="0"/>
    </xf>
    <xf numFmtId="43" fontId="21" fillId="0" borderId="7" xfId="1" applyFont="1" applyFill="1" applyBorder="1" applyAlignment="1" applyProtection="1">
      <protection locked="0"/>
    </xf>
    <xf numFmtId="171" fontId="21" fillId="0" borderId="7" xfId="1" applyNumberFormat="1" applyFont="1" applyFill="1" applyBorder="1" applyAlignment="1" applyProtection="1">
      <protection locked="0"/>
    </xf>
    <xf numFmtId="171" fontId="21" fillId="0" borderId="0" xfId="1" applyNumberFormat="1" applyFont="1" applyFill="1" applyBorder="1" applyAlignment="1" applyProtection="1">
      <protection locked="0"/>
    </xf>
    <xf numFmtId="171" fontId="21" fillId="0" borderId="0" xfId="1" applyNumberFormat="1" applyFont="1" applyFill="1" applyBorder="1" applyAlignment="1" applyProtection="1"/>
    <xf numFmtId="171" fontId="21" fillId="0" borderId="0" xfId="1" applyNumberFormat="1" applyFont="1" applyFill="1" applyAlignment="1" applyProtection="1"/>
    <xf numFmtId="171" fontId="21" fillId="0" borderId="0" xfId="3" applyNumberFormat="1" applyFont="1" applyFill="1" applyAlignment="1" applyProtection="1">
      <protection locked="0"/>
    </xf>
    <xf numFmtId="171" fontId="21" fillId="0" borderId="5" xfId="1" applyNumberFormat="1" applyFont="1" applyFill="1" applyBorder="1" applyAlignment="1" applyProtection="1">
      <protection locked="0"/>
    </xf>
    <xf numFmtId="171" fontId="21" fillId="0" borderId="0" xfId="131" applyNumberFormat="1" applyFont="1" applyFill="1" applyBorder="1" applyAlignment="1" applyProtection="1">
      <alignment horizontal="right"/>
    </xf>
    <xf numFmtId="43" fontId="21" fillId="0" borderId="0" xfId="1" applyFont="1" applyFill="1" applyBorder="1" applyAlignment="1" applyProtection="1">
      <alignment horizontal="right"/>
    </xf>
    <xf numFmtId="171" fontId="21" fillId="0" borderId="0" xfId="131" applyNumberFormat="1" applyFont="1" applyFill="1" applyAlignment="1" applyProtection="1">
      <alignment horizontal="right"/>
      <protection locked="0"/>
    </xf>
    <xf numFmtId="0" fontId="37" fillId="0" borderId="0" xfId="0" applyFont="1" applyFill="1" applyAlignment="1" applyProtection="1">
      <protection locked="0"/>
    </xf>
    <xf numFmtId="43" fontId="21" fillId="0" borderId="0" xfId="0" applyNumberFormat="1" applyFont="1" applyFill="1" applyAlignment="1"/>
    <xf numFmtId="43" fontId="21" fillId="0" borderId="0" xfId="131" applyFont="1" applyFill="1" applyAlignment="1" applyProtection="1">
      <alignment horizontal="right"/>
      <protection locked="0"/>
    </xf>
    <xf numFmtId="171" fontId="21" fillId="0" borderId="0" xfId="131" applyNumberFormat="1" applyFont="1" applyFill="1" applyBorder="1" applyAlignment="1">
      <alignment horizontal="right"/>
    </xf>
    <xf numFmtId="171" fontId="21" fillId="0" borderId="0" xfId="131" applyNumberFormat="1" applyFont="1" applyFill="1" applyBorder="1" applyAlignment="1" applyProtection="1">
      <alignment horizontal="right"/>
      <protection locked="0"/>
    </xf>
    <xf numFmtId="43" fontId="21" fillId="0" borderId="0" xfId="1" applyFont="1" applyFill="1" applyAlignment="1" applyProtection="1">
      <alignment horizontal="right"/>
      <protection locked="0"/>
    </xf>
    <xf numFmtId="43" fontId="21" fillId="0" borderId="0" xfId="1" applyFont="1" applyFill="1" applyBorder="1" applyAlignment="1">
      <alignment horizontal="right"/>
    </xf>
    <xf numFmtId="0" fontId="21" fillId="0" borderId="0" xfId="0" applyNumberFormat="1" applyFont="1" applyFill="1" applyAlignment="1" applyProtection="1">
      <protection locked="0"/>
    </xf>
    <xf numFmtId="0" fontId="21" fillId="0" borderId="0" xfId="0" applyFont="1" applyFill="1" applyAlignment="1">
      <alignment horizontal="right"/>
    </xf>
    <xf numFmtId="0" fontId="35" fillId="0" borderId="0" xfId="0" applyNumberFormat="1" applyFont="1" applyFill="1" applyAlignment="1" applyProtection="1">
      <protection locked="0"/>
    </xf>
    <xf numFmtId="171" fontId="21" fillId="0" borderId="0" xfId="0" applyNumberFormat="1" applyFont="1" applyFill="1" applyBorder="1" applyAlignment="1"/>
    <xf numFmtId="171" fontId="21" fillId="0" borderId="0" xfId="1" applyNumberFormat="1" applyFont="1" applyFill="1" applyBorder="1" applyAlignment="1"/>
    <xf numFmtId="171" fontId="21" fillId="0" borderId="5" xfId="1" applyNumberFormat="1" applyFont="1" applyFill="1" applyBorder="1" applyAlignment="1" applyProtection="1"/>
    <xf numFmtId="171" fontId="21" fillId="0" borderId="0" xfId="1" applyNumberFormat="1" applyFont="1" applyFill="1" applyAlignment="1"/>
    <xf numFmtId="171" fontId="21" fillId="0" borderId="0" xfId="1" applyNumberFormat="1" applyFont="1" applyFill="1" applyBorder="1" applyAlignment="1">
      <alignment horizontal="left"/>
    </xf>
    <xf numFmtId="171" fontId="21" fillId="0" borderId="0" xfId="1" applyNumberFormat="1" applyFont="1" applyFill="1" applyAlignment="1">
      <alignment horizontal="left"/>
    </xf>
    <xf numFmtId="43" fontId="21" fillId="0" borderId="0" xfId="1" applyNumberFormat="1" applyFont="1" applyFill="1" applyAlignment="1">
      <alignment horizontal="left"/>
    </xf>
    <xf numFmtId="43" fontId="21" fillId="0" borderId="0" xfId="131" applyFont="1" applyFill="1" applyAlignment="1"/>
    <xf numFmtId="171" fontId="21" fillId="0" borderId="0" xfId="131" applyNumberFormat="1" applyFont="1" applyFill="1" applyAlignment="1"/>
    <xf numFmtId="171" fontId="21" fillId="0" borderId="0" xfId="120" applyNumberFormat="1" applyFont="1" applyFill="1" applyAlignment="1"/>
    <xf numFmtId="43" fontId="21" fillId="0" borderId="0" xfId="131" applyFont="1" applyFill="1" applyAlignment="1" applyProtection="1">
      <alignment horizontal="right"/>
    </xf>
    <xf numFmtId="171" fontId="21" fillId="0" borderId="5" xfId="131" applyNumberFormat="1" applyFont="1" applyFill="1" applyBorder="1" applyAlignment="1" applyProtection="1">
      <alignment horizontal="right"/>
      <protection locked="0"/>
    </xf>
    <xf numFmtId="171" fontId="21" fillId="0" borderId="0" xfId="120" applyNumberFormat="1" applyFont="1" applyFill="1" applyBorder="1" applyAlignment="1"/>
    <xf numFmtId="43" fontId="21" fillId="0" borderId="5" xfId="131" applyFont="1" applyFill="1" applyBorder="1" applyAlignment="1" applyProtection="1">
      <alignment horizontal="right"/>
    </xf>
    <xf numFmtId="171" fontId="21" fillId="0" borderId="0" xfId="131" applyNumberFormat="1" applyFont="1" applyFill="1" applyBorder="1" applyAlignment="1" applyProtection="1">
      <protection locked="0"/>
    </xf>
    <xf numFmtId="0" fontId="21" fillId="0" borderId="0" xfId="120" applyFont="1" applyFill="1" applyBorder="1" applyAlignment="1">
      <alignment horizontal="right"/>
    </xf>
    <xf numFmtId="171" fontId="21" fillId="0" borderId="0" xfId="120" applyNumberFormat="1" applyFont="1" applyFill="1" applyAlignment="1">
      <alignment horizontal="right"/>
    </xf>
    <xf numFmtId="0" fontId="35" fillId="0" borderId="0" xfId="120" applyFont="1" applyFill="1" applyAlignment="1"/>
    <xf numFmtId="0" fontId="21" fillId="0" borderId="0" xfId="120" applyFont="1" applyFill="1" applyAlignment="1">
      <alignment horizontal="center"/>
    </xf>
    <xf numFmtId="0" fontId="187" fillId="0" borderId="0" xfId="120" applyFont="1" applyFill="1" applyAlignment="1"/>
    <xf numFmtId="0" fontId="187" fillId="0" borderId="0" xfId="120" applyFont="1" applyFill="1" applyAlignment="1">
      <alignment horizontal="center"/>
    </xf>
    <xf numFmtId="43" fontId="187" fillId="0" borderId="0" xfId="1" applyFont="1" applyFill="1" applyAlignment="1"/>
    <xf numFmtId="173" fontId="21" fillId="0" borderId="0" xfId="587" applyNumberFormat="1" applyFont="1" applyFill="1" applyAlignment="1"/>
    <xf numFmtId="49" fontId="21" fillId="0" borderId="0" xfId="587" applyNumberFormat="1" applyFont="1" applyFill="1" applyAlignment="1">
      <alignment horizontal="center"/>
    </xf>
    <xf numFmtId="49" fontId="21" fillId="0" borderId="0" xfId="587" applyNumberFormat="1" applyFont="1" applyFill="1" applyAlignment="1">
      <alignment horizontal="right"/>
    </xf>
    <xf numFmtId="171" fontId="21" fillId="0" borderId="0" xfId="587" applyNumberFormat="1" applyFont="1" applyFill="1" applyBorder="1" applyAlignment="1"/>
    <xf numFmtId="43" fontId="21" fillId="0" borderId="10" xfId="1" applyFont="1" applyFill="1" applyBorder="1" applyAlignment="1"/>
    <xf numFmtId="171" fontId="21" fillId="0" borderId="10" xfId="1" applyNumberFormat="1" applyFont="1" applyFill="1" applyBorder="1" applyAlignment="1" applyProtection="1">
      <protection locked="0"/>
    </xf>
    <xf numFmtId="179" fontId="188" fillId="0" borderId="0" xfId="0" applyNumberFormat="1" applyFont="1" applyFill="1" applyBorder="1" applyAlignment="1">
      <alignment horizontal="right" shrinkToFit="1"/>
    </xf>
    <xf numFmtId="0" fontId="21" fillId="0" borderId="0" xfId="120" applyFont="1" applyFill="1" applyAlignment="1">
      <alignment horizontal="right"/>
    </xf>
    <xf numFmtId="0" fontId="74" fillId="0" borderId="0" xfId="0" applyFont="1" applyFill="1" applyAlignment="1" applyProtection="1">
      <alignment horizontal="center"/>
      <protection locked="0"/>
    </xf>
    <xf numFmtId="0" fontId="21" fillId="0" borderId="0" xfId="0" applyFont="1" applyFill="1" applyAlignment="1" applyProtection="1">
      <alignment horizontal="center"/>
      <protection locked="0"/>
    </xf>
    <xf numFmtId="173" fontId="21" fillId="0" borderId="0" xfId="0" applyNumberFormat="1" applyFont="1" applyFill="1" applyAlignment="1" applyProtection="1">
      <alignment horizontal="center"/>
      <protection locked="0"/>
    </xf>
    <xf numFmtId="173" fontId="21" fillId="0" borderId="0" xfId="0" applyNumberFormat="1" applyFont="1" applyFill="1" applyAlignment="1">
      <alignment horizontal="center"/>
    </xf>
    <xf numFmtId="43" fontId="21" fillId="0" borderId="5" xfId="1" applyFont="1" applyFill="1" applyBorder="1" applyAlignment="1">
      <alignment horizontal="left"/>
    </xf>
    <xf numFmtId="0" fontId="35" fillId="0" borderId="0" xfId="120" applyFont="1" applyFill="1" applyAlignment="1" applyProtection="1">
      <alignment horizontal="left"/>
      <protection locked="0"/>
    </xf>
    <xf numFmtId="0" fontId="35" fillId="0" borderId="0" xfId="120" applyFont="1" applyFill="1" applyAlignment="1" applyProtection="1">
      <alignment horizontal="centerContinuous"/>
      <protection locked="0"/>
    </xf>
    <xf numFmtId="0" fontId="35" fillId="0" borderId="0" xfId="120" applyFont="1" applyFill="1" applyBorder="1" applyAlignment="1" applyProtection="1">
      <alignment horizontal="centerContinuous"/>
      <protection locked="0"/>
    </xf>
    <xf numFmtId="0" fontId="35" fillId="0" borderId="0" xfId="120" applyFont="1" applyFill="1" applyBorder="1" applyAlignment="1">
      <alignment horizontal="centerContinuous"/>
    </xf>
    <xf numFmtId="0" fontId="35" fillId="0" borderId="0" xfId="120" applyFont="1" applyFill="1" applyAlignment="1">
      <alignment horizontal="centerContinuous"/>
    </xf>
    <xf numFmtId="0" fontId="35" fillId="0" borderId="0" xfId="120" applyFont="1" applyFill="1" applyAlignment="1" applyProtection="1">
      <alignment horizontal="centerContinuous"/>
    </xf>
    <xf numFmtId="173" fontId="21" fillId="0" borderId="0" xfId="120" applyNumberFormat="1" applyFont="1" applyFill="1" applyAlignment="1">
      <alignment horizontal="centerContinuous"/>
    </xf>
    <xf numFmtId="173" fontId="35" fillId="0" borderId="0" xfId="120" applyNumberFormat="1" applyFont="1" applyFill="1" applyAlignment="1" applyProtection="1">
      <alignment horizontal="left"/>
      <protection locked="0"/>
    </xf>
    <xf numFmtId="173" fontId="35" fillId="0" borderId="0" xfId="120" applyNumberFormat="1" applyFont="1" applyFill="1" applyAlignment="1" applyProtection="1">
      <alignment horizontal="centerContinuous"/>
      <protection locked="0"/>
    </xf>
    <xf numFmtId="173" fontId="35" fillId="0" borderId="0" xfId="120" applyNumberFormat="1" applyFont="1" applyFill="1" applyBorder="1" applyAlignment="1">
      <alignment horizontal="centerContinuous"/>
    </xf>
    <xf numFmtId="49" fontId="35" fillId="0" borderId="0" xfId="120" applyNumberFormat="1" applyFont="1" applyFill="1" applyAlignment="1">
      <alignment horizontal="center"/>
    </xf>
    <xf numFmtId="43" fontId="35" fillId="0" borderId="0" xfId="1" applyFont="1" applyFill="1" applyAlignment="1" applyProtection="1">
      <alignment horizontal="centerContinuous"/>
      <protection locked="0"/>
    </xf>
    <xf numFmtId="173" fontId="35" fillId="0" borderId="0" xfId="120" applyNumberFormat="1" applyFont="1" applyFill="1" applyAlignment="1">
      <alignment horizontal="centerContinuous"/>
    </xf>
    <xf numFmtId="43" fontId="35" fillId="0" borderId="0" xfId="1" applyFont="1" applyFill="1" applyAlignment="1" applyProtection="1">
      <alignment horizontal="centerContinuous"/>
    </xf>
    <xf numFmtId="0" fontId="21" fillId="0" borderId="0" xfId="134" applyFont="1" applyFill="1" applyAlignment="1">
      <alignment horizontal="left"/>
    </xf>
    <xf numFmtId="173" fontId="21" fillId="0" borderId="0" xfId="120" applyNumberFormat="1" applyFont="1" applyFill="1" applyAlignment="1" applyProtection="1">
      <alignment horizontal="left"/>
      <protection locked="0"/>
    </xf>
    <xf numFmtId="173" fontId="21" fillId="0" borderId="0" xfId="120" applyNumberFormat="1" applyFont="1" applyFill="1" applyAlignment="1" applyProtection="1">
      <alignment horizontal="centerContinuous"/>
      <protection locked="0"/>
    </xf>
    <xf numFmtId="173" fontId="21" fillId="0" borderId="0" xfId="120" applyNumberFormat="1" applyFont="1" applyFill="1" applyBorder="1" applyAlignment="1">
      <alignment horizontal="center"/>
    </xf>
    <xf numFmtId="0" fontId="21" fillId="0" borderId="0" xfId="135" applyFont="1" applyFill="1" applyAlignment="1">
      <alignment horizontal="left"/>
    </xf>
    <xf numFmtId="173" fontId="21" fillId="0" borderId="0" xfId="120" applyNumberFormat="1" applyFont="1" applyFill="1" applyAlignment="1" applyProtection="1">
      <protection locked="0"/>
    </xf>
    <xf numFmtId="173" fontId="21" fillId="0" borderId="0" xfId="120" applyNumberFormat="1" applyFont="1" applyFill="1" applyAlignment="1">
      <alignment horizontal="center"/>
    </xf>
    <xf numFmtId="49" fontId="21" fillId="0" borderId="5" xfId="175" applyNumberFormat="1" applyFont="1" applyFill="1" applyBorder="1" applyAlignment="1">
      <alignment horizontal="center"/>
    </xf>
    <xf numFmtId="49" fontId="75" fillId="0" borderId="0" xfId="175" applyNumberFormat="1" applyFont="1" applyFill="1" applyBorder="1" applyAlignment="1">
      <alignment horizontal="center"/>
    </xf>
    <xf numFmtId="0" fontId="21" fillId="0" borderId="5" xfId="151" quotePrefix="1" applyNumberFormat="1" applyFont="1" applyFill="1" applyBorder="1" applyAlignment="1" applyProtection="1">
      <alignment horizontal="center"/>
      <protection locked="0"/>
    </xf>
    <xf numFmtId="173" fontId="21" fillId="0" borderId="0" xfId="175" applyNumberFormat="1" applyFont="1" applyFill="1" applyBorder="1" applyAlignment="1">
      <alignment horizontal="center" wrapText="1"/>
    </xf>
    <xf numFmtId="0" fontId="21" fillId="0" borderId="0" xfId="151" quotePrefix="1" applyNumberFormat="1" applyFont="1" applyFill="1" applyBorder="1" applyAlignment="1" applyProtection="1">
      <alignment horizontal="center"/>
      <protection locked="0"/>
    </xf>
    <xf numFmtId="173" fontId="21" fillId="0" borderId="0" xfId="120" applyNumberFormat="1" applyFont="1" applyFill="1" applyBorder="1" applyAlignment="1"/>
    <xf numFmtId="49" fontId="21" fillId="0" borderId="0" xfId="120" applyNumberFormat="1" applyFont="1" applyFill="1" applyAlignment="1">
      <alignment horizontal="center"/>
    </xf>
    <xf numFmtId="49" fontId="21" fillId="0" borderId="0" xfId="131" applyNumberFormat="1" applyFont="1" applyFill="1" applyBorder="1" applyAlignment="1" applyProtection="1">
      <alignment horizontal="right"/>
      <protection locked="0"/>
    </xf>
    <xf numFmtId="49" fontId="21" fillId="0" borderId="0" xfId="120" applyNumberFormat="1" applyFont="1" applyFill="1" applyBorder="1" applyAlignment="1">
      <alignment horizontal="right" wrapText="1"/>
    </xf>
    <xf numFmtId="49" fontId="21" fillId="0" borderId="0" xfId="120" applyNumberFormat="1" applyFont="1" applyFill="1" applyAlignment="1">
      <alignment horizontal="right"/>
    </xf>
    <xf numFmtId="49" fontId="21" fillId="0" borderId="0" xfId="120" applyNumberFormat="1" applyFont="1" applyFill="1" applyBorder="1" applyAlignment="1" applyProtection="1">
      <alignment horizontal="right"/>
    </xf>
    <xf numFmtId="171" fontId="21" fillId="0" borderId="0" xfId="131" applyNumberFormat="1" applyFont="1" applyFill="1" applyAlignment="1">
      <alignment horizontal="right"/>
    </xf>
    <xf numFmtId="0" fontId="21" fillId="0" borderId="0" xfId="120" applyFont="1" applyFill="1" applyAlignment="1">
      <alignment horizontal="left"/>
    </xf>
    <xf numFmtId="0" fontId="21" fillId="0" borderId="0" xfId="120" applyNumberFormat="1" applyFont="1" applyFill="1" applyBorder="1" applyAlignment="1">
      <alignment horizontal="center"/>
    </xf>
    <xf numFmtId="171" fontId="21" fillId="0" borderId="0" xfId="131" applyNumberFormat="1" applyFont="1" applyFill="1" applyAlignment="1" applyProtection="1">
      <alignment horizontal="left"/>
      <protection locked="0"/>
    </xf>
    <xf numFmtId="171" fontId="21" fillId="0" borderId="0" xfId="131" applyNumberFormat="1" applyFont="1" applyFill="1" applyAlignment="1" applyProtection="1">
      <protection locked="0"/>
    </xf>
    <xf numFmtId="49" fontId="21" fillId="0" borderId="0" xfId="175" applyNumberFormat="1" applyFont="1" applyFill="1" applyAlignment="1">
      <alignment horizontal="center"/>
    </xf>
    <xf numFmtId="0" fontId="21" fillId="0" borderId="0" xfId="120" applyFont="1" applyFill="1" applyAlignment="1" applyProtection="1">
      <protection locked="0"/>
    </xf>
    <xf numFmtId="49" fontId="21" fillId="0" borderId="0" xfId="1" applyNumberFormat="1" applyFont="1" applyFill="1" applyAlignment="1" applyProtection="1">
      <protection locked="0"/>
    </xf>
    <xf numFmtId="0" fontId="21" fillId="0" borderId="0" xfId="175" applyFont="1" applyFill="1" applyAlignment="1" applyProtection="1">
      <alignment horizontal="left"/>
      <protection locked="0"/>
    </xf>
    <xf numFmtId="0" fontId="35" fillId="0" borderId="0" xfId="120" applyNumberFormat="1" applyFont="1" applyFill="1" applyBorder="1" applyAlignment="1" applyProtection="1">
      <alignment horizontal="left"/>
      <protection locked="0"/>
    </xf>
    <xf numFmtId="0" fontId="21" fillId="0" borderId="0" xfId="175" applyNumberFormat="1" applyFont="1" applyFill="1" applyAlignment="1">
      <alignment horizontal="left"/>
    </xf>
    <xf numFmtId="0" fontId="35" fillId="0" borderId="0" xfId="175" applyNumberFormat="1" applyFont="1" applyFill="1" applyAlignment="1">
      <alignment horizontal="left"/>
    </xf>
    <xf numFmtId="171" fontId="21" fillId="0" borderId="6" xfId="1" applyNumberFormat="1" applyFont="1" applyFill="1" applyBorder="1" applyAlignment="1" applyProtection="1">
      <alignment horizontal="right"/>
      <protection locked="0"/>
    </xf>
    <xf numFmtId="0" fontId="21" fillId="0" borderId="0" xfId="120" applyFont="1" applyFill="1" applyAlignment="1" applyProtection="1">
      <alignment horizontal="left" vertical="center"/>
      <protection locked="0"/>
    </xf>
    <xf numFmtId="0" fontId="21" fillId="0" borderId="0" xfId="1" applyNumberFormat="1" applyFont="1" applyFill="1" applyAlignment="1" applyProtection="1">
      <alignment horizontal="right"/>
    </xf>
    <xf numFmtId="173" fontId="21" fillId="0" borderId="0" xfId="120" applyNumberFormat="1" applyFont="1" applyFill="1" applyBorder="1" applyAlignment="1" applyProtection="1">
      <alignment horizontal="left"/>
      <protection locked="0"/>
    </xf>
    <xf numFmtId="173" fontId="21" fillId="0" borderId="0" xfId="120" applyNumberFormat="1" applyFont="1" applyFill="1" applyBorder="1" applyAlignment="1" applyProtection="1">
      <protection locked="0"/>
    </xf>
    <xf numFmtId="49" fontId="21" fillId="0" borderId="0" xfId="120" applyNumberFormat="1" applyFont="1" applyFill="1" applyBorder="1" applyAlignment="1">
      <alignment horizontal="center"/>
    </xf>
    <xf numFmtId="43" fontId="21" fillId="0" borderId="0" xfId="131" applyFont="1" applyFill="1" applyBorder="1" applyAlignment="1"/>
    <xf numFmtId="43" fontId="21" fillId="0" borderId="0" xfId="1" applyFont="1" applyFill="1" applyBorder="1" applyAlignment="1" applyProtection="1">
      <alignment horizontal="right"/>
      <protection locked="0"/>
    </xf>
    <xf numFmtId="171" fontId="21" fillId="0" borderId="10" xfId="1" applyNumberFormat="1" applyFont="1" applyFill="1" applyBorder="1" applyAlignment="1" applyProtection="1">
      <alignment horizontal="right"/>
      <protection locked="0"/>
    </xf>
    <xf numFmtId="0" fontId="35" fillId="0" borderId="0" xfId="120" applyFont="1" applyFill="1" applyBorder="1" applyAlignment="1" applyProtection="1">
      <alignment horizontal="left"/>
      <protection locked="0"/>
    </xf>
    <xf numFmtId="49" fontId="35" fillId="0" borderId="0" xfId="120" applyNumberFormat="1" applyFont="1" applyFill="1" applyBorder="1" applyAlignment="1">
      <alignment horizontal="center"/>
    </xf>
    <xf numFmtId="0" fontId="21" fillId="0" borderId="0" xfId="120" quotePrefix="1" applyFont="1" applyFill="1" applyAlignment="1" applyProtection="1">
      <alignment horizontal="left"/>
      <protection locked="0"/>
    </xf>
    <xf numFmtId="0" fontId="21" fillId="0" borderId="0" xfId="120" applyFont="1" applyFill="1" applyBorder="1" applyAlignment="1" applyProtection="1">
      <alignment horizontal="left"/>
      <protection locked="0"/>
    </xf>
    <xf numFmtId="173" fontId="21" fillId="0" borderId="0" xfId="120" applyNumberFormat="1" applyFont="1" applyFill="1" applyBorder="1" applyAlignment="1">
      <alignment horizontal="centerContinuous"/>
    </xf>
    <xf numFmtId="177" fontId="21" fillId="0" borderId="0" xfId="132" applyNumberFormat="1" applyFont="1" applyFill="1" applyBorder="1" applyAlignment="1" applyProtection="1">
      <alignment horizontal="right"/>
      <protection locked="0"/>
    </xf>
    <xf numFmtId="177" fontId="21" fillId="0" borderId="0" xfId="132" applyNumberFormat="1" applyFont="1" applyFill="1" applyAlignment="1" applyProtection="1">
      <protection locked="0"/>
    </xf>
    <xf numFmtId="0" fontId="21" fillId="0" borderId="0" xfId="602" applyFont="1" applyFill="1" applyAlignment="1">
      <alignment horizontal="left"/>
    </xf>
    <xf numFmtId="0" fontId="21" fillId="0" borderId="0" xfId="120" quotePrefix="1" applyFont="1" applyFill="1" applyBorder="1" applyAlignment="1" applyProtection="1">
      <alignment horizontal="left"/>
      <protection locked="0"/>
    </xf>
    <xf numFmtId="49" fontId="21" fillId="0" borderId="0" xfId="120" applyNumberFormat="1" applyFont="1" applyFill="1" applyAlignment="1"/>
    <xf numFmtId="43" fontId="189" fillId="0" borderId="0" xfId="0" applyNumberFormat="1" applyFont="1" applyFill="1" applyAlignment="1"/>
    <xf numFmtId="0" fontId="189" fillId="0" borderId="0" xfId="0" applyFont="1" applyFill="1" applyAlignment="1"/>
    <xf numFmtId="43" fontId="21" fillId="0" borderId="0" xfId="1" quotePrefix="1" applyFont="1" applyFill="1" applyAlignment="1">
      <alignment horizontal="center"/>
    </xf>
    <xf numFmtId="43" fontId="21" fillId="0" borderId="0" xfId="1" applyNumberFormat="1" applyFont="1" applyFill="1" applyBorder="1" applyAlignment="1">
      <alignment horizontal="left"/>
    </xf>
    <xf numFmtId="171" fontId="21" fillId="0" borderId="5" xfId="587" applyNumberFormat="1" applyFont="1" applyFill="1" applyBorder="1" applyAlignment="1"/>
    <xf numFmtId="0" fontId="21" fillId="0" borderId="0" xfId="120" applyFont="1" applyFill="1"/>
    <xf numFmtId="0" fontId="35" fillId="0" borderId="0" xfId="120" applyFont="1" applyFill="1" applyAlignment="1">
      <alignment horizontal="center"/>
    </xf>
    <xf numFmtId="43" fontId="35" fillId="0" borderId="0" xfId="1" applyFont="1" applyFill="1" applyAlignment="1">
      <alignment horizontal="centerContinuous"/>
    </xf>
    <xf numFmtId="0" fontId="21" fillId="0" borderId="0" xfId="120" applyFont="1" applyFill="1" applyAlignment="1">
      <alignment horizontal="centerContinuous"/>
    </xf>
    <xf numFmtId="173" fontId="21" fillId="0" borderId="0" xfId="120" applyNumberFormat="1" applyFont="1" applyFill="1" applyBorder="1" applyAlignment="1">
      <alignment vertical="center"/>
    </xf>
    <xf numFmtId="173" fontId="21" fillId="0" borderId="0" xfId="120" applyNumberFormat="1" applyFont="1" applyFill="1" applyBorder="1" applyAlignment="1">
      <alignment horizontal="center" vertical="center"/>
    </xf>
    <xf numFmtId="173" fontId="21" fillId="0" borderId="5" xfId="120" applyNumberFormat="1" applyFont="1" applyFill="1" applyBorder="1" applyAlignment="1">
      <alignment horizontal="center"/>
    </xf>
    <xf numFmtId="43" fontId="21" fillId="0" borderId="5" xfId="1" applyFont="1" applyFill="1" applyBorder="1" applyAlignment="1">
      <alignment horizontal="center"/>
    </xf>
    <xf numFmtId="0" fontId="21" fillId="0" borderId="0" xfId="120" applyFont="1" applyFill="1" applyAlignment="1">
      <alignment wrapText="1"/>
    </xf>
    <xf numFmtId="43" fontId="21" fillId="0" borderId="0" xfId="137" applyFont="1" applyFill="1" applyBorder="1" applyAlignment="1">
      <alignment horizontal="left"/>
    </xf>
    <xf numFmtId="171" fontId="21" fillId="0" borderId="0" xfId="137" applyNumberFormat="1" applyFont="1" applyFill="1" applyBorder="1"/>
    <xf numFmtId="43" fontId="21" fillId="0" borderId="10" xfId="1" applyFont="1" applyFill="1" applyBorder="1" applyAlignment="1">
      <alignment horizontal="left"/>
    </xf>
    <xf numFmtId="171" fontId="21" fillId="0" borderId="0" xfId="120" applyNumberFormat="1" applyFont="1" applyFill="1"/>
    <xf numFmtId="43" fontId="21" fillId="0" borderId="0" xfId="1" applyFont="1" applyFill="1" applyBorder="1"/>
    <xf numFmtId="0" fontId="21" fillId="0" borderId="0" xfId="120" applyFont="1" applyFill="1" applyAlignment="1" applyProtection="1">
      <alignment horizontal="center"/>
      <protection locked="0"/>
    </xf>
    <xf numFmtId="173" fontId="21" fillId="0" borderId="0" xfId="120" applyNumberFormat="1" applyFont="1" applyFill="1" applyBorder="1"/>
    <xf numFmtId="173" fontId="21" fillId="0" borderId="0" xfId="120" applyNumberFormat="1" applyFont="1" applyFill="1"/>
    <xf numFmtId="43" fontId="21" fillId="0" borderId="0" xfId="1" applyFont="1" applyFill="1"/>
    <xf numFmtId="43" fontId="21" fillId="0" borderId="0" xfId="131" applyFont="1" applyFill="1" applyAlignment="1" applyProtection="1"/>
    <xf numFmtId="173" fontId="21" fillId="0" borderId="0" xfId="120" applyNumberFormat="1" applyFont="1" applyFill="1" applyAlignment="1"/>
    <xf numFmtId="0" fontId="21" fillId="0" borderId="0" xfId="120" applyFont="1" applyFill="1" applyBorder="1" applyAlignment="1">
      <alignment horizontal="center"/>
    </xf>
    <xf numFmtId="0" fontId="21" fillId="0" borderId="0" xfId="120" applyFont="1" applyFill="1" applyAlignment="1" applyProtection="1">
      <alignment horizontal="left"/>
      <protection locked="0"/>
    </xf>
    <xf numFmtId="0" fontId="21" fillId="0" borderId="0" xfId="120" applyFont="1" applyFill="1" applyBorder="1" applyAlignment="1"/>
    <xf numFmtId="0" fontId="21" fillId="0" borderId="0" xfId="120" applyFont="1" applyFill="1" applyBorder="1" applyAlignment="1">
      <alignment horizontal="left"/>
    </xf>
    <xf numFmtId="0" fontId="21" fillId="0" borderId="0" xfId="602" applyFont="1" applyFill="1" applyAlignment="1"/>
    <xf numFmtId="0" fontId="21" fillId="0" borderId="0" xfId="120" applyFont="1" applyFill="1" applyAlignment="1"/>
    <xf numFmtId="0" fontId="21" fillId="0" borderId="9" xfId="120" applyFont="1" applyFill="1" applyBorder="1" applyAlignment="1">
      <alignment horizontal="center"/>
    </xf>
    <xf numFmtId="171" fontId="21" fillId="0" borderId="5" xfId="0" applyNumberFormat="1" applyFont="1" applyFill="1" applyBorder="1" applyAlignment="1"/>
    <xf numFmtId="171" fontId="21" fillId="0" borderId="5" xfId="1" applyNumberFormat="1" applyFont="1" applyFill="1" applyBorder="1" applyAlignment="1"/>
    <xf numFmtId="43" fontId="21" fillId="0" borderId="0" xfId="1" applyNumberFormat="1" applyFont="1" applyFill="1" applyAlignment="1">
      <alignment horizontal="right"/>
    </xf>
    <xf numFmtId="43" fontId="21" fillId="0" borderId="5" xfId="1" applyNumberFormat="1" applyFont="1" applyFill="1" applyBorder="1" applyAlignment="1" applyProtection="1">
      <alignment horizontal="right"/>
      <protection locked="0"/>
    </xf>
    <xf numFmtId="43" fontId="21" fillId="0" borderId="0" xfId="1" applyNumberFormat="1" applyFont="1" applyFill="1" applyBorder="1" applyAlignment="1" applyProtection="1">
      <alignment horizontal="right"/>
      <protection locked="0"/>
    </xf>
    <xf numFmtId="43" fontId="21" fillId="0" borderId="5" xfId="1" applyFont="1" applyFill="1" applyBorder="1" applyAlignment="1" applyProtection="1"/>
    <xf numFmtId="49" fontId="21" fillId="0" borderId="0" xfId="0" applyNumberFormat="1" applyFont="1" applyFill="1" applyAlignment="1">
      <alignment horizontal="center" vertical="center"/>
    </xf>
    <xf numFmtId="43" fontId="21" fillId="0" borderId="0" xfId="120" applyNumberFormat="1" applyFont="1" applyFill="1"/>
    <xf numFmtId="0" fontId="21" fillId="0" borderId="0" xfId="177" applyNumberFormat="1" applyFont="1" applyFill="1" applyAlignment="1"/>
    <xf numFmtId="173" fontId="3" fillId="0" borderId="0" xfId="0" applyNumberFormat="1" applyFont="1" applyFill="1" applyBorder="1" applyAlignment="1">
      <alignment horizontal="center" wrapText="1"/>
    </xf>
    <xf numFmtId="0" fontId="3" fillId="0" borderId="0" xfId="120" applyFont="1" applyFill="1" applyAlignment="1" applyProtection="1">
      <alignment horizontal="left"/>
      <protection locked="0"/>
    </xf>
    <xf numFmtId="43" fontId="210" fillId="0" borderId="0" xfId="1" applyFont="1" applyFill="1" applyBorder="1" applyAlignment="1">
      <alignment vertical="top"/>
    </xf>
    <xf numFmtId="171" fontId="21" fillId="0" borderId="10" xfId="137" applyNumberFormat="1" applyFont="1" applyFill="1" applyBorder="1"/>
    <xf numFmtId="43" fontId="21" fillId="0" borderId="6" xfId="1" applyFont="1" applyFill="1" applyBorder="1" applyAlignment="1">
      <alignment horizontal="left"/>
    </xf>
    <xf numFmtId="171" fontId="21" fillId="0" borderId="6" xfId="137" applyNumberFormat="1" applyFont="1" applyFill="1" applyBorder="1"/>
    <xf numFmtId="39" fontId="21" fillId="0" borderId="0" xfId="4106" applyNumberFormat="1" applyFont="1" applyFill="1" applyBorder="1" applyAlignment="1">
      <alignment horizontal="center" vertical="center"/>
    </xf>
    <xf numFmtId="0" fontId="21" fillId="0" borderId="5" xfId="120" applyFont="1" applyFill="1" applyBorder="1" applyAlignment="1">
      <alignment horizontal="center"/>
    </xf>
    <xf numFmtId="0" fontId="35" fillId="0" borderId="0" xfId="120" applyFont="1" applyFill="1" applyAlignment="1">
      <alignment horizontal="left" shrinkToFit="1"/>
    </xf>
    <xf numFmtId="0" fontId="35" fillId="0" borderId="0" xfId="120" applyFont="1" applyFill="1" applyAlignment="1">
      <alignment horizontal="left"/>
    </xf>
    <xf numFmtId="173" fontId="2" fillId="0" borderId="0" xfId="120" applyNumberFormat="1" applyFont="1" applyFill="1" applyBorder="1" applyAlignment="1">
      <alignment horizontal="center"/>
    </xf>
    <xf numFmtId="0" fontId="2" fillId="0" borderId="5" xfId="120" applyFont="1" applyFill="1" applyBorder="1" applyAlignment="1">
      <alignment horizontal="center"/>
    </xf>
    <xf numFmtId="173" fontId="2" fillId="0" borderId="5" xfId="120" applyNumberFormat="1" applyFont="1" applyFill="1" applyBorder="1" applyAlignment="1">
      <alignment horizontal="center"/>
    </xf>
    <xf numFmtId="0" fontId="2" fillId="0" borderId="0" xfId="120" applyFont="1" applyFill="1" applyAlignment="1" applyProtection="1">
      <alignment horizontal="left"/>
      <protection locked="0"/>
    </xf>
    <xf numFmtId="0" fontId="212" fillId="0" borderId="0" xfId="120" applyFont="1" applyFill="1" applyAlignment="1"/>
    <xf numFmtId="0" fontId="212" fillId="0" borderId="0" xfId="120" applyFont="1" applyFill="1" applyAlignment="1">
      <alignment horizontal="centerContinuous"/>
    </xf>
    <xf numFmtId="0" fontId="212" fillId="0" borderId="0" xfId="120" applyFont="1" applyFill="1" applyAlignment="1">
      <alignment horizontal="center"/>
    </xf>
    <xf numFmtId="0" fontId="212" fillId="0" borderId="0" xfId="120" applyFont="1" applyFill="1" applyBorder="1" applyAlignment="1">
      <alignment horizontal="center"/>
    </xf>
    <xf numFmtId="173" fontId="212" fillId="0" borderId="0" xfId="120" applyNumberFormat="1" applyFont="1" applyFill="1" applyAlignment="1">
      <alignment horizontal="center"/>
    </xf>
    <xf numFmtId="43" fontId="212" fillId="0" borderId="0" xfId="1" applyFont="1" applyFill="1" applyAlignment="1">
      <alignment horizontal="center"/>
    </xf>
    <xf numFmtId="43" fontId="212" fillId="0" borderId="0" xfId="1" applyFont="1" applyFill="1" applyBorder="1" applyAlignment="1">
      <alignment horizontal="center"/>
    </xf>
    <xf numFmtId="43" fontId="212" fillId="0" borderId="0" xfId="1" applyFont="1" applyFill="1" applyBorder="1" applyAlignment="1"/>
    <xf numFmtId="173" fontId="212" fillId="0" borderId="0" xfId="120" applyNumberFormat="1" applyFont="1" applyFill="1" applyBorder="1" applyAlignment="1">
      <alignment horizontal="center"/>
    </xf>
    <xf numFmtId="49" fontId="212" fillId="0" borderId="0" xfId="135" applyNumberFormat="1" applyFont="1" applyFill="1" applyAlignment="1">
      <alignment horizontal="center"/>
    </xf>
    <xf numFmtId="49" fontId="212" fillId="0" borderId="0" xfId="120" applyNumberFormat="1" applyFont="1" applyFill="1" applyBorder="1" applyAlignment="1"/>
    <xf numFmtId="43" fontId="212" fillId="0" borderId="0" xfId="1" applyFont="1" applyFill="1" applyAlignment="1"/>
    <xf numFmtId="49" fontId="212" fillId="0" borderId="0" xfId="135" applyNumberFormat="1" applyFont="1" applyFill="1" applyBorder="1" applyAlignment="1">
      <alignment horizontal="center"/>
    </xf>
    <xf numFmtId="0" fontId="212" fillId="0" borderId="0" xfId="120" applyFont="1" applyFill="1" applyAlignment="1">
      <alignment horizontal="left"/>
    </xf>
    <xf numFmtId="43" fontId="212" fillId="0" borderId="0" xfId="137" applyFont="1" applyFill="1" applyAlignment="1">
      <alignment horizontal="center"/>
    </xf>
    <xf numFmtId="173" fontId="212" fillId="0" borderId="5" xfId="120" applyNumberFormat="1" applyFont="1" applyFill="1" applyBorder="1" applyAlignment="1">
      <alignment horizontal="center"/>
    </xf>
    <xf numFmtId="43" fontId="212" fillId="0" borderId="5" xfId="1" applyFont="1" applyFill="1" applyBorder="1" applyAlignment="1">
      <alignment horizontal="center"/>
    </xf>
    <xf numFmtId="49" fontId="212" fillId="0" borderId="5" xfId="135" applyNumberFormat="1" applyFont="1" applyFill="1" applyBorder="1" applyAlignment="1">
      <alignment horizontal="center"/>
    </xf>
    <xf numFmtId="43" fontId="212" fillId="0" borderId="5" xfId="137" applyFont="1" applyFill="1" applyBorder="1" applyAlignment="1">
      <alignment horizontal="center"/>
    </xf>
    <xf numFmtId="49" fontId="210" fillId="0" borderId="0" xfId="135" applyNumberFormat="1" applyFont="1" applyFill="1" applyBorder="1" applyAlignment="1"/>
    <xf numFmtId="0" fontId="212" fillId="0" borderId="0" xfId="120" applyFont="1" applyFill="1" applyBorder="1" applyAlignment="1">
      <alignment horizontal="left"/>
    </xf>
    <xf numFmtId="0" fontId="212" fillId="0" borderId="0" xfId="120" applyFont="1" applyFill="1" applyAlignment="1">
      <alignment wrapText="1"/>
    </xf>
    <xf numFmtId="43" fontId="212" fillId="0" borderId="0" xfId="1" applyFont="1" applyFill="1" applyBorder="1" applyAlignment="1">
      <alignment horizontal="left"/>
    </xf>
    <xf numFmtId="192" fontId="210" fillId="0" borderId="0" xfId="1" applyNumberFormat="1" applyFont="1" applyFill="1" applyAlignment="1">
      <alignment horizontal="right"/>
    </xf>
    <xf numFmtId="192" fontId="212" fillId="0" borderId="0" xfId="1" applyNumberFormat="1" applyFont="1" applyFill="1" applyAlignment="1">
      <alignment horizontal="right"/>
    </xf>
    <xf numFmtId="43" fontId="212" fillId="0" borderId="0" xfId="1" applyFont="1" applyFill="1" applyBorder="1" applyAlignment="1">
      <alignment horizontal="right"/>
    </xf>
    <xf numFmtId="43" fontId="210" fillId="0" borderId="0" xfId="1" applyFont="1" applyFill="1" applyBorder="1" applyAlignment="1">
      <alignment horizontal="left"/>
    </xf>
    <xf numFmtId="180" fontId="213" fillId="0" borderId="0" xfId="524" applyFont="1" applyFill="1" applyAlignment="1"/>
    <xf numFmtId="43" fontId="212" fillId="0" borderId="0" xfId="1" applyNumberFormat="1" applyFont="1" applyFill="1" applyBorder="1" applyAlignment="1">
      <alignment horizontal="left"/>
    </xf>
    <xf numFmtId="43" fontId="212" fillId="0" borderId="0" xfId="137" applyNumberFormat="1" applyFont="1" applyFill="1" applyAlignment="1">
      <alignment horizontal="left"/>
    </xf>
    <xf numFmtId="43" fontId="212" fillId="0" borderId="0" xfId="1" applyFont="1" applyFill="1" applyAlignment="1">
      <alignment horizontal="left"/>
    </xf>
    <xf numFmtId="0" fontId="210" fillId="0" borderId="0" xfId="2154" applyFont="1" applyFill="1" applyAlignment="1">
      <alignment horizontal="left" indent="2"/>
    </xf>
    <xf numFmtId="180" fontId="210" fillId="0" borderId="0" xfId="524" applyFont="1" applyFill="1" applyAlignment="1"/>
    <xf numFmtId="43" fontId="212" fillId="0" borderId="0" xfId="1" applyFont="1" applyFill="1" applyAlignment="1">
      <alignment horizontal="right"/>
    </xf>
    <xf numFmtId="172" fontId="212" fillId="0" borderId="0" xfId="1" applyNumberFormat="1" applyFont="1" applyFill="1" applyBorder="1" applyAlignment="1">
      <alignment horizontal="right"/>
    </xf>
    <xf numFmtId="0" fontId="212" fillId="0" borderId="0" xfId="120" applyFont="1" applyFill="1" applyAlignment="1">
      <alignment horizontal="left" indent="2"/>
    </xf>
    <xf numFmtId="43" fontId="210" fillId="0" borderId="0" xfId="1" applyFont="1" applyFill="1" applyBorder="1" applyAlignment="1">
      <alignment horizontal="left" vertical="top"/>
    </xf>
    <xf numFmtId="43" fontId="210" fillId="0" borderId="0" xfId="1" applyFont="1" applyFill="1" applyBorder="1" applyAlignment="1">
      <alignment horizontal="right" vertical="top"/>
    </xf>
    <xf numFmtId="43" fontId="210" fillId="0" borderId="5" xfId="1" applyFont="1" applyFill="1" applyBorder="1" applyAlignment="1">
      <alignment horizontal="left" vertical="top"/>
    </xf>
    <xf numFmtId="192" fontId="210" fillId="0" borderId="0" xfId="1" applyNumberFormat="1" applyFont="1" applyFill="1" applyBorder="1" applyAlignment="1">
      <alignment horizontal="right" vertical="top"/>
    </xf>
    <xf numFmtId="43" fontId="210" fillId="0" borderId="6" xfId="1" applyFont="1" applyFill="1" applyBorder="1" applyAlignment="1">
      <alignment horizontal="left" vertical="top"/>
    </xf>
    <xf numFmtId="43" fontId="210" fillId="0" borderId="6" xfId="1" applyFont="1" applyFill="1" applyBorder="1" applyAlignment="1">
      <alignment horizontal="right" vertical="top"/>
    </xf>
    <xf numFmtId="192" fontId="210" fillId="0" borderId="6" xfId="1" applyNumberFormat="1" applyFont="1" applyFill="1" applyBorder="1" applyAlignment="1">
      <alignment horizontal="right" vertical="top"/>
    </xf>
    <xf numFmtId="43" fontId="210" fillId="0" borderId="6" xfId="1" applyFont="1" applyFill="1" applyBorder="1" applyAlignment="1">
      <alignment vertical="top"/>
    </xf>
    <xf numFmtId="192" fontId="210" fillId="0" borderId="5" xfId="1" applyNumberFormat="1" applyFont="1" applyFill="1" applyBorder="1" applyAlignment="1">
      <alignment horizontal="right" vertical="top"/>
    </xf>
    <xf numFmtId="192" fontId="212" fillId="0" borderId="10" xfId="1" applyNumberFormat="1" applyFont="1" applyFill="1" applyBorder="1" applyAlignment="1">
      <alignment horizontal="right"/>
    </xf>
    <xf numFmtId="43" fontId="212" fillId="0" borderId="0" xfId="137" applyNumberFormat="1" applyFont="1" applyFill="1" applyBorder="1" applyAlignment="1">
      <alignment horizontal="left"/>
    </xf>
    <xf numFmtId="43" fontId="212" fillId="0" borderId="10" xfId="1" applyFont="1" applyFill="1" applyBorder="1" applyAlignment="1">
      <alignment horizontal="right"/>
    </xf>
    <xf numFmtId="192" fontId="212" fillId="0" borderId="0" xfId="1" applyNumberFormat="1" applyFont="1" applyFill="1" applyBorder="1" applyAlignment="1">
      <alignment horizontal="right"/>
    </xf>
    <xf numFmtId="43" fontId="212" fillId="0" borderId="0" xfId="120" applyNumberFormat="1" applyFont="1" applyFill="1" applyAlignment="1"/>
    <xf numFmtId="43" fontId="210" fillId="0" borderId="0" xfId="1" applyFont="1" applyFill="1" applyBorder="1" applyAlignment="1">
      <alignment horizontal="right"/>
    </xf>
    <xf numFmtId="43" fontId="210" fillId="0" borderId="0" xfId="1" applyFont="1" applyFill="1" applyAlignment="1">
      <alignment horizontal="right"/>
    </xf>
    <xf numFmtId="43" fontId="210" fillId="0" borderId="0" xfId="1" applyNumberFormat="1" applyFont="1" applyFill="1" applyBorder="1" applyAlignment="1">
      <alignment horizontal="left"/>
    </xf>
    <xf numFmtId="43" fontId="212" fillId="0" borderId="0" xfId="1" applyNumberFormat="1" applyFont="1" applyFill="1" applyAlignment="1">
      <alignment horizontal="left"/>
    </xf>
    <xf numFmtId="43" fontId="212" fillId="0" borderId="5" xfId="1" applyFont="1" applyFill="1" applyBorder="1" applyAlignment="1">
      <alignment horizontal="left"/>
    </xf>
    <xf numFmtId="175" fontId="212" fillId="0" borderId="0" xfId="1" applyNumberFormat="1" applyFont="1" applyFill="1" applyBorder="1"/>
    <xf numFmtId="43" fontId="212" fillId="0" borderId="6" xfId="1" applyFont="1" applyFill="1" applyBorder="1" applyAlignment="1">
      <alignment horizontal="left"/>
    </xf>
    <xf numFmtId="43" fontId="212" fillId="0" borderId="6" xfId="1" applyFont="1" applyFill="1" applyBorder="1" applyAlignment="1">
      <alignment horizontal="right"/>
    </xf>
    <xf numFmtId="175" fontId="212" fillId="0" borderId="6" xfId="1" applyNumberFormat="1" applyFont="1" applyFill="1" applyBorder="1"/>
    <xf numFmtId="43" fontId="212" fillId="0" borderId="6" xfId="1" applyFont="1" applyFill="1" applyBorder="1" applyAlignment="1"/>
    <xf numFmtId="175" fontId="212" fillId="0" borderId="5" xfId="1" applyNumberFormat="1" applyFont="1" applyFill="1" applyBorder="1"/>
    <xf numFmtId="0" fontId="212" fillId="0" borderId="0" xfId="120" applyFont="1" applyFill="1" applyAlignment="1" applyProtection="1">
      <alignment horizontal="left"/>
      <protection locked="0"/>
    </xf>
    <xf numFmtId="0" fontId="212" fillId="0" borderId="0" xfId="1" applyNumberFormat="1" applyFont="1" applyFill="1" applyAlignment="1" applyProtection="1">
      <alignment horizontal="right"/>
    </xf>
    <xf numFmtId="173" fontId="212" fillId="0" borderId="0" xfId="120" applyNumberFormat="1" applyFont="1" applyFill="1" applyAlignment="1"/>
    <xf numFmtId="184" fontId="212" fillId="0" borderId="0" xfId="137" applyNumberFormat="1" applyFont="1" applyFill="1" applyBorder="1" applyAlignment="1">
      <alignment horizontal="right"/>
    </xf>
    <xf numFmtId="49" fontId="212" fillId="0" borderId="0" xfId="120" applyNumberFormat="1" applyFont="1" applyFill="1" applyAlignment="1"/>
    <xf numFmtId="0" fontId="2" fillId="0" borderId="9" xfId="120" applyFont="1" applyFill="1" applyBorder="1" applyAlignment="1">
      <alignment horizontal="center"/>
    </xf>
    <xf numFmtId="0" fontId="2" fillId="0" borderId="0" xfId="120" applyFont="1" applyFill="1" applyBorder="1" applyAlignment="1" applyProtection="1">
      <alignment horizontal="left"/>
      <protection locked="0"/>
    </xf>
    <xf numFmtId="0" fontId="2" fillId="0" borderId="0" xfId="602" applyFont="1" applyFill="1" applyAlignment="1">
      <alignment horizontal="left"/>
    </xf>
    <xf numFmtId="173" fontId="2" fillId="0" borderId="0" xfId="0" applyNumberFormat="1" applyFont="1" applyFill="1" applyBorder="1" applyAlignment="1">
      <alignment horizontal="center" wrapText="1"/>
    </xf>
    <xf numFmtId="171" fontId="2" fillId="0" borderId="0" xfId="1" applyNumberFormat="1" applyFont="1" applyFill="1" applyAlignment="1" applyProtection="1">
      <protection locked="0"/>
    </xf>
    <xf numFmtId="171" fontId="2" fillId="0" borderId="0" xfId="1" applyNumberFormat="1" applyFont="1" applyFill="1" applyBorder="1" applyAlignment="1" applyProtection="1">
      <protection locked="0"/>
    </xf>
    <xf numFmtId="43" fontId="187" fillId="0" borderId="0" xfId="1" applyFont="1" applyFill="1" applyBorder="1" applyAlignment="1"/>
    <xf numFmtId="0" fontId="187" fillId="0" borderId="0" xfId="120" applyFont="1" applyFill="1" applyBorder="1" applyAlignment="1"/>
    <xf numFmtId="49" fontId="21" fillId="0" borderId="0" xfId="135" applyNumberFormat="1" applyFont="1" applyFill="1" applyBorder="1" applyAlignment="1"/>
    <xf numFmtId="43" fontId="21" fillId="0" borderId="0" xfId="1" applyFont="1" applyFill="1" applyAlignment="1">
      <alignment horizontal="center"/>
    </xf>
    <xf numFmtId="43" fontId="21" fillId="0" borderId="5" xfId="1" quotePrefix="1" applyFont="1" applyFill="1" applyBorder="1" applyAlignment="1" applyProtection="1">
      <alignment horizontal="center"/>
      <protection locked="0"/>
    </xf>
    <xf numFmtId="43" fontId="21" fillId="0" borderId="0" xfId="1" quotePrefix="1" applyFont="1" applyFill="1" applyBorder="1" applyAlignment="1" applyProtection="1">
      <alignment horizontal="centerContinuous"/>
      <protection locked="0"/>
    </xf>
    <xf numFmtId="0" fontId="21" fillId="0" borderId="0" xfId="0" quotePrefix="1" applyFont="1" applyFill="1" applyBorder="1" applyAlignment="1" applyProtection="1">
      <alignment horizontal="center"/>
      <protection locked="0"/>
    </xf>
    <xf numFmtId="43" fontId="21" fillId="0" borderId="8" xfId="1" applyFont="1" applyFill="1" applyBorder="1" applyAlignment="1"/>
    <xf numFmtId="171" fontId="21" fillId="0" borderId="0" xfId="137" applyNumberFormat="1" applyFont="1" applyFill="1" applyAlignment="1" applyProtection="1">
      <protection locked="0"/>
    </xf>
    <xf numFmtId="171" fontId="21" fillId="0" borderId="0" xfId="137" applyNumberFormat="1" applyFont="1" applyFill="1" applyBorder="1" applyAlignment="1" applyProtection="1">
      <protection locked="0"/>
    </xf>
    <xf numFmtId="171" fontId="21" fillId="0" borderId="9" xfId="1" applyNumberFormat="1" applyFont="1" applyFill="1" applyBorder="1" applyAlignment="1" applyProtection="1">
      <protection locked="0"/>
    </xf>
    <xf numFmtId="171" fontId="21" fillId="0" borderId="8" xfId="1" applyNumberFormat="1" applyFont="1" applyFill="1" applyBorder="1" applyAlignment="1" applyProtection="1">
      <protection locked="0"/>
    </xf>
    <xf numFmtId="43" fontId="21" fillId="0" borderId="0" xfId="131" applyFont="1" applyFill="1" applyAlignment="1" applyProtection="1">
      <protection locked="0"/>
    </xf>
    <xf numFmtId="173" fontId="21" fillId="0" borderId="0" xfId="120" applyNumberFormat="1" applyFont="1" applyFill="1" applyBorder="1" applyAlignment="1" applyProtection="1">
      <alignment horizontal="centerContinuous"/>
      <protection locked="0"/>
    </xf>
    <xf numFmtId="43" fontId="21" fillId="0" borderId="0" xfId="131" applyFont="1" applyFill="1" applyAlignment="1">
      <alignment horizontal="right"/>
    </xf>
    <xf numFmtId="43" fontId="21" fillId="0" borderId="0" xfId="131" applyFont="1" applyFill="1" applyBorder="1" applyAlignment="1" applyProtection="1">
      <protection locked="0"/>
    </xf>
    <xf numFmtId="177" fontId="21" fillId="0" borderId="0" xfId="131" applyNumberFormat="1" applyFont="1" applyFill="1" applyBorder="1" applyAlignment="1" applyProtection="1">
      <protection locked="0"/>
    </xf>
    <xf numFmtId="0" fontId="1" fillId="0" borderId="0" xfId="587" applyFont="1" applyFill="1" applyAlignment="1" applyProtection="1">
      <protection locked="0"/>
    </xf>
    <xf numFmtId="43" fontId="21" fillId="0" borderId="9" xfId="1" applyFont="1" applyFill="1" applyBorder="1" applyAlignment="1">
      <alignment horizontal="left"/>
    </xf>
    <xf numFmtId="180" fontId="187" fillId="0" borderId="0" xfId="524" applyFont="1" applyFill="1" applyAlignment="1"/>
    <xf numFmtId="0" fontId="21" fillId="0" borderId="0" xfId="4793" applyFont="1" applyFill="1" applyAlignment="1"/>
    <xf numFmtId="0" fontId="35" fillId="0" borderId="0" xfId="0" applyFont="1" applyFill="1" applyAlignment="1" applyProtection="1">
      <alignment horizontal="left"/>
      <protection locked="0"/>
    </xf>
    <xf numFmtId="0" fontId="21" fillId="0" borderId="6" xfId="120" applyFont="1" applyFill="1" applyBorder="1" applyAlignment="1">
      <alignment horizontal="center"/>
    </xf>
    <xf numFmtId="0" fontId="21" fillId="0" borderId="5" xfId="120" applyFont="1" applyFill="1" applyBorder="1" applyAlignment="1">
      <alignment horizontal="center"/>
    </xf>
    <xf numFmtId="0" fontId="212" fillId="0" borderId="5" xfId="120" applyFont="1" applyFill="1" applyBorder="1" applyAlignment="1">
      <alignment horizontal="center"/>
    </xf>
    <xf numFmtId="0" fontId="21" fillId="0" borderId="5" xfId="0" applyFont="1" applyFill="1" applyBorder="1" applyAlignment="1" applyProtection="1">
      <alignment horizontal="center"/>
      <protection locked="0"/>
    </xf>
    <xf numFmtId="173" fontId="21" fillId="0" borderId="6" xfId="0" applyNumberFormat="1" applyFont="1" applyFill="1" applyBorder="1" applyAlignment="1" applyProtection="1">
      <alignment horizontal="center"/>
      <protection locked="0"/>
    </xf>
    <xf numFmtId="0" fontId="35" fillId="0" borderId="0" xfId="0" applyFont="1" applyFill="1" applyAlignment="1" applyProtection="1">
      <alignment horizontal="left"/>
      <protection locked="0"/>
    </xf>
    <xf numFmtId="0" fontId="35" fillId="0" borderId="0" xfId="0" applyNumberFormat="1" applyFont="1" applyFill="1" applyAlignment="1" applyProtection="1">
      <alignment horizontal="left"/>
      <protection locked="0"/>
    </xf>
    <xf numFmtId="0" fontId="21" fillId="0" borderId="6" xfId="120" applyFont="1" applyFill="1" applyBorder="1" applyAlignment="1">
      <alignment horizontal="center"/>
    </xf>
    <xf numFmtId="0" fontId="21" fillId="0" borderId="5" xfId="120" applyFont="1" applyFill="1" applyBorder="1" applyAlignment="1">
      <alignment horizontal="center"/>
    </xf>
    <xf numFmtId="0" fontId="212" fillId="0" borderId="6" xfId="120" applyFont="1" applyFill="1" applyBorder="1" applyAlignment="1">
      <alignment horizontal="center"/>
    </xf>
    <xf numFmtId="0" fontId="211" fillId="0" borderId="0" xfId="120" applyFont="1" applyFill="1" applyAlignment="1">
      <alignment horizontal="left"/>
    </xf>
    <xf numFmtId="0" fontId="212" fillId="0" borderId="5" xfId="120" applyFont="1" applyFill="1" applyBorder="1" applyAlignment="1">
      <alignment horizontal="center"/>
    </xf>
    <xf numFmtId="0" fontId="212" fillId="0" borderId="5" xfId="120" applyFont="1" applyFill="1" applyBorder="1" applyAlignment="1">
      <alignment horizontal="center" wrapText="1"/>
    </xf>
    <xf numFmtId="173" fontId="21" fillId="0" borderId="5" xfId="120" applyNumberFormat="1" applyFont="1" applyFill="1" applyBorder="1" applyAlignment="1">
      <alignment horizontal="center" vertical="center"/>
    </xf>
    <xf numFmtId="0" fontId="35" fillId="0" borderId="0" xfId="120" applyFont="1" applyFill="1" applyAlignment="1">
      <alignment horizontal="left" shrinkToFit="1"/>
    </xf>
    <xf numFmtId="0" fontId="35" fillId="0" borderId="0" xfId="120" applyFont="1" applyFill="1" applyAlignment="1">
      <alignment horizontal="left"/>
    </xf>
    <xf numFmtId="173" fontId="21" fillId="0" borderId="6" xfId="120" applyNumberFormat="1" applyFont="1" applyFill="1" applyBorder="1" applyAlignment="1" applyProtection="1">
      <alignment horizontal="center"/>
      <protection locked="0"/>
    </xf>
    <xf numFmtId="0" fontId="21" fillId="0" borderId="5" xfId="120" applyFont="1" applyFill="1" applyBorder="1" applyAlignment="1" applyProtection="1">
      <alignment horizontal="center"/>
      <protection locked="0"/>
    </xf>
  </cellXfs>
  <cellStyles count="4818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0" xfId="2945" xr:uid="{00000000-0005-0000-0000-0000840B0000}"/>
    <cellStyle name="Comma 2 2 21" xfId="4790" xr:uid="{00000000-0005-0000-0000-00000500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21" xfId="4803" xr:uid="{00000000-0005-0000-0000-00006400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00FFCC"/>
      <color rgb="FF99FF99"/>
      <color rgb="FFFFFF99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0" name="Text Box 34">
          <a:extLst>
            <a:ext uri="{FF2B5EF4-FFF2-40B4-BE49-F238E27FC236}">
              <a16:creationId xmlns:a16="http://schemas.microsoft.com/office/drawing/2014/main" id="{4594D2CD-196B-4B27-A0EE-2939A922EB76}"/>
            </a:ext>
          </a:extLst>
        </xdr:cNvPr>
        <xdr:cNvSpPr txBox="1">
          <a:spLocks noChangeArrowheads="1"/>
        </xdr:cNvSpPr>
      </xdr:nvSpPr>
      <xdr:spPr bwMode="auto">
        <a:xfrm>
          <a:off x="669607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91" name="Text Box 35">
          <a:extLst>
            <a:ext uri="{FF2B5EF4-FFF2-40B4-BE49-F238E27FC236}">
              <a16:creationId xmlns:a16="http://schemas.microsoft.com/office/drawing/2014/main" id="{B4F818B7-A1BF-4933-95CD-51004A1A77B1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2" name="Text Box 36">
          <a:extLst>
            <a:ext uri="{FF2B5EF4-FFF2-40B4-BE49-F238E27FC236}">
              <a16:creationId xmlns:a16="http://schemas.microsoft.com/office/drawing/2014/main" id="{77E6335A-3195-40DC-9E1E-A223BC961DBE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3" name="Text Box 70">
          <a:extLst>
            <a:ext uri="{FF2B5EF4-FFF2-40B4-BE49-F238E27FC236}">
              <a16:creationId xmlns:a16="http://schemas.microsoft.com/office/drawing/2014/main" id="{1D4FBC72-9609-4DE1-A166-EE0CBFA3C59D}"/>
            </a:ext>
          </a:extLst>
        </xdr:cNvPr>
        <xdr:cNvSpPr txBox="1">
          <a:spLocks noChangeArrowheads="1"/>
        </xdr:cNvSpPr>
      </xdr:nvSpPr>
      <xdr:spPr bwMode="auto">
        <a:xfrm>
          <a:off x="666750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4" name="Text Box 72">
          <a:extLst>
            <a:ext uri="{FF2B5EF4-FFF2-40B4-BE49-F238E27FC236}">
              <a16:creationId xmlns:a16="http://schemas.microsoft.com/office/drawing/2014/main" id="{86E7D510-FDEC-41F3-839B-D1F1EAFE8327}"/>
            </a:ext>
          </a:extLst>
        </xdr:cNvPr>
        <xdr:cNvSpPr txBox="1">
          <a:spLocks noChangeArrowheads="1"/>
        </xdr:cNvSpPr>
      </xdr:nvSpPr>
      <xdr:spPr bwMode="auto">
        <a:xfrm>
          <a:off x="661035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95" name="Text Box 73">
          <a:extLst>
            <a:ext uri="{FF2B5EF4-FFF2-40B4-BE49-F238E27FC236}">
              <a16:creationId xmlns:a16="http://schemas.microsoft.com/office/drawing/2014/main" id="{010DB4C4-F072-441E-A239-C13F199EB849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6" name="Text Box 74">
          <a:extLst>
            <a:ext uri="{FF2B5EF4-FFF2-40B4-BE49-F238E27FC236}">
              <a16:creationId xmlns:a16="http://schemas.microsoft.com/office/drawing/2014/main" id="{4AD4A4F9-39FB-406F-9652-9294FB8DB53B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17</xdr:col>
      <xdr:colOff>7620</xdr:colOff>
      <xdr:row>0</xdr:row>
      <xdr:rowOff>68580</xdr:rowOff>
    </xdr:from>
    <xdr:to>
      <xdr:col>18</xdr:col>
      <xdr:colOff>1011944</xdr:colOff>
      <xdr:row>2</xdr:row>
      <xdr:rowOff>158295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54C39272-CD9C-42BF-ACCA-263AE14D9362}"/>
            </a:ext>
          </a:extLst>
        </xdr:cNvPr>
        <xdr:cNvSpPr txBox="1">
          <a:spLocks noChangeArrowheads="1"/>
        </xdr:cNvSpPr>
      </xdr:nvSpPr>
      <xdr:spPr bwMode="auto">
        <a:xfrm>
          <a:off x="7886700" y="6858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3557C214-16CD-470E-ACD0-6A7EEE295EE1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9309047D-A3C3-4E33-89FE-2D87B951352E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1BCD0E22-1EF0-44DF-A31A-9BDD76E1A6E4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19B7E351-77DA-4986-99B3-CC8EE38A893A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49F98259-5771-45EB-B334-9DC21E74D76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52F2DBF4-FF93-4C95-9D78-C8594C50576C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6019E3A3-191E-483A-8409-2C746FA6F8A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5785CCAE-F33C-46A4-9E5A-9687E0F692D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7D2EA81F-0CA0-4429-88D7-431375328122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6EC2255C-8246-417A-9684-2E2B4F43B2E8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2980CBA-6E8A-43D3-A9D6-9D9C764D518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68726227-5BF3-40D8-A767-2F395B4C6560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544B2A99-82F3-4999-932B-A1A94E27FA67}"/>
            </a:ext>
          </a:extLst>
        </xdr:cNvPr>
        <xdr:cNvSpPr txBox="1">
          <a:spLocks noChangeArrowheads="1"/>
        </xdr:cNvSpPr>
      </xdr:nvSpPr>
      <xdr:spPr bwMode="auto">
        <a:xfrm>
          <a:off x="7157085" y="548640"/>
          <a:ext cx="11791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62</xdr:row>
      <xdr:rowOff>0</xdr:rowOff>
    </xdr:from>
    <xdr:to>
      <xdr:col>18</xdr:col>
      <xdr:colOff>819150</xdr:colOff>
      <xdr:row>62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66C2D94D-C4EF-4CB8-82FE-4F2AC0CE5340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9544F771-8991-4B8D-ADD7-E9AAB8EC40B1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37" name="Text Box 70">
          <a:extLst>
            <a:ext uri="{FF2B5EF4-FFF2-40B4-BE49-F238E27FC236}">
              <a16:creationId xmlns:a16="http://schemas.microsoft.com/office/drawing/2014/main" id="{95E6EA34-6591-4E7D-AFFE-CED3CB60E9D7}"/>
            </a:ext>
          </a:extLst>
        </xdr:cNvPr>
        <xdr:cNvSpPr txBox="1">
          <a:spLocks noChangeArrowheads="1"/>
        </xdr:cNvSpPr>
      </xdr:nvSpPr>
      <xdr:spPr bwMode="auto">
        <a:xfrm>
          <a:off x="7128510" y="548640"/>
          <a:ext cx="12077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38" name="Text Box 72">
          <a:extLst>
            <a:ext uri="{FF2B5EF4-FFF2-40B4-BE49-F238E27FC236}">
              <a16:creationId xmlns:a16="http://schemas.microsoft.com/office/drawing/2014/main" id="{88CCCAB0-A887-4B24-9225-5B0AEC19B9AD}"/>
            </a:ext>
          </a:extLst>
        </xdr:cNvPr>
        <xdr:cNvSpPr txBox="1">
          <a:spLocks noChangeArrowheads="1"/>
        </xdr:cNvSpPr>
      </xdr:nvSpPr>
      <xdr:spPr bwMode="auto">
        <a:xfrm>
          <a:off x="7071360" y="548640"/>
          <a:ext cx="12649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62</xdr:row>
      <xdr:rowOff>0</xdr:rowOff>
    </xdr:from>
    <xdr:to>
      <xdr:col>18</xdr:col>
      <xdr:colOff>819150</xdr:colOff>
      <xdr:row>62</xdr:row>
      <xdr:rowOff>0</xdr:rowOff>
    </xdr:to>
    <xdr:sp macro="" textlink="">
      <xdr:nvSpPr>
        <xdr:cNvPr id="39" name="Text Box 73">
          <a:extLst>
            <a:ext uri="{FF2B5EF4-FFF2-40B4-BE49-F238E27FC236}">
              <a16:creationId xmlns:a16="http://schemas.microsoft.com/office/drawing/2014/main" id="{7D4C5C18-9823-4205-8302-98561DA6060B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40" name="Text Box 74">
          <a:extLst>
            <a:ext uri="{FF2B5EF4-FFF2-40B4-BE49-F238E27FC236}">
              <a16:creationId xmlns:a16="http://schemas.microsoft.com/office/drawing/2014/main" id="{9FE28003-E1FC-4018-9ADC-6D00F2FA9B99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17</xdr:col>
      <xdr:colOff>7620</xdr:colOff>
      <xdr:row>60</xdr:row>
      <xdr:rowOff>68580</xdr:rowOff>
    </xdr:from>
    <xdr:to>
      <xdr:col>18</xdr:col>
      <xdr:colOff>1011944</xdr:colOff>
      <xdr:row>62</xdr:row>
      <xdr:rowOff>158295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C5C0879A-D3C5-4C97-9D13-48D0157AF43B}"/>
            </a:ext>
          </a:extLst>
        </xdr:cNvPr>
        <xdr:cNvSpPr txBox="1">
          <a:spLocks noChangeArrowheads="1"/>
        </xdr:cNvSpPr>
      </xdr:nvSpPr>
      <xdr:spPr bwMode="auto">
        <a:xfrm>
          <a:off x="7299960" y="6858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101600</xdr:colOff>
      <xdr:row>0</xdr:row>
      <xdr:rowOff>50800</xdr:rowOff>
    </xdr:from>
    <xdr:to>
      <xdr:col>28</xdr:col>
      <xdr:colOff>1127696</xdr:colOff>
      <xdr:row>2</xdr:row>
      <xdr:rowOff>126001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709F204-617D-49D2-A9BF-64079D1B353A}"/>
            </a:ext>
          </a:extLst>
        </xdr:cNvPr>
        <xdr:cNvSpPr txBox="1">
          <a:spLocks noChangeArrowheads="1"/>
        </xdr:cNvSpPr>
      </xdr:nvSpPr>
      <xdr:spPr bwMode="auto">
        <a:xfrm>
          <a:off x="18986500" y="5080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121920</xdr:colOff>
      <xdr:row>0</xdr:row>
      <xdr:rowOff>45720</xdr:rowOff>
    </xdr:from>
    <xdr:to>
      <xdr:col>14</xdr:col>
      <xdr:colOff>1148016</xdr:colOff>
      <xdr:row>2</xdr:row>
      <xdr:rowOff>131081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7E5409B-C1B6-4AC7-83F8-706C78B03D92}"/>
            </a:ext>
          </a:extLst>
        </xdr:cNvPr>
        <xdr:cNvSpPr txBox="1">
          <a:spLocks noChangeArrowheads="1"/>
        </xdr:cNvSpPr>
      </xdr:nvSpPr>
      <xdr:spPr bwMode="auto">
        <a:xfrm>
          <a:off x="13182600" y="4572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</xdr:colOff>
      <xdr:row>0</xdr:row>
      <xdr:rowOff>22860</xdr:rowOff>
    </xdr:from>
    <xdr:to>
      <xdr:col>15</xdr:col>
      <xdr:colOff>12636</xdr:colOff>
      <xdr:row>2</xdr:row>
      <xdr:rowOff>108221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B0A1CF6-4DC8-4B8E-B33E-53FE5C511AB7}"/>
            </a:ext>
          </a:extLst>
        </xdr:cNvPr>
        <xdr:cNvSpPr txBox="1">
          <a:spLocks noChangeArrowheads="1"/>
        </xdr:cNvSpPr>
      </xdr:nvSpPr>
      <xdr:spPr bwMode="auto">
        <a:xfrm>
          <a:off x="7330440" y="2286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16933</xdr:colOff>
      <xdr:row>53</xdr:row>
      <xdr:rowOff>8467</xdr:rowOff>
    </xdr:from>
    <xdr:to>
      <xdr:col>14</xdr:col>
      <xdr:colOff>1021016</xdr:colOff>
      <xdr:row>55</xdr:row>
      <xdr:rowOff>93828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3009818-F776-4123-AD0A-DD95DC53B6A4}"/>
            </a:ext>
          </a:extLst>
        </xdr:cNvPr>
        <xdr:cNvSpPr txBox="1">
          <a:spLocks noChangeArrowheads="1"/>
        </xdr:cNvSpPr>
      </xdr:nvSpPr>
      <xdr:spPr bwMode="auto">
        <a:xfrm>
          <a:off x="7332133" y="14122400"/>
          <a:ext cx="1029483" cy="627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8466</xdr:colOff>
      <xdr:row>108</xdr:row>
      <xdr:rowOff>16934</xdr:rowOff>
    </xdr:from>
    <xdr:to>
      <xdr:col>14</xdr:col>
      <xdr:colOff>1012549</xdr:colOff>
      <xdr:row>110</xdr:row>
      <xdr:rowOff>102296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12D06C7-3E90-49D7-8037-BC99EFB52C0D}"/>
            </a:ext>
          </a:extLst>
        </xdr:cNvPr>
        <xdr:cNvSpPr txBox="1">
          <a:spLocks noChangeArrowheads="1"/>
        </xdr:cNvSpPr>
      </xdr:nvSpPr>
      <xdr:spPr bwMode="auto">
        <a:xfrm>
          <a:off x="7323666" y="28244801"/>
          <a:ext cx="1029483" cy="627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R54"/>
  <sheetViews>
    <sheetView view="pageBreakPreview" zoomScaleNormal="100" zoomScaleSheetLayoutView="100" zoomScalePageLayoutView="95" workbookViewId="0">
      <selection activeCell="E8" sqref="E8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44" customWidth="1"/>
    <col min="5" max="5" width="33.5703125" style="44" customWidth="1"/>
    <col min="6" max="6" width="4.85546875" style="43" customWidth="1"/>
    <col min="7" max="7" width="0.42578125" style="43" customWidth="1"/>
    <col min="8" max="8" width="10.7109375" style="25" customWidth="1"/>
    <col min="9" max="9" width="0.42578125" style="15" customWidth="1"/>
    <col min="10" max="10" width="19.7109375" style="45" customWidth="1"/>
    <col min="11" max="11" width="0.42578125" style="43" customWidth="1"/>
    <col min="12" max="12" width="19.7109375" style="55" customWidth="1"/>
    <col min="13" max="13" width="0.42578125" style="55" customWidth="1"/>
    <col min="14" max="14" width="19.7109375" style="45" customWidth="1"/>
    <col min="15" max="15" width="0.42578125" style="43" customWidth="1"/>
    <col min="16" max="16" width="19.7109375" style="55" customWidth="1"/>
    <col min="17" max="17" width="9.140625" style="42"/>
    <col min="18" max="18" width="9.5703125" style="42" bestFit="1" customWidth="1"/>
    <col min="19" max="16384" width="9.140625" style="42"/>
  </cols>
  <sheetData>
    <row r="1" spans="1:18" ht="21.95" customHeight="1">
      <c r="A1" s="334" t="s">
        <v>55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1:18" ht="21.95" customHeight="1">
      <c r="A2" s="335" t="s">
        <v>125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</row>
    <row r="3" spans="1:18" ht="21.95" customHeight="1">
      <c r="A3" s="72" t="s">
        <v>270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 ht="21.95" customHeight="1">
      <c r="A4" s="23"/>
      <c r="B4" s="23"/>
      <c r="C4" s="23"/>
      <c r="D4" s="23"/>
      <c r="E4" s="23"/>
      <c r="F4" s="23"/>
      <c r="G4" s="23"/>
      <c r="H4" s="23"/>
      <c r="I4" s="23"/>
      <c r="J4" s="33"/>
      <c r="K4" s="23"/>
      <c r="L4" s="23"/>
      <c r="M4" s="23"/>
      <c r="N4" s="23"/>
      <c r="O4" s="23"/>
      <c r="P4" s="23"/>
    </row>
    <row r="5" spans="1:18" ht="21.95" customHeight="1">
      <c r="A5" s="11"/>
      <c r="B5" s="3"/>
      <c r="C5" s="4"/>
      <c r="D5" s="5"/>
      <c r="E5" s="5"/>
      <c r="F5" s="6"/>
      <c r="G5" s="6"/>
      <c r="I5" s="7"/>
      <c r="J5" s="332" t="s">
        <v>4</v>
      </c>
      <c r="K5" s="332"/>
      <c r="L5" s="332"/>
      <c r="M5" s="332"/>
      <c r="N5" s="332"/>
      <c r="O5" s="332"/>
      <c r="P5" s="332"/>
    </row>
    <row r="6" spans="1:18" s="1" customFormat="1" ht="21.95" customHeight="1">
      <c r="A6" s="12"/>
      <c r="B6" s="12"/>
      <c r="C6" s="12"/>
      <c r="D6" s="13"/>
      <c r="E6" s="13"/>
      <c r="F6" s="14"/>
      <c r="G6" s="14"/>
      <c r="H6" s="19"/>
      <c r="I6" s="15"/>
      <c r="J6" s="333" t="s">
        <v>5</v>
      </c>
      <c r="K6" s="333"/>
      <c r="L6" s="333"/>
      <c r="M6" s="35"/>
      <c r="N6" s="333" t="s">
        <v>6</v>
      </c>
      <c r="O6" s="333"/>
      <c r="P6" s="333"/>
    </row>
    <row r="7" spans="1:18" s="1" customFormat="1" ht="21.95" customHeight="1">
      <c r="A7" s="12"/>
      <c r="B7" s="12"/>
      <c r="C7" s="12"/>
      <c r="D7" s="13"/>
      <c r="E7" s="13"/>
      <c r="F7" s="14"/>
      <c r="G7" s="14"/>
      <c r="H7" s="19"/>
      <c r="I7" s="15"/>
      <c r="J7" s="182" t="s">
        <v>271</v>
      </c>
      <c r="K7" s="221" t="s">
        <v>0</v>
      </c>
      <c r="L7" s="182" t="s">
        <v>191</v>
      </c>
      <c r="M7" s="31"/>
      <c r="N7" s="182" t="s">
        <v>271</v>
      </c>
      <c r="O7" s="221" t="s">
        <v>0</v>
      </c>
      <c r="P7" s="182" t="s">
        <v>191</v>
      </c>
    </row>
    <row r="8" spans="1:18" s="1" customFormat="1" ht="21.95" customHeight="1">
      <c r="A8" s="12"/>
      <c r="B8" s="12"/>
      <c r="C8" s="12"/>
      <c r="D8" s="13"/>
      <c r="E8" s="13"/>
      <c r="F8" s="14"/>
      <c r="G8" s="14"/>
      <c r="H8" s="19"/>
      <c r="I8" s="15"/>
      <c r="J8" s="310" t="s">
        <v>198</v>
      </c>
      <c r="K8" s="221"/>
      <c r="L8" s="182" t="s">
        <v>197</v>
      </c>
      <c r="M8" s="31"/>
      <c r="N8" s="310" t="s">
        <v>198</v>
      </c>
      <c r="O8" s="221"/>
      <c r="P8" s="182" t="s">
        <v>197</v>
      </c>
    </row>
    <row r="9" spans="1:18" s="1" customFormat="1" ht="21.95" customHeight="1">
      <c r="A9" s="12"/>
      <c r="B9" s="12"/>
      <c r="C9" s="12"/>
      <c r="D9" s="13"/>
      <c r="E9" s="13"/>
      <c r="F9" s="14"/>
      <c r="G9" s="14"/>
      <c r="H9" s="29" t="s">
        <v>7</v>
      </c>
      <c r="I9" s="15"/>
      <c r="J9" s="311" t="s">
        <v>199</v>
      </c>
      <c r="K9" s="221"/>
      <c r="L9" s="29"/>
      <c r="M9" s="100"/>
      <c r="N9" s="311" t="s">
        <v>199</v>
      </c>
      <c r="O9" s="221"/>
      <c r="P9" s="140"/>
    </row>
    <row r="10" spans="1:18" ht="21.95" customHeight="1">
      <c r="A10" s="38" t="s">
        <v>8</v>
      </c>
      <c r="B10" s="4"/>
      <c r="C10" s="4"/>
      <c r="D10" s="5"/>
      <c r="E10" s="5"/>
      <c r="F10" s="36"/>
      <c r="H10" s="42"/>
      <c r="I10" s="16"/>
      <c r="J10" s="312"/>
      <c r="K10" s="17"/>
      <c r="L10" s="39"/>
      <c r="M10" s="39"/>
      <c r="N10" s="313"/>
      <c r="O10" s="37"/>
      <c r="P10" s="39"/>
    </row>
    <row r="11" spans="1:18" ht="21.95" customHeight="1">
      <c r="A11" s="12" t="s">
        <v>95</v>
      </c>
      <c r="B11" s="12"/>
      <c r="K11" s="46"/>
      <c r="L11" s="47"/>
      <c r="M11" s="47"/>
      <c r="N11" s="47"/>
      <c r="O11" s="46"/>
      <c r="P11" s="47"/>
      <c r="R11" s="48"/>
    </row>
    <row r="12" spans="1:18" ht="21.95" customHeight="1">
      <c r="A12" s="2" t="s">
        <v>9</v>
      </c>
      <c r="C12" s="44"/>
      <c r="D12" s="42"/>
      <c r="H12" s="25" t="s">
        <v>206</v>
      </c>
      <c r="I12" s="26"/>
      <c r="J12" s="40">
        <v>17804129.18</v>
      </c>
      <c r="K12" s="42"/>
      <c r="L12" s="40">
        <v>312299281.38999981</v>
      </c>
      <c r="M12" s="49"/>
      <c r="N12" s="45">
        <v>11296642.280000001</v>
      </c>
      <c r="O12" s="49"/>
      <c r="P12" s="45">
        <v>265463243.12</v>
      </c>
    </row>
    <row r="13" spans="1:18" ht="21.95" customHeight="1">
      <c r="A13" s="2" t="s">
        <v>189</v>
      </c>
      <c r="C13" s="44"/>
      <c r="D13" s="42"/>
      <c r="H13" s="218" t="s">
        <v>208</v>
      </c>
      <c r="I13" s="24"/>
      <c r="J13" s="41">
        <v>194303701.77000001</v>
      </c>
      <c r="K13" s="42"/>
      <c r="L13" s="41">
        <v>288784897.66000003</v>
      </c>
      <c r="M13" s="49"/>
      <c r="N13" s="45">
        <v>45408004.809999995</v>
      </c>
      <c r="O13" s="49"/>
      <c r="P13" s="45">
        <v>90009613.700000003</v>
      </c>
    </row>
    <row r="14" spans="1:18" ht="21.95" customHeight="1">
      <c r="A14" s="2" t="s">
        <v>126</v>
      </c>
      <c r="C14" s="44"/>
      <c r="D14" s="42"/>
      <c r="H14" s="25" t="s">
        <v>207</v>
      </c>
      <c r="I14" s="24"/>
      <c r="J14" s="49">
        <v>0</v>
      </c>
      <c r="K14" s="42"/>
      <c r="L14" s="49">
        <v>0</v>
      </c>
      <c r="M14" s="49"/>
      <c r="N14" s="45">
        <v>1786481985.75</v>
      </c>
      <c r="O14" s="49"/>
      <c r="P14" s="45">
        <v>1229585266.22</v>
      </c>
    </row>
    <row r="15" spans="1:18" ht="21.95" customHeight="1">
      <c r="A15" s="50" t="s">
        <v>159</v>
      </c>
      <c r="C15" s="44"/>
      <c r="D15" s="42"/>
      <c r="I15" s="26"/>
      <c r="J15" s="40">
        <v>938.76000000000022</v>
      </c>
      <c r="K15" s="42"/>
      <c r="L15" s="40">
        <v>682.44</v>
      </c>
      <c r="M15" s="49"/>
      <c r="N15" s="45">
        <v>938.76000000000022</v>
      </c>
      <c r="O15" s="49"/>
      <c r="P15" s="45">
        <v>682.44</v>
      </c>
    </row>
    <row r="16" spans="1:18" ht="21.95" customHeight="1">
      <c r="A16" s="2" t="s">
        <v>10</v>
      </c>
      <c r="C16" s="44"/>
      <c r="D16" s="42"/>
      <c r="I16" s="26"/>
      <c r="J16" s="41">
        <v>8000653.6299999999</v>
      </c>
      <c r="K16" s="42"/>
      <c r="L16" s="41">
        <v>2643665.13</v>
      </c>
      <c r="M16" s="49"/>
      <c r="N16" s="49">
        <v>3001229.21</v>
      </c>
      <c r="O16" s="49"/>
      <c r="P16" s="49">
        <v>5737234.0899999999</v>
      </c>
    </row>
    <row r="17" spans="1:16" ht="21.95" customHeight="1">
      <c r="A17" s="2" t="s">
        <v>11</v>
      </c>
      <c r="D17" s="42"/>
      <c r="E17" s="2"/>
      <c r="F17" s="42"/>
      <c r="J17" s="52">
        <f>SUM(J12:J16)</f>
        <v>220109423.34</v>
      </c>
      <c r="K17" s="42"/>
      <c r="L17" s="52">
        <f>SUM(L12:L16)</f>
        <v>603728526.61999989</v>
      </c>
      <c r="M17" s="49"/>
      <c r="N17" s="53">
        <f>SUM(N12:N16)</f>
        <v>1846188800.8099999</v>
      </c>
      <c r="O17" s="49"/>
      <c r="P17" s="53">
        <f>SUM(P12:P16)</f>
        <v>1590796039.5699999</v>
      </c>
    </row>
    <row r="18" spans="1:16" ht="21.95" customHeight="1">
      <c r="D18" s="2"/>
      <c r="E18" s="2"/>
      <c r="F18" s="42"/>
      <c r="J18" s="51"/>
      <c r="K18" s="49"/>
      <c r="L18" s="51"/>
      <c r="M18" s="51"/>
      <c r="N18" s="54"/>
      <c r="O18" s="49"/>
      <c r="P18" s="54"/>
    </row>
    <row r="19" spans="1:16" ht="21.95" customHeight="1">
      <c r="A19" s="12" t="s">
        <v>77</v>
      </c>
      <c r="D19" s="2"/>
      <c r="E19" s="2"/>
      <c r="F19" s="42"/>
      <c r="K19" s="49"/>
      <c r="L19" s="45"/>
      <c r="M19" s="45"/>
      <c r="O19" s="49"/>
      <c r="P19" s="45"/>
    </row>
    <row r="20" spans="1:16" ht="21.95" customHeight="1">
      <c r="A20" s="2" t="s">
        <v>248</v>
      </c>
      <c r="C20" s="44"/>
      <c r="D20" s="42"/>
      <c r="H20" s="25" t="s">
        <v>154</v>
      </c>
      <c r="I20" s="24"/>
      <c r="J20" s="49">
        <v>9097400</v>
      </c>
      <c r="K20" s="42"/>
      <c r="L20" s="49">
        <v>9097400</v>
      </c>
      <c r="M20" s="49"/>
      <c r="N20" s="45">
        <v>97400</v>
      </c>
      <c r="O20" s="49"/>
      <c r="P20" s="45">
        <v>97400</v>
      </c>
    </row>
    <row r="21" spans="1:16" ht="21.95" customHeight="1">
      <c r="A21" s="2" t="s">
        <v>160</v>
      </c>
      <c r="B21" s="12"/>
      <c r="C21" s="44"/>
      <c r="D21" s="42"/>
      <c r="H21" s="25" t="s">
        <v>2</v>
      </c>
      <c r="I21" s="24"/>
      <c r="J21" s="49">
        <v>29354059.789999999</v>
      </c>
      <c r="K21" s="42"/>
      <c r="L21" s="49">
        <v>29900000</v>
      </c>
      <c r="M21" s="49"/>
      <c r="N21" s="45">
        <v>29354059.789999999</v>
      </c>
      <c r="O21" s="49"/>
      <c r="P21" s="45">
        <v>29900000</v>
      </c>
    </row>
    <row r="22" spans="1:16" ht="21.95" customHeight="1">
      <c r="A22" s="2" t="s">
        <v>169</v>
      </c>
      <c r="B22" s="12"/>
      <c r="C22" s="44"/>
      <c r="D22" s="42"/>
      <c r="H22" s="25" t="s">
        <v>3</v>
      </c>
      <c r="I22" s="24"/>
      <c r="J22" s="49">
        <v>1366084717.1400001</v>
      </c>
      <c r="K22" s="42"/>
      <c r="L22" s="49">
        <v>1485200528.6900001</v>
      </c>
      <c r="M22" s="49"/>
      <c r="N22" s="45">
        <v>778284898.44000006</v>
      </c>
      <c r="O22" s="49"/>
      <c r="P22" s="45">
        <v>778284898.44000006</v>
      </c>
    </row>
    <row r="23" spans="1:16" ht="21.95" customHeight="1">
      <c r="A23" s="2" t="s">
        <v>124</v>
      </c>
      <c r="B23" s="12"/>
      <c r="C23" s="44"/>
      <c r="D23" s="42"/>
      <c r="H23" s="25" t="s">
        <v>170</v>
      </c>
      <c r="I23" s="24"/>
      <c r="J23" s="49">
        <v>0</v>
      </c>
      <c r="K23" s="42"/>
      <c r="L23" s="49">
        <v>0</v>
      </c>
      <c r="M23" s="45"/>
      <c r="N23" s="45">
        <v>2153133501.8499999</v>
      </c>
      <c r="O23" s="49"/>
      <c r="P23" s="45">
        <v>2153133501.8499999</v>
      </c>
    </row>
    <row r="24" spans="1:16" ht="21.95" customHeight="1">
      <c r="A24" s="2" t="s">
        <v>66</v>
      </c>
      <c r="B24" s="12"/>
      <c r="C24" s="44"/>
      <c r="D24" s="42"/>
      <c r="H24" s="25" t="s">
        <v>192</v>
      </c>
      <c r="I24" s="24"/>
      <c r="J24" s="49">
        <v>3665978941.9499998</v>
      </c>
      <c r="K24" s="42"/>
      <c r="L24" s="49">
        <v>3665978941.9499998</v>
      </c>
      <c r="M24" s="49"/>
      <c r="N24" s="45">
        <v>0</v>
      </c>
      <c r="O24" s="49"/>
      <c r="P24" s="45">
        <v>0</v>
      </c>
    </row>
    <row r="25" spans="1:16" ht="21.95" customHeight="1">
      <c r="A25" s="2" t="s">
        <v>12</v>
      </c>
      <c r="B25" s="12"/>
      <c r="C25" s="44"/>
      <c r="D25" s="42"/>
      <c r="H25" s="25" t="s">
        <v>209</v>
      </c>
      <c r="I25" s="24"/>
      <c r="J25" s="49">
        <v>1942742756.4099998</v>
      </c>
      <c r="K25" s="42"/>
      <c r="L25" s="49">
        <v>1365815877.1999996</v>
      </c>
      <c r="M25" s="49"/>
      <c r="N25" s="45">
        <v>25293061.380000014</v>
      </c>
      <c r="O25" s="49"/>
      <c r="P25" s="45">
        <v>23705378.250000007</v>
      </c>
    </row>
    <row r="26" spans="1:16" ht="21.95" customHeight="1">
      <c r="A26" s="2" t="s">
        <v>184</v>
      </c>
      <c r="B26" s="12"/>
      <c r="C26" s="44"/>
      <c r="D26" s="42"/>
      <c r="H26" s="25" t="s">
        <v>210</v>
      </c>
      <c r="I26" s="24"/>
      <c r="J26" s="49">
        <v>537787787.22000027</v>
      </c>
      <c r="K26" s="42"/>
      <c r="L26" s="49">
        <v>425868174.3499999</v>
      </c>
      <c r="M26" s="49"/>
      <c r="N26" s="45">
        <v>0</v>
      </c>
      <c r="O26" s="49"/>
      <c r="P26" s="45">
        <v>0</v>
      </c>
    </row>
    <row r="27" spans="1:16" ht="21.95" customHeight="1">
      <c r="A27" s="2" t="s">
        <v>86</v>
      </c>
      <c r="B27" s="12"/>
      <c r="C27" s="44"/>
      <c r="D27" s="42"/>
      <c r="H27" s="25" t="s">
        <v>59</v>
      </c>
      <c r="I27" s="24"/>
      <c r="J27" s="49">
        <v>0</v>
      </c>
      <c r="K27" s="42"/>
      <c r="L27" s="49">
        <v>0</v>
      </c>
      <c r="M27" s="49"/>
      <c r="N27" s="45">
        <v>9873193.4500000011</v>
      </c>
      <c r="O27" s="49"/>
      <c r="P27" s="45">
        <v>11779555.82</v>
      </c>
    </row>
    <row r="28" spans="1:16" ht="21.95" customHeight="1">
      <c r="A28" s="2" t="s">
        <v>96</v>
      </c>
      <c r="B28" s="12"/>
      <c r="C28" s="44"/>
      <c r="D28" s="42"/>
      <c r="J28" s="56">
        <v>640575452.03999996</v>
      </c>
      <c r="K28" s="57"/>
      <c r="L28" s="56">
        <v>640575452.03999996</v>
      </c>
      <c r="M28" s="56"/>
      <c r="N28" s="51">
        <v>0</v>
      </c>
      <c r="O28" s="49"/>
      <c r="P28" s="51">
        <v>0</v>
      </c>
    </row>
    <row r="29" spans="1:16" ht="21.95" customHeight="1">
      <c r="A29" s="2" t="s">
        <v>13</v>
      </c>
      <c r="B29" s="12"/>
      <c r="C29" s="12"/>
      <c r="D29" s="42"/>
      <c r="J29" s="56">
        <v>71986742.709999993</v>
      </c>
      <c r="K29" s="57"/>
      <c r="L29" s="56">
        <v>56391917.32</v>
      </c>
      <c r="M29" s="57"/>
      <c r="N29" s="56">
        <v>21752008</v>
      </c>
      <c r="O29" s="49"/>
      <c r="P29" s="56">
        <v>10821636.809999999</v>
      </c>
    </row>
    <row r="30" spans="1:16" ht="21.95" customHeight="1">
      <c r="A30" s="2" t="s">
        <v>71</v>
      </c>
      <c r="C30" s="12"/>
      <c r="J30" s="52">
        <f>SUM(J20:J29)</f>
        <v>8263607857.2600002</v>
      </c>
      <c r="K30" s="42"/>
      <c r="L30" s="52">
        <f>SUM(L20:L29)</f>
        <v>7678828291.5499983</v>
      </c>
      <c r="M30" s="49"/>
      <c r="N30" s="52">
        <f>SUM(N20:N29)</f>
        <v>3017788122.9099998</v>
      </c>
      <c r="O30" s="49"/>
      <c r="P30" s="52">
        <f>SUM(P20:P29)</f>
        <v>3007722371.1700001</v>
      </c>
    </row>
    <row r="31" spans="1:16" ht="14.25" customHeight="1">
      <c r="J31" s="49"/>
      <c r="K31" s="42"/>
      <c r="L31" s="42"/>
      <c r="M31" s="42"/>
      <c r="N31" s="42"/>
      <c r="O31" s="42"/>
      <c r="P31" s="42"/>
    </row>
    <row r="32" spans="1:16" ht="21.95" customHeight="1" thickBot="1">
      <c r="A32" s="12" t="s">
        <v>14</v>
      </c>
      <c r="J32" s="314">
        <f>J17+J30</f>
        <v>8483717280.6000004</v>
      </c>
      <c r="K32" s="42"/>
      <c r="L32" s="59">
        <f>L17+L30</f>
        <v>8282556818.1699982</v>
      </c>
      <c r="M32" s="49"/>
      <c r="N32" s="60">
        <f>N17+N30</f>
        <v>4863976923.7199993</v>
      </c>
      <c r="O32" s="49"/>
      <c r="P32" s="60">
        <f>P17+P30</f>
        <v>4598518410.7399998</v>
      </c>
    </row>
    <row r="33" spans="1:16" ht="21.95" customHeight="1" thickTop="1">
      <c r="A33" s="12"/>
      <c r="J33" s="51"/>
      <c r="K33" s="51"/>
      <c r="L33" s="51"/>
      <c r="M33" s="51"/>
      <c r="N33" s="51"/>
      <c r="O33" s="51"/>
      <c r="P33" s="51"/>
    </row>
    <row r="34" spans="1:16" ht="21.95" customHeight="1">
      <c r="A34" s="222" t="s">
        <v>200</v>
      </c>
      <c r="J34" s="51"/>
      <c r="K34" s="49"/>
      <c r="L34" s="51"/>
      <c r="M34" s="51"/>
      <c r="N34" s="54"/>
      <c r="O34" s="49"/>
      <c r="P34" s="54"/>
    </row>
    <row r="35" spans="1:16" ht="21.95" customHeight="1">
      <c r="A35" s="12"/>
      <c r="J35" s="51"/>
      <c r="K35" s="49"/>
      <c r="L35" s="51"/>
      <c r="M35" s="51"/>
      <c r="N35" s="54"/>
      <c r="O35" s="49"/>
      <c r="P35" s="54"/>
    </row>
    <row r="36" spans="1:16" ht="21.95" customHeight="1">
      <c r="A36" s="12"/>
      <c r="J36" s="51"/>
      <c r="K36" s="49"/>
      <c r="L36" s="51"/>
      <c r="M36" s="51"/>
      <c r="N36" s="54"/>
      <c r="O36" s="49"/>
      <c r="P36" s="54"/>
    </row>
    <row r="37" spans="1:16" ht="21.95" customHeight="1">
      <c r="A37" s="12"/>
      <c r="J37" s="51"/>
      <c r="K37" s="49"/>
      <c r="L37" s="51"/>
      <c r="M37" s="51"/>
      <c r="N37" s="54"/>
      <c r="O37" s="49"/>
      <c r="P37" s="54"/>
    </row>
    <row r="38" spans="1:16" ht="21.95" customHeight="1">
      <c r="A38" s="12"/>
      <c r="J38" s="51"/>
      <c r="K38" s="49"/>
      <c r="L38" s="51"/>
      <c r="M38" s="51"/>
      <c r="N38" s="54"/>
      <c r="O38" s="49"/>
      <c r="P38" s="54"/>
    </row>
    <row r="39" spans="1:16" ht="21.95" customHeight="1">
      <c r="A39" s="12"/>
      <c r="J39" s="51"/>
      <c r="K39" s="49"/>
      <c r="L39" s="51"/>
      <c r="M39" s="51"/>
      <c r="N39" s="54"/>
      <c r="O39" s="49"/>
      <c r="P39" s="54"/>
    </row>
    <row r="40" spans="1:16" ht="21.95" customHeight="1">
      <c r="A40" s="12"/>
      <c r="J40" s="51"/>
      <c r="K40" s="49"/>
      <c r="L40" s="51"/>
      <c r="M40" s="51"/>
      <c r="N40" s="54"/>
      <c r="O40" s="49"/>
      <c r="P40" s="54"/>
    </row>
    <row r="41" spans="1:16" ht="21.95" customHeight="1">
      <c r="A41" s="12"/>
      <c r="J41" s="51"/>
      <c r="K41" s="49"/>
      <c r="L41" s="51"/>
      <c r="M41" s="51"/>
      <c r="N41" s="54"/>
      <c r="O41" s="49"/>
      <c r="P41" s="54"/>
    </row>
    <row r="42" spans="1:16" ht="21.95" customHeight="1">
      <c r="A42" s="12"/>
      <c r="J42" s="51"/>
      <c r="K42" s="49"/>
      <c r="L42" s="51"/>
      <c r="M42" s="51"/>
      <c r="N42" s="54"/>
      <c r="O42" s="49"/>
      <c r="P42" s="54"/>
    </row>
    <row r="43" spans="1:16" ht="21.95" customHeight="1">
      <c r="A43" s="12"/>
      <c r="J43" s="51"/>
      <c r="K43" s="49"/>
      <c r="L43" s="51"/>
      <c r="M43" s="51"/>
      <c r="N43" s="54"/>
      <c r="O43" s="49"/>
      <c r="P43" s="54"/>
    </row>
    <row r="44" spans="1:16" ht="21.95" customHeight="1">
      <c r="A44" s="12"/>
      <c r="J44" s="51"/>
      <c r="K44" s="49"/>
      <c r="L44" s="51"/>
      <c r="M44" s="51"/>
      <c r="N44" s="54"/>
      <c r="O44" s="49"/>
      <c r="P44" s="54"/>
    </row>
    <row r="45" spans="1:16" ht="21.95" customHeight="1">
      <c r="A45" s="12"/>
      <c r="J45" s="51"/>
      <c r="K45" s="49"/>
      <c r="L45" s="51"/>
      <c r="M45" s="51"/>
      <c r="N45" s="54"/>
      <c r="O45" s="49"/>
      <c r="P45" s="54"/>
    </row>
    <row r="46" spans="1:16" ht="21.95" customHeight="1">
      <c r="A46" s="12"/>
      <c r="J46" s="51"/>
      <c r="K46" s="49"/>
      <c r="L46" s="51"/>
      <c r="M46" s="51"/>
      <c r="N46" s="54"/>
      <c r="O46" s="49"/>
      <c r="P46" s="54"/>
    </row>
    <row r="47" spans="1:16" ht="21.95" customHeight="1">
      <c r="A47" s="12"/>
      <c r="J47" s="51"/>
      <c r="K47" s="49"/>
      <c r="L47" s="51"/>
      <c r="M47" s="51"/>
      <c r="N47" s="54"/>
      <c r="O47" s="49"/>
      <c r="P47" s="54"/>
    </row>
    <row r="48" spans="1:16" ht="21.95" customHeight="1">
      <c r="A48" s="12"/>
      <c r="J48" s="51"/>
      <c r="K48" s="49"/>
      <c r="L48" s="51"/>
      <c r="M48" s="51"/>
      <c r="N48" s="54"/>
      <c r="O48" s="49"/>
      <c r="P48" s="54"/>
    </row>
    <row r="49" spans="1:16" ht="21.95" customHeight="1">
      <c r="A49" s="12"/>
      <c r="J49" s="51"/>
      <c r="K49" s="49"/>
      <c r="L49" s="51"/>
      <c r="M49" s="51"/>
      <c r="N49" s="54"/>
      <c r="O49" s="49"/>
      <c r="P49" s="54"/>
    </row>
    <row r="50" spans="1:16" ht="21.95" customHeight="1">
      <c r="A50" s="12"/>
      <c r="J50" s="51"/>
      <c r="K50" s="49"/>
      <c r="L50" s="51"/>
      <c r="M50" s="51"/>
      <c r="N50" s="54"/>
      <c r="O50" s="49"/>
      <c r="P50" s="54"/>
    </row>
    <row r="51" spans="1:16" ht="21.95" customHeight="1">
      <c r="A51" s="12"/>
      <c r="J51" s="51"/>
      <c r="K51" s="49"/>
      <c r="L51" s="51"/>
      <c r="M51" s="51"/>
      <c r="N51" s="54"/>
      <c r="O51" s="49"/>
      <c r="P51" s="54"/>
    </row>
    <row r="52" spans="1:16" ht="21.95" customHeight="1">
      <c r="A52" s="12"/>
      <c r="J52" s="51"/>
      <c r="K52" s="49"/>
      <c r="L52" s="51"/>
      <c r="M52" s="51"/>
      <c r="N52" s="54"/>
      <c r="O52" s="49"/>
      <c r="P52" s="54"/>
    </row>
    <row r="53" spans="1:16" ht="26.45" customHeight="1">
      <c r="A53" s="12"/>
      <c r="J53" s="51"/>
      <c r="K53" s="49"/>
      <c r="L53" s="51"/>
      <c r="M53" s="51"/>
      <c r="N53" s="54"/>
      <c r="O53" s="49"/>
      <c r="P53" s="54"/>
    </row>
    <row r="54" spans="1:16" ht="21.95" customHeight="1">
      <c r="A54" s="42"/>
      <c r="J54" s="51"/>
      <c r="K54" s="49"/>
      <c r="L54" s="51"/>
      <c r="M54" s="51"/>
      <c r="N54" s="54"/>
      <c r="O54" s="49"/>
      <c r="P54" s="80" t="s">
        <v>286</v>
      </c>
    </row>
  </sheetData>
  <mergeCells count="5">
    <mergeCell ref="J5:P5"/>
    <mergeCell ref="N6:P6"/>
    <mergeCell ref="A1:P1"/>
    <mergeCell ref="A2:P2"/>
    <mergeCell ref="J6:L6"/>
  </mergeCells>
  <phoneticPr fontId="17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Y110"/>
  <sheetViews>
    <sheetView view="pageBreakPreview" zoomScaleNormal="100" zoomScaleSheetLayoutView="100" zoomScalePageLayoutView="80" workbookViewId="0">
      <selection activeCell="G6" sqref="G6"/>
    </sheetView>
  </sheetViews>
  <sheetFormatPr defaultColWidth="9.140625" defaultRowHeight="21.6" customHeight="1"/>
  <cols>
    <col min="1" max="2" width="2.28515625" style="42" customWidth="1"/>
    <col min="3" max="4" width="1.42578125" style="42" customWidth="1"/>
    <col min="5" max="5" width="7.140625" style="42" customWidth="1"/>
    <col min="6" max="6" width="1.42578125" style="42" customWidth="1"/>
    <col min="7" max="7" width="12.85546875" style="42" customWidth="1"/>
    <col min="8" max="8" width="16.7109375" style="42" customWidth="1"/>
    <col min="9" max="9" width="10.7109375" style="42" customWidth="1"/>
    <col min="10" max="10" width="0.42578125" style="42" customWidth="1"/>
    <col min="11" max="11" width="19.7109375" style="42" customWidth="1"/>
    <col min="12" max="12" width="0.42578125" style="42" customWidth="1"/>
    <col min="13" max="13" width="19.7109375" style="42" customWidth="1"/>
    <col min="14" max="14" width="0.42578125" style="42" customWidth="1"/>
    <col min="15" max="15" width="19.7109375" style="42" customWidth="1"/>
    <col min="16" max="16" width="0.42578125" style="42" customWidth="1"/>
    <col min="17" max="17" width="19.7109375" style="42" customWidth="1"/>
    <col min="18" max="18" width="5.140625" style="57" customWidth="1"/>
    <col min="19" max="19" width="16.28515625" style="42" bestFit="1" customWidth="1"/>
    <col min="20" max="20" width="1.85546875" style="42" customWidth="1"/>
    <col min="21" max="21" width="16.28515625" style="42" bestFit="1" customWidth="1"/>
    <col min="22" max="22" width="1.140625" style="42" customWidth="1"/>
    <col min="23" max="23" width="9.140625" style="42"/>
    <col min="24" max="24" width="1.28515625" style="42" customWidth="1"/>
    <col min="25" max="16384" width="9.140625" style="42"/>
  </cols>
  <sheetData>
    <row r="1" spans="1:18" ht="21.95" customHeight="1">
      <c r="A1" s="334" t="s">
        <v>55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12"/>
    </row>
    <row r="2" spans="1:18" ht="21.95" customHeight="1">
      <c r="A2" s="335" t="s">
        <v>127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81"/>
    </row>
    <row r="3" spans="1:18" ht="21.95" customHeight="1">
      <c r="A3" s="334" t="str">
        <f>+'BS (p.1)'!A3</f>
        <v>AS AT SEPTEMBER 30, 2021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12"/>
    </row>
    <row r="4" spans="1:18" ht="21.95" customHeight="1">
      <c r="A4" s="3"/>
      <c r="B4" s="3"/>
      <c r="C4" s="4"/>
      <c r="D4" s="5"/>
      <c r="E4" s="5"/>
      <c r="F4" s="6"/>
      <c r="G4" s="6"/>
      <c r="H4" s="6"/>
      <c r="I4" s="25"/>
      <c r="J4" s="7"/>
      <c r="K4" s="8"/>
      <c r="L4" s="6"/>
      <c r="M4" s="9"/>
      <c r="N4" s="9"/>
      <c r="O4" s="8"/>
      <c r="P4" s="10"/>
      <c r="Q4" s="9"/>
      <c r="R4" s="22"/>
    </row>
    <row r="5" spans="1:18" ht="21.95" customHeight="1">
      <c r="A5" s="112"/>
      <c r="B5" s="23"/>
      <c r="C5" s="113"/>
      <c r="D5" s="114"/>
      <c r="E5" s="114"/>
      <c r="F5" s="115"/>
      <c r="G5" s="115"/>
      <c r="H5" s="115"/>
      <c r="I5" s="25"/>
      <c r="J5" s="25"/>
      <c r="K5" s="332" t="s">
        <v>4</v>
      </c>
      <c r="L5" s="332"/>
      <c r="M5" s="332"/>
      <c r="N5" s="332"/>
      <c r="O5" s="332"/>
      <c r="P5" s="332"/>
      <c r="Q5" s="332"/>
      <c r="R5" s="34"/>
    </row>
    <row r="6" spans="1:18" s="1" customFormat="1" ht="21.95" customHeight="1">
      <c r="A6" s="12"/>
      <c r="B6" s="12"/>
      <c r="C6" s="12"/>
      <c r="D6" s="13"/>
      <c r="E6" s="13"/>
      <c r="F6" s="14"/>
      <c r="G6" s="14"/>
      <c r="H6" s="14"/>
      <c r="J6" s="15"/>
      <c r="K6" s="333" t="s">
        <v>5</v>
      </c>
      <c r="L6" s="333"/>
      <c r="M6" s="333"/>
      <c r="N6" s="30"/>
      <c r="O6" s="333" t="s">
        <v>6</v>
      </c>
      <c r="P6" s="333"/>
      <c r="Q6" s="333"/>
      <c r="R6" s="31"/>
    </row>
    <row r="7" spans="1:18" s="1" customFormat="1" ht="21.95" customHeight="1">
      <c r="A7" s="12"/>
      <c r="B7" s="12"/>
      <c r="C7" s="12"/>
      <c r="D7" s="13"/>
      <c r="E7" s="13"/>
      <c r="F7" s="14"/>
      <c r="G7" s="14"/>
      <c r="H7" s="14"/>
      <c r="J7" s="15"/>
      <c r="K7" s="182" t="s">
        <v>271</v>
      </c>
      <c r="L7" s="304" t="s">
        <v>0</v>
      </c>
      <c r="M7" s="182" t="s">
        <v>191</v>
      </c>
      <c r="N7" s="31"/>
      <c r="O7" s="182" t="s">
        <v>271</v>
      </c>
      <c r="P7" s="304" t="s">
        <v>0</v>
      </c>
      <c r="Q7" s="182" t="s">
        <v>191</v>
      </c>
      <c r="R7" s="31"/>
    </row>
    <row r="8" spans="1:18" s="1" customFormat="1" ht="21.95" customHeight="1">
      <c r="A8" s="12"/>
      <c r="B8" s="12"/>
      <c r="C8" s="12"/>
      <c r="D8" s="13"/>
      <c r="E8" s="13"/>
      <c r="F8" s="14"/>
      <c r="G8" s="14"/>
      <c r="H8" s="14"/>
      <c r="J8" s="15"/>
      <c r="K8" s="310" t="s">
        <v>198</v>
      </c>
      <c r="L8" s="304"/>
      <c r="M8" s="182" t="s">
        <v>197</v>
      </c>
      <c r="N8" s="31"/>
      <c r="O8" s="310" t="s">
        <v>198</v>
      </c>
      <c r="P8" s="304"/>
      <c r="Q8" s="182" t="s">
        <v>197</v>
      </c>
      <c r="R8" s="31"/>
    </row>
    <row r="9" spans="1:18" s="1" customFormat="1" ht="21.95" customHeight="1">
      <c r="A9" s="12"/>
      <c r="B9" s="12"/>
      <c r="C9" s="12"/>
      <c r="D9" s="13"/>
      <c r="E9" s="13"/>
      <c r="F9" s="14"/>
      <c r="G9" s="14"/>
      <c r="H9" s="14"/>
      <c r="I9" s="29" t="s">
        <v>7</v>
      </c>
      <c r="J9" s="15"/>
      <c r="K9" s="311" t="s">
        <v>199</v>
      </c>
      <c r="L9" s="304"/>
      <c r="M9" s="29"/>
      <c r="N9" s="100"/>
      <c r="O9" s="311" t="s">
        <v>199</v>
      </c>
      <c r="P9" s="304"/>
      <c r="Q9" s="29"/>
      <c r="R9" s="31"/>
    </row>
    <row r="10" spans="1:18" ht="21.95" customHeight="1">
      <c r="A10" s="18" t="s">
        <v>15</v>
      </c>
      <c r="B10" s="18"/>
      <c r="C10" s="18"/>
      <c r="D10" s="18"/>
      <c r="E10" s="18"/>
      <c r="F10" s="18"/>
      <c r="G10" s="18"/>
      <c r="H10" s="18"/>
      <c r="I10" s="19"/>
      <c r="J10" s="16"/>
      <c r="K10" s="20"/>
      <c r="L10" s="17"/>
      <c r="M10" s="20"/>
      <c r="N10" s="20"/>
      <c r="O10" s="20"/>
      <c r="P10" s="17"/>
      <c r="Q10" s="20"/>
      <c r="R10" s="20"/>
    </row>
    <row r="11" spans="1:18" ht="21.95" customHeight="1">
      <c r="A11" s="12" t="s">
        <v>16</v>
      </c>
      <c r="B11" s="12"/>
      <c r="C11" s="2"/>
      <c r="D11" s="44"/>
      <c r="E11" s="44"/>
      <c r="F11" s="43"/>
      <c r="G11" s="43"/>
      <c r="H11" s="43"/>
      <c r="I11" s="25"/>
      <c r="J11" s="15"/>
      <c r="K11" s="21"/>
      <c r="L11" s="43"/>
      <c r="M11" s="21"/>
      <c r="N11" s="21"/>
      <c r="O11" s="22"/>
      <c r="P11" s="43"/>
      <c r="Q11" s="42" t="s">
        <v>0</v>
      </c>
      <c r="R11" s="21"/>
    </row>
    <row r="12" spans="1:18" ht="21.95" customHeight="1">
      <c r="A12" s="2" t="s">
        <v>140</v>
      </c>
      <c r="B12" s="12"/>
      <c r="C12" s="2"/>
      <c r="D12" s="44"/>
      <c r="E12" s="44"/>
      <c r="F12" s="43"/>
      <c r="G12" s="43"/>
      <c r="H12" s="43"/>
      <c r="I12" s="25"/>
      <c r="J12" s="15"/>
      <c r="K12" s="21"/>
      <c r="L12" s="43"/>
      <c r="M12" s="21"/>
      <c r="N12" s="21"/>
      <c r="O12" s="22"/>
      <c r="P12" s="43"/>
      <c r="R12" s="21"/>
    </row>
    <row r="13" spans="1:18" ht="21.95" customHeight="1">
      <c r="A13" s="2" t="s">
        <v>141</v>
      </c>
      <c r="B13" s="2" t="s">
        <v>142</v>
      </c>
      <c r="C13" s="2"/>
      <c r="D13" s="44"/>
      <c r="E13" s="44"/>
      <c r="F13" s="43"/>
      <c r="G13" s="43"/>
      <c r="H13" s="43"/>
      <c r="I13" s="25" t="s">
        <v>56</v>
      </c>
      <c r="J13" s="15"/>
      <c r="K13" s="214">
        <v>5068216.660000002</v>
      </c>
      <c r="L13" s="56"/>
      <c r="M13" s="214">
        <v>65004774.600000001</v>
      </c>
      <c r="N13" s="49"/>
      <c r="O13" s="214">
        <v>0</v>
      </c>
      <c r="P13" s="56"/>
      <c r="Q13" s="214">
        <v>4774.6000000000004</v>
      </c>
      <c r="R13" s="21"/>
    </row>
    <row r="14" spans="1:18" ht="21.95" customHeight="1">
      <c r="A14" s="2" t="s">
        <v>101</v>
      </c>
      <c r="B14" s="2"/>
      <c r="C14" s="44"/>
      <c r="D14" s="44"/>
      <c r="F14" s="43"/>
      <c r="G14" s="43"/>
      <c r="H14" s="43"/>
      <c r="I14" s="25" t="s">
        <v>212</v>
      </c>
      <c r="J14" s="26"/>
      <c r="K14" s="214">
        <v>225570086.00999999</v>
      </c>
      <c r="L14" s="56"/>
      <c r="M14" s="214">
        <v>113368379.17</v>
      </c>
      <c r="N14" s="49"/>
      <c r="O14" s="214">
        <v>85582424.440000013</v>
      </c>
      <c r="P14" s="56"/>
      <c r="Q14" s="214">
        <v>110683859.36999999</v>
      </c>
      <c r="R14" s="56"/>
    </row>
    <row r="15" spans="1:18" ht="21.95" customHeight="1">
      <c r="A15" s="324" t="s">
        <v>249</v>
      </c>
      <c r="B15" s="2"/>
      <c r="C15" s="44"/>
      <c r="D15" s="44"/>
      <c r="F15" s="43"/>
      <c r="G15" s="43"/>
      <c r="H15" s="43"/>
      <c r="I15" s="25"/>
      <c r="J15" s="26"/>
      <c r="K15" s="49"/>
      <c r="L15" s="56"/>
      <c r="M15" s="49"/>
      <c r="N15" s="49"/>
      <c r="O15" s="49"/>
      <c r="P15" s="56"/>
      <c r="Q15" s="49"/>
      <c r="R15" s="56"/>
    </row>
    <row r="16" spans="1:18" ht="21.95" customHeight="1">
      <c r="B16" s="2" t="s">
        <v>120</v>
      </c>
      <c r="C16" s="44"/>
      <c r="D16" s="44"/>
      <c r="F16" s="43"/>
      <c r="G16" s="43"/>
      <c r="H16" s="43"/>
      <c r="I16" s="25" t="s">
        <v>164</v>
      </c>
      <c r="J16" s="26"/>
      <c r="K16" s="214">
        <v>572655740.3599999</v>
      </c>
      <c r="L16" s="56"/>
      <c r="M16" s="214">
        <v>517289891.72000003</v>
      </c>
      <c r="N16" s="49"/>
      <c r="O16" s="214">
        <v>290818621.51999992</v>
      </c>
      <c r="P16" s="56"/>
      <c r="Q16" s="214">
        <v>258516297.82000002</v>
      </c>
      <c r="R16" s="56"/>
    </row>
    <row r="17" spans="1:18" ht="21.95" customHeight="1">
      <c r="B17" s="2" t="s">
        <v>161</v>
      </c>
      <c r="C17" s="44"/>
      <c r="D17" s="44"/>
      <c r="F17" s="43"/>
      <c r="G17" s="43"/>
      <c r="H17" s="43"/>
      <c r="I17" s="25" t="s">
        <v>211</v>
      </c>
      <c r="J17" s="26"/>
      <c r="K17" s="214">
        <v>219065962.09999999</v>
      </c>
      <c r="L17" s="56"/>
      <c r="M17" s="214">
        <v>177821447.97999999</v>
      </c>
      <c r="N17" s="49"/>
      <c r="O17" s="214">
        <v>410548.82</v>
      </c>
      <c r="P17" s="56"/>
      <c r="Q17" s="214">
        <v>394382.13</v>
      </c>
      <c r="R17" s="56"/>
    </row>
    <row r="18" spans="1:18" ht="21.95" customHeight="1">
      <c r="B18" s="2" t="s">
        <v>103</v>
      </c>
      <c r="C18" s="44"/>
      <c r="D18" s="44"/>
      <c r="F18" s="43"/>
      <c r="G18" s="43"/>
      <c r="H18" s="43"/>
      <c r="I18" s="25" t="s">
        <v>119</v>
      </c>
      <c r="J18" s="26"/>
      <c r="K18" s="214">
        <v>0</v>
      </c>
      <c r="L18" s="56"/>
      <c r="M18" s="214">
        <v>421233118.93000001</v>
      </c>
      <c r="N18" s="49"/>
      <c r="O18" s="214">
        <v>0</v>
      </c>
      <c r="P18" s="56"/>
      <c r="Q18" s="214">
        <v>421233118.93000001</v>
      </c>
      <c r="R18" s="56"/>
    </row>
    <row r="19" spans="1:18" ht="21.95" customHeight="1">
      <c r="B19" s="2" t="s">
        <v>102</v>
      </c>
      <c r="C19" s="44"/>
      <c r="D19" s="44"/>
      <c r="F19" s="43"/>
      <c r="G19" s="43"/>
      <c r="H19" s="43"/>
      <c r="I19" s="25" t="s">
        <v>136</v>
      </c>
      <c r="J19" s="26"/>
      <c r="K19" s="214">
        <v>4891911.9399999995</v>
      </c>
      <c r="L19" s="56"/>
      <c r="M19" s="214">
        <v>5344303.88</v>
      </c>
      <c r="N19" s="49"/>
      <c r="O19" s="214">
        <v>2113000</v>
      </c>
      <c r="P19" s="56"/>
      <c r="Q19" s="214">
        <v>2113000</v>
      </c>
      <c r="R19" s="56"/>
    </row>
    <row r="20" spans="1:18" ht="21.95" customHeight="1">
      <c r="A20" s="2" t="s">
        <v>19</v>
      </c>
      <c r="B20" s="2"/>
      <c r="C20" s="44"/>
      <c r="D20" s="44"/>
      <c r="F20" s="43"/>
      <c r="G20" s="43"/>
      <c r="H20" s="43"/>
      <c r="I20" s="25"/>
      <c r="J20" s="26"/>
      <c r="K20" s="214">
        <v>8277121.7800000021</v>
      </c>
      <c r="L20" s="56"/>
      <c r="M20" s="214">
        <v>10618246.08</v>
      </c>
      <c r="N20" s="49"/>
      <c r="O20" s="214">
        <v>0</v>
      </c>
      <c r="P20" s="56"/>
      <c r="Q20" s="214">
        <v>0</v>
      </c>
      <c r="R20" s="56"/>
    </row>
    <row r="21" spans="1:18" ht="21.95" customHeight="1">
      <c r="A21" s="2" t="s">
        <v>17</v>
      </c>
      <c r="B21" s="2"/>
      <c r="C21" s="44"/>
      <c r="D21" s="44"/>
      <c r="F21" s="43"/>
      <c r="G21" s="43"/>
      <c r="H21" s="43"/>
      <c r="I21" s="25"/>
      <c r="J21" s="26"/>
      <c r="K21" s="215">
        <v>9256710.8800000008</v>
      </c>
      <c r="L21" s="56"/>
      <c r="M21" s="215">
        <v>7142503.8900000006</v>
      </c>
      <c r="N21" s="51"/>
      <c r="O21" s="215">
        <v>2039965.9599999995</v>
      </c>
      <c r="P21" s="56"/>
      <c r="Q21" s="215">
        <v>3293987.98</v>
      </c>
      <c r="R21" s="51"/>
    </row>
    <row r="22" spans="1:18" ht="21.95" customHeight="1">
      <c r="A22" s="2" t="s">
        <v>18</v>
      </c>
      <c r="B22" s="2"/>
      <c r="C22" s="44"/>
      <c r="D22" s="44"/>
      <c r="F22" s="43"/>
      <c r="G22" s="43"/>
      <c r="H22" s="43"/>
      <c r="I22" s="25"/>
      <c r="J22" s="26"/>
      <c r="K22" s="61">
        <f>SUM(K13:K21)</f>
        <v>1044785749.7299999</v>
      </c>
      <c r="L22" s="56"/>
      <c r="M22" s="61">
        <f>SUM(M13:M21)</f>
        <v>1317822666.2500002</v>
      </c>
      <c r="N22" s="51"/>
      <c r="O22" s="61">
        <f>SUM(O13:O21)</f>
        <v>380964560.73999989</v>
      </c>
      <c r="P22" s="56"/>
      <c r="Q22" s="61">
        <f>SUM(Q13:Q21)</f>
        <v>796239420.83000004</v>
      </c>
      <c r="R22" s="51"/>
    </row>
    <row r="23" spans="1:18" ht="11.45" customHeight="1">
      <c r="A23" s="2"/>
      <c r="B23" s="2"/>
      <c r="C23" s="2"/>
      <c r="D23" s="44"/>
      <c r="E23" s="44"/>
      <c r="F23" s="43"/>
      <c r="G23" s="43"/>
      <c r="H23" s="43"/>
      <c r="I23" s="25"/>
      <c r="J23" s="26"/>
      <c r="K23" s="51"/>
      <c r="L23" s="49"/>
      <c r="M23" s="51"/>
      <c r="N23" s="51"/>
      <c r="O23" s="51"/>
      <c r="P23" s="49"/>
      <c r="Q23" s="51"/>
      <c r="R23" s="54"/>
    </row>
    <row r="24" spans="1:18" ht="21.95" customHeight="1">
      <c r="A24" s="12" t="s">
        <v>87</v>
      </c>
      <c r="B24" s="2"/>
      <c r="C24" s="2"/>
      <c r="D24" s="44"/>
      <c r="E24" s="44"/>
      <c r="F24" s="43"/>
      <c r="G24" s="43"/>
      <c r="H24" s="43"/>
      <c r="I24" s="25"/>
      <c r="J24" s="26"/>
      <c r="K24" s="56"/>
      <c r="L24" s="56"/>
      <c r="M24" s="51"/>
      <c r="N24" s="51"/>
      <c r="O24" s="51"/>
      <c r="P24" s="56"/>
      <c r="Q24" s="51"/>
      <c r="R24" s="54"/>
    </row>
    <row r="25" spans="1:18" ht="21.95" customHeight="1">
      <c r="A25" s="2" t="s">
        <v>152</v>
      </c>
      <c r="B25" s="2"/>
      <c r="C25" s="44"/>
      <c r="D25" s="44"/>
      <c r="F25" s="43"/>
      <c r="G25" s="43"/>
      <c r="H25" s="43"/>
      <c r="I25" s="25" t="s">
        <v>164</v>
      </c>
      <c r="J25" s="26"/>
      <c r="K25" s="216">
        <v>1083845409.8500001</v>
      </c>
      <c r="L25" s="56"/>
      <c r="M25" s="216">
        <v>1126932679.6999998</v>
      </c>
      <c r="N25" s="51"/>
      <c r="O25" s="216">
        <v>516391188.88000011</v>
      </c>
      <c r="P25" s="56"/>
      <c r="Q25" s="216">
        <v>362089993.41999996</v>
      </c>
      <c r="R25" s="54"/>
    </row>
    <row r="26" spans="1:18" ht="21.95" customHeight="1">
      <c r="A26" s="2" t="s">
        <v>162</v>
      </c>
      <c r="B26" s="2"/>
      <c r="C26" s="44"/>
      <c r="D26" s="44"/>
      <c r="F26" s="43"/>
      <c r="G26" s="43"/>
      <c r="H26" s="43"/>
      <c r="I26" s="25" t="s">
        <v>211</v>
      </c>
      <c r="J26" s="26"/>
      <c r="K26" s="216">
        <v>475290470.60000002</v>
      </c>
      <c r="L26" s="56"/>
      <c r="M26" s="216">
        <v>344093264.84000003</v>
      </c>
      <c r="N26" s="51"/>
      <c r="O26" s="216">
        <v>1767969.94</v>
      </c>
      <c r="P26" s="56"/>
      <c r="Q26" s="216">
        <v>2077933.97</v>
      </c>
      <c r="R26" s="54"/>
    </row>
    <row r="27" spans="1:18" ht="21.95" customHeight="1">
      <c r="A27" s="2" t="s">
        <v>163</v>
      </c>
      <c r="B27" s="2"/>
      <c r="C27" s="44"/>
      <c r="D27" s="44"/>
      <c r="F27" s="43"/>
      <c r="G27" s="43"/>
      <c r="H27" s="43"/>
      <c r="I27" s="25" t="s">
        <v>213</v>
      </c>
      <c r="J27" s="26"/>
      <c r="K27" s="216">
        <v>28276789.389999993</v>
      </c>
      <c r="L27" s="56"/>
      <c r="M27" s="216">
        <v>33115077.670000002</v>
      </c>
      <c r="N27" s="51"/>
      <c r="O27" s="216">
        <v>0</v>
      </c>
      <c r="P27" s="56"/>
      <c r="Q27" s="216">
        <v>0</v>
      </c>
      <c r="R27" s="54"/>
    </row>
    <row r="28" spans="1:18" ht="21.95" customHeight="1">
      <c r="A28" s="2" t="s">
        <v>139</v>
      </c>
      <c r="B28" s="2"/>
      <c r="C28" s="44"/>
      <c r="D28" s="44"/>
      <c r="F28" s="43"/>
      <c r="G28" s="43"/>
      <c r="H28" s="43"/>
      <c r="I28" s="25" t="s">
        <v>119</v>
      </c>
      <c r="J28" s="26"/>
      <c r="K28" s="216">
        <v>941751653.46999991</v>
      </c>
      <c r="L28" s="56"/>
      <c r="M28" s="216">
        <v>444863861.69</v>
      </c>
      <c r="N28" s="51"/>
      <c r="O28" s="216">
        <v>941751653.46999991</v>
      </c>
      <c r="P28" s="56"/>
      <c r="Q28" s="216">
        <v>444863861.69</v>
      </c>
      <c r="R28" s="54"/>
    </row>
    <row r="29" spans="1:18" ht="21.95" customHeight="1">
      <c r="A29" s="2" t="s">
        <v>67</v>
      </c>
      <c r="B29" s="2"/>
      <c r="C29" s="2"/>
      <c r="D29" s="44"/>
      <c r="E29" s="44"/>
      <c r="F29" s="43"/>
      <c r="G29" s="43"/>
      <c r="H29" s="43"/>
      <c r="I29" s="25" t="s">
        <v>59</v>
      </c>
      <c r="J29" s="26"/>
      <c r="K29" s="216">
        <v>362279226.19000012</v>
      </c>
      <c r="L29" s="56"/>
      <c r="M29" s="216">
        <v>385514070.74000001</v>
      </c>
      <c r="N29" s="51"/>
      <c r="O29" s="216">
        <v>0</v>
      </c>
      <c r="P29" s="56"/>
      <c r="Q29" s="216">
        <v>0</v>
      </c>
      <c r="R29" s="54"/>
    </row>
    <row r="30" spans="1:18" ht="21.95" customHeight="1">
      <c r="A30" s="2" t="s">
        <v>143</v>
      </c>
      <c r="B30" s="2"/>
      <c r="C30" s="44"/>
      <c r="D30" s="44"/>
      <c r="F30" s="43"/>
      <c r="G30" s="43"/>
      <c r="H30" s="43"/>
      <c r="I30" s="25"/>
      <c r="J30" s="26"/>
      <c r="K30" s="216"/>
      <c r="L30" s="56"/>
      <c r="M30" s="216"/>
      <c r="N30" s="51"/>
      <c r="O30" s="216"/>
      <c r="P30" s="56"/>
      <c r="Q30" s="216"/>
      <c r="R30" s="54"/>
    </row>
    <row r="31" spans="1:18" ht="21.95" customHeight="1">
      <c r="B31" s="2" t="s">
        <v>144</v>
      </c>
      <c r="C31" s="44"/>
      <c r="D31" s="44"/>
      <c r="F31" s="43"/>
      <c r="G31" s="43"/>
      <c r="H31" s="43"/>
      <c r="I31" s="25" t="s">
        <v>136</v>
      </c>
      <c r="J31" s="26"/>
      <c r="K31" s="216">
        <v>24658456.379999999</v>
      </c>
      <c r="L31" s="56"/>
      <c r="M31" s="216">
        <v>23832330.219999999</v>
      </c>
      <c r="N31" s="51"/>
      <c r="O31" s="216">
        <v>11187136.07</v>
      </c>
      <c r="P31" s="56"/>
      <c r="Q31" s="216">
        <v>10327922.360000001</v>
      </c>
      <c r="R31" s="54"/>
    </row>
    <row r="32" spans="1:18" ht="21.95" customHeight="1">
      <c r="A32" s="2" t="s">
        <v>72</v>
      </c>
      <c r="B32" s="2"/>
      <c r="C32" s="2"/>
      <c r="D32" s="44"/>
      <c r="F32" s="43"/>
      <c r="G32" s="43"/>
      <c r="H32" s="43"/>
      <c r="I32" s="25" t="s">
        <v>214</v>
      </c>
      <c r="J32" s="26"/>
      <c r="K32" s="216">
        <v>125801488.35999998</v>
      </c>
      <c r="L32" s="56"/>
      <c r="M32" s="216">
        <v>129069838.04999998</v>
      </c>
      <c r="N32" s="51"/>
      <c r="O32" s="216">
        <v>4575195.43</v>
      </c>
      <c r="P32" s="56"/>
      <c r="Q32" s="216">
        <v>5179795.43</v>
      </c>
      <c r="R32" s="51"/>
    </row>
    <row r="33" spans="1:18" ht="21.95" customHeight="1">
      <c r="A33" s="2" t="s">
        <v>76</v>
      </c>
      <c r="B33" s="12"/>
      <c r="C33" s="2"/>
      <c r="D33" s="44"/>
      <c r="F33" s="43"/>
      <c r="G33" s="43"/>
      <c r="H33" s="43"/>
      <c r="I33" s="25"/>
      <c r="J33" s="26"/>
      <c r="K33" s="58">
        <f>SUM(K25:K32)</f>
        <v>3041903494.2400007</v>
      </c>
      <c r="L33" s="56"/>
      <c r="M33" s="58">
        <f>SUM(M25:M32)</f>
        <v>2487421122.9100003</v>
      </c>
      <c r="N33" s="51"/>
      <c r="O33" s="53">
        <f>SUM(O25:O32)</f>
        <v>1475673143.79</v>
      </c>
      <c r="P33" s="56"/>
      <c r="Q33" s="53">
        <f>SUM(Q25:Q32)</f>
        <v>824539506.86999989</v>
      </c>
      <c r="R33" s="54"/>
    </row>
    <row r="34" spans="1:18" ht="6" customHeight="1">
      <c r="A34" s="2"/>
      <c r="B34" s="12"/>
      <c r="C34" s="2"/>
      <c r="D34" s="44"/>
      <c r="F34" s="43"/>
      <c r="G34" s="43"/>
      <c r="H34" s="43"/>
      <c r="I34" s="25"/>
      <c r="J34" s="26"/>
      <c r="K34" s="51"/>
      <c r="L34" s="56"/>
      <c r="M34" s="51"/>
      <c r="N34" s="51"/>
      <c r="O34" s="54"/>
      <c r="P34" s="56"/>
      <c r="Q34" s="54"/>
      <c r="R34" s="54"/>
    </row>
    <row r="35" spans="1:18" ht="21.95" customHeight="1">
      <c r="A35" s="12" t="s">
        <v>20</v>
      </c>
      <c r="B35" s="2"/>
      <c r="D35" s="2"/>
      <c r="E35" s="44"/>
      <c r="F35" s="43"/>
      <c r="G35" s="43"/>
      <c r="H35" s="43"/>
      <c r="I35" s="25"/>
      <c r="J35" s="26"/>
      <c r="K35" s="61">
        <f>+K22+K33</f>
        <v>4086689243.9700007</v>
      </c>
      <c r="L35" s="56"/>
      <c r="M35" s="61">
        <f>+M22+M33</f>
        <v>3805243789.1600008</v>
      </c>
      <c r="N35" s="51"/>
      <c r="O35" s="217">
        <f>O22+O33</f>
        <v>1856637704.5299997</v>
      </c>
      <c r="P35" s="56"/>
      <c r="Q35" s="217">
        <f>+Q22+Q33</f>
        <v>1620778927.6999998</v>
      </c>
      <c r="R35" s="54"/>
    </row>
    <row r="36" spans="1:18" ht="21.95" customHeight="1">
      <c r="A36" s="2"/>
      <c r="B36" s="2"/>
      <c r="C36" s="12"/>
      <c r="D36" s="2"/>
      <c r="E36" s="44"/>
      <c r="F36" s="43"/>
      <c r="G36" s="43"/>
      <c r="H36" s="43"/>
      <c r="I36" s="25"/>
      <c r="J36" s="26"/>
      <c r="K36" s="51"/>
      <c r="L36" s="56"/>
      <c r="M36" s="51"/>
      <c r="N36" s="51"/>
      <c r="O36" s="54"/>
      <c r="P36" s="56"/>
      <c r="Q36" s="54"/>
      <c r="R36" s="54"/>
    </row>
    <row r="37" spans="1:18" ht="21.95" customHeight="1">
      <c r="A37" s="234" t="s">
        <v>200</v>
      </c>
      <c r="B37" s="2"/>
      <c r="C37" s="12"/>
      <c r="D37" s="2"/>
      <c r="E37" s="44"/>
      <c r="F37" s="43"/>
      <c r="G37" s="43"/>
      <c r="H37" s="43"/>
      <c r="I37" s="25"/>
      <c r="J37" s="26"/>
      <c r="K37" s="51"/>
      <c r="L37" s="56"/>
      <c r="M37" s="51"/>
      <c r="N37" s="51"/>
      <c r="O37" s="54"/>
      <c r="P37" s="56"/>
      <c r="Q37" s="54"/>
      <c r="R37" s="54"/>
    </row>
    <row r="38" spans="1:18" ht="21.95" customHeight="1">
      <c r="A38" s="2"/>
      <c r="B38" s="2"/>
      <c r="C38" s="12"/>
      <c r="D38" s="2"/>
      <c r="E38" s="44"/>
      <c r="F38" s="43"/>
      <c r="G38" s="43"/>
      <c r="H38" s="43"/>
      <c r="I38" s="25"/>
      <c r="J38" s="26"/>
      <c r="K38" s="51"/>
      <c r="L38" s="56"/>
      <c r="M38" s="51"/>
      <c r="N38" s="51"/>
      <c r="O38" s="54"/>
      <c r="P38" s="56"/>
      <c r="Q38" s="54"/>
      <c r="R38" s="54"/>
    </row>
    <row r="39" spans="1:18" ht="21.95" customHeight="1">
      <c r="A39" s="2"/>
      <c r="B39" s="2"/>
      <c r="C39" s="12"/>
      <c r="D39" s="2"/>
      <c r="E39" s="44"/>
      <c r="F39" s="43"/>
      <c r="G39" s="43"/>
      <c r="H39" s="43"/>
      <c r="I39" s="25"/>
      <c r="J39" s="26"/>
      <c r="K39" s="51"/>
      <c r="L39" s="56"/>
      <c r="M39" s="51"/>
      <c r="N39" s="51"/>
      <c r="O39" s="54"/>
      <c r="P39" s="56"/>
      <c r="Q39" s="54"/>
      <c r="R39" s="54"/>
    </row>
    <row r="40" spans="1:18" ht="21.95" customHeight="1">
      <c r="A40" s="2"/>
      <c r="B40" s="2"/>
      <c r="C40" s="12"/>
      <c r="D40" s="2"/>
      <c r="E40" s="44"/>
      <c r="F40" s="43"/>
      <c r="G40" s="43"/>
      <c r="H40" s="43"/>
      <c r="I40" s="25"/>
      <c r="J40" s="26"/>
      <c r="K40" s="51"/>
      <c r="L40" s="56"/>
      <c r="M40" s="51"/>
      <c r="N40" s="51"/>
      <c r="O40" s="54"/>
      <c r="P40" s="56"/>
      <c r="Q40" s="54"/>
      <c r="R40" s="54"/>
    </row>
    <row r="41" spans="1:18" ht="21.95" customHeight="1">
      <c r="A41" s="2"/>
      <c r="B41" s="2"/>
      <c r="C41" s="12"/>
      <c r="D41" s="2"/>
      <c r="E41" s="44"/>
      <c r="F41" s="43"/>
      <c r="G41" s="43"/>
      <c r="H41" s="43"/>
      <c r="I41" s="25"/>
      <c r="J41" s="26"/>
      <c r="K41" s="51"/>
      <c r="L41" s="56"/>
      <c r="M41" s="51"/>
      <c r="N41" s="51"/>
      <c r="O41" s="54"/>
      <c r="P41" s="56"/>
      <c r="Q41" s="54"/>
      <c r="R41" s="54"/>
    </row>
    <row r="42" spans="1:18" ht="21.95" customHeight="1">
      <c r="A42" s="2"/>
      <c r="B42" s="2"/>
      <c r="C42" s="12"/>
      <c r="D42" s="2"/>
      <c r="E42" s="44"/>
      <c r="F42" s="43"/>
      <c r="G42" s="43"/>
      <c r="H42" s="43"/>
      <c r="I42" s="25"/>
      <c r="J42" s="26"/>
      <c r="K42" s="51"/>
      <c r="L42" s="56"/>
      <c r="M42" s="51"/>
      <c r="N42" s="51"/>
      <c r="O42" s="54"/>
      <c r="P42" s="56"/>
      <c r="Q42" s="54"/>
      <c r="R42" s="54"/>
    </row>
    <row r="43" spans="1:18" ht="21.95" customHeight="1">
      <c r="A43" s="2"/>
      <c r="B43" s="2"/>
      <c r="C43" s="12"/>
      <c r="D43" s="2"/>
      <c r="E43" s="44"/>
      <c r="F43" s="43"/>
      <c r="G43" s="43"/>
      <c r="H43" s="43"/>
      <c r="I43" s="25"/>
      <c r="J43" s="26"/>
      <c r="K43" s="51"/>
      <c r="L43" s="56"/>
      <c r="M43" s="51"/>
      <c r="N43" s="51"/>
      <c r="O43" s="54"/>
      <c r="P43" s="56"/>
      <c r="Q43" s="54"/>
      <c r="R43" s="54"/>
    </row>
    <row r="44" spans="1:18" ht="21.95" customHeight="1">
      <c r="A44" s="2"/>
      <c r="B44" s="2"/>
      <c r="C44" s="12"/>
      <c r="D44" s="2"/>
      <c r="E44" s="44"/>
      <c r="F44" s="43"/>
      <c r="G44" s="43"/>
      <c r="H44" s="43"/>
      <c r="I44" s="25"/>
      <c r="J44" s="26"/>
      <c r="K44" s="51"/>
      <c r="L44" s="56"/>
      <c r="M44" s="51"/>
      <c r="N44" s="51"/>
      <c r="O44" s="54"/>
      <c r="P44" s="56"/>
      <c r="Q44" s="54"/>
      <c r="R44" s="54"/>
    </row>
    <row r="45" spans="1:18" ht="21.95" customHeight="1">
      <c r="A45" s="2"/>
      <c r="B45" s="2"/>
      <c r="C45" s="12"/>
      <c r="D45" s="2"/>
      <c r="E45" s="44"/>
      <c r="F45" s="43"/>
      <c r="G45" s="43"/>
      <c r="H45" s="43"/>
      <c r="I45" s="25"/>
      <c r="J45" s="26"/>
      <c r="K45" s="51"/>
      <c r="L45" s="56"/>
      <c r="M45" s="51"/>
      <c r="N45" s="51"/>
      <c r="O45" s="54"/>
      <c r="P45" s="56"/>
      <c r="Q45" s="54"/>
      <c r="R45" s="54"/>
    </row>
    <row r="46" spans="1:18" ht="21.95" customHeight="1">
      <c r="A46" s="2"/>
      <c r="B46" s="2"/>
      <c r="C46" s="12"/>
      <c r="D46" s="2"/>
      <c r="E46" s="44"/>
      <c r="F46" s="43"/>
      <c r="G46" s="43"/>
      <c r="H46" s="43"/>
      <c r="I46" s="25"/>
      <c r="J46" s="26"/>
      <c r="K46" s="51"/>
      <c r="L46" s="56"/>
      <c r="M46" s="51"/>
      <c r="N46" s="51"/>
      <c r="O46" s="54"/>
      <c r="P46" s="56"/>
      <c r="Q46" s="54"/>
      <c r="R46" s="54"/>
    </row>
    <row r="47" spans="1:18" ht="21.95" customHeight="1">
      <c r="A47" s="2"/>
      <c r="B47" s="2"/>
      <c r="C47" s="12"/>
      <c r="D47" s="2"/>
      <c r="E47" s="44"/>
      <c r="F47" s="43"/>
      <c r="G47" s="43"/>
      <c r="H47" s="43"/>
      <c r="I47" s="25"/>
      <c r="J47" s="26"/>
      <c r="K47" s="51"/>
      <c r="L47" s="56"/>
      <c r="M47" s="51"/>
      <c r="N47" s="51"/>
      <c r="O47" s="54"/>
      <c r="P47" s="56"/>
      <c r="Q47" s="54"/>
      <c r="R47" s="54"/>
    </row>
    <row r="48" spans="1:18" ht="21.95" customHeight="1">
      <c r="A48" s="2"/>
      <c r="B48" s="2"/>
      <c r="C48" s="12"/>
      <c r="D48" s="2"/>
      <c r="E48" s="44"/>
      <c r="F48" s="43"/>
      <c r="G48" s="43"/>
      <c r="H48" s="43"/>
      <c r="I48" s="25"/>
      <c r="J48" s="26"/>
      <c r="K48" s="51"/>
      <c r="L48" s="56"/>
      <c r="M48" s="51"/>
      <c r="N48" s="51"/>
      <c r="O48" s="54"/>
      <c r="P48" s="56"/>
      <c r="Q48" s="54"/>
      <c r="R48" s="54"/>
    </row>
    <row r="49" spans="1:18" ht="21.95" customHeight="1">
      <c r="A49" s="2"/>
      <c r="B49" s="2"/>
      <c r="C49" s="12"/>
      <c r="D49" s="2"/>
      <c r="E49" s="44"/>
      <c r="F49" s="43"/>
      <c r="G49" s="43"/>
      <c r="H49" s="43"/>
      <c r="I49" s="25"/>
      <c r="J49" s="26"/>
      <c r="K49" s="51"/>
      <c r="L49" s="56"/>
      <c r="M49" s="51"/>
      <c r="N49" s="51"/>
      <c r="O49" s="54"/>
      <c r="P49" s="56"/>
      <c r="Q49" s="54"/>
      <c r="R49" s="54"/>
    </row>
    <row r="50" spans="1:18" ht="21.95" customHeight="1">
      <c r="A50" s="2"/>
      <c r="B50" s="2"/>
      <c r="C50" s="12"/>
      <c r="D50" s="2"/>
      <c r="E50" s="44"/>
      <c r="F50" s="43"/>
      <c r="G50" s="43"/>
      <c r="H50" s="43"/>
      <c r="I50" s="25"/>
      <c r="J50" s="26"/>
      <c r="K50" s="51"/>
      <c r="L50" s="56"/>
      <c r="M50" s="51"/>
      <c r="N50" s="51"/>
      <c r="O50" s="54"/>
      <c r="P50" s="56"/>
      <c r="Q50" s="54"/>
      <c r="R50" s="54"/>
    </row>
    <row r="51" spans="1:18" ht="21.95" customHeight="1">
      <c r="A51" s="2"/>
      <c r="B51" s="2"/>
      <c r="C51" s="12"/>
      <c r="D51" s="2"/>
      <c r="E51" s="44"/>
      <c r="F51" s="43"/>
      <c r="G51" s="43"/>
      <c r="H51" s="43"/>
      <c r="I51" s="25"/>
      <c r="J51" s="26"/>
      <c r="K51" s="51"/>
      <c r="L51" s="56"/>
      <c r="M51" s="51"/>
      <c r="N51" s="51"/>
      <c r="O51" s="54"/>
      <c r="P51" s="56"/>
      <c r="Q51" s="54"/>
      <c r="R51" s="54"/>
    </row>
    <row r="52" spans="1:18" ht="21.95" customHeight="1">
      <c r="A52" s="2"/>
      <c r="B52" s="2"/>
      <c r="C52" s="12"/>
      <c r="D52" s="2"/>
      <c r="E52" s="44"/>
      <c r="F52" s="43"/>
      <c r="G52" s="43"/>
      <c r="H52" s="43"/>
      <c r="I52" s="25"/>
      <c r="J52" s="26"/>
      <c r="K52" s="51"/>
      <c r="L52" s="56"/>
      <c r="M52" s="51"/>
      <c r="N52" s="51"/>
      <c r="O52" s="54"/>
      <c r="P52" s="56"/>
      <c r="Q52" s="54"/>
      <c r="R52" s="54"/>
    </row>
    <row r="53" spans="1:18" ht="21.95" customHeight="1">
      <c r="A53" s="2"/>
      <c r="B53" s="2"/>
      <c r="C53" s="12"/>
      <c r="D53" s="2"/>
      <c r="E53" s="44"/>
      <c r="F53" s="43"/>
      <c r="G53" s="43"/>
      <c r="H53" s="43"/>
      <c r="I53" s="25"/>
      <c r="J53" s="26"/>
      <c r="K53" s="51"/>
      <c r="L53" s="56"/>
      <c r="M53" s="51"/>
      <c r="N53" s="51"/>
      <c r="O53" s="54"/>
      <c r="P53" s="56"/>
      <c r="Q53" s="54"/>
      <c r="R53" s="54"/>
    </row>
    <row r="54" spans="1:18" ht="23.45" customHeight="1">
      <c r="A54" s="2"/>
      <c r="B54" s="2"/>
      <c r="C54" s="12"/>
      <c r="D54" s="2"/>
      <c r="E54" s="44"/>
      <c r="F54" s="43"/>
      <c r="G54" s="43"/>
      <c r="H54" s="43"/>
      <c r="I54" s="25"/>
      <c r="J54" s="26"/>
      <c r="K54" s="51"/>
      <c r="L54" s="56"/>
      <c r="M54" s="51"/>
      <c r="N54" s="51"/>
      <c r="O54" s="54"/>
      <c r="P54" s="56"/>
      <c r="Q54" s="54"/>
      <c r="R54" s="54"/>
    </row>
    <row r="55" spans="1:18" ht="21.95" customHeight="1">
      <c r="A55" s="2"/>
      <c r="B55" s="2"/>
      <c r="C55" s="12"/>
      <c r="D55" s="2"/>
      <c r="E55" s="44"/>
      <c r="F55" s="43"/>
      <c r="G55" s="43"/>
      <c r="H55" s="43"/>
      <c r="I55" s="25"/>
      <c r="J55" s="26"/>
      <c r="K55" s="51"/>
      <c r="L55" s="56"/>
      <c r="M55" s="51"/>
      <c r="N55" s="51"/>
      <c r="O55" s="54"/>
      <c r="P55" s="56"/>
      <c r="Q55" s="80" t="s">
        <v>296</v>
      </c>
      <c r="R55" s="54"/>
    </row>
    <row r="56" spans="1:18" ht="21.95" customHeight="1">
      <c r="A56" s="334" t="s">
        <v>55</v>
      </c>
      <c r="B56" s="334"/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12"/>
    </row>
    <row r="57" spans="1:18" ht="21.95" customHeight="1">
      <c r="A57" s="335" t="s">
        <v>127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81"/>
    </row>
    <row r="58" spans="1:18" ht="21.95" customHeight="1">
      <c r="A58" s="334" t="str">
        <f>+A3</f>
        <v>AS AT SEPTEMBER 30, 2021</v>
      </c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4"/>
      <c r="Q58" s="334"/>
      <c r="R58" s="12"/>
    </row>
    <row r="59" spans="1:18" ht="21.95" customHeight="1">
      <c r="A59" s="3"/>
      <c r="B59" s="3"/>
      <c r="C59" s="4"/>
      <c r="D59" s="5"/>
      <c r="E59" s="5"/>
      <c r="F59" s="6"/>
      <c r="G59" s="6"/>
      <c r="H59" s="6"/>
      <c r="I59" s="25"/>
      <c r="J59" s="7"/>
      <c r="K59" s="8"/>
      <c r="L59" s="6"/>
      <c r="M59" s="9"/>
      <c r="N59" s="9"/>
      <c r="O59" s="8"/>
      <c r="P59" s="10"/>
      <c r="Q59" s="9"/>
      <c r="R59" s="22"/>
    </row>
    <row r="60" spans="1:18" ht="21.95" customHeight="1">
      <c r="A60" s="11"/>
      <c r="B60" s="3"/>
      <c r="C60" s="4"/>
      <c r="D60" s="5"/>
      <c r="E60" s="5"/>
      <c r="F60" s="6"/>
      <c r="G60" s="6"/>
      <c r="H60" s="6"/>
      <c r="I60" s="25"/>
      <c r="J60" s="7"/>
      <c r="K60" s="332" t="s">
        <v>4</v>
      </c>
      <c r="L60" s="332"/>
      <c r="M60" s="332"/>
      <c r="N60" s="332"/>
      <c r="O60" s="332"/>
      <c r="P60" s="332"/>
      <c r="Q60" s="332"/>
      <c r="R60" s="34"/>
    </row>
    <row r="61" spans="1:18" s="1" customFormat="1" ht="21.95" customHeight="1">
      <c r="A61" s="12"/>
      <c r="B61" s="12"/>
      <c r="C61" s="12"/>
      <c r="D61" s="13"/>
      <c r="E61" s="13"/>
      <c r="F61" s="14"/>
      <c r="G61" s="14"/>
      <c r="H61" s="14"/>
      <c r="J61" s="15"/>
      <c r="K61" s="333" t="s">
        <v>5</v>
      </c>
      <c r="L61" s="333"/>
      <c r="M61" s="333"/>
      <c r="N61" s="30"/>
      <c r="O61" s="333" t="s">
        <v>6</v>
      </c>
      <c r="P61" s="333"/>
      <c r="Q61" s="333"/>
      <c r="R61" s="31"/>
    </row>
    <row r="62" spans="1:18" s="1" customFormat="1" ht="21.95" customHeight="1">
      <c r="A62" s="12"/>
      <c r="B62" s="12"/>
      <c r="C62" s="12"/>
      <c r="D62" s="13"/>
      <c r="E62" s="13"/>
      <c r="F62" s="14"/>
      <c r="G62" s="14"/>
      <c r="H62" s="14"/>
      <c r="J62" s="15"/>
      <c r="K62" s="182" t="s">
        <v>271</v>
      </c>
      <c r="L62" s="304" t="s">
        <v>0</v>
      </c>
      <c r="M62" s="182" t="s">
        <v>191</v>
      </c>
      <c r="N62" s="31"/>
      <c r="O62" s="182" t="s">
        <v>271</v>
      </c>
      <c r="P62" s="304" t="s">
        <v>0</v>
      </c>
      <c r="Q62" s="182" t="s">
        <v>191</v>
      </c>
      <c r="R62" s="31"/>
    </row>
    <row r="63" spans="1:18" s="1" customFormat="1" ht="21.95" customHeight="1">
      <c r="A63" s="12"/>
      <c r="B63" s="12"/>
      <c r="C63" s="12"/>
      <c r="D63" s="13"/>
      <c r="E63" s="13"/>
      <c r="F63" s="14"/>
      <c r="G63" s="14"/>
      <c r="H63" s="14"/>
      <c r="J63" s="15"/>
      <c r="K63" s="310" t="s">
        <v>198</v>
      </c>
      <c r="L63" s="304"/>
      <c r="M63" s="182" t="s">
        <v>197</v>
      </c>
      <c r="N63" s="31"/>
      <c r="O63" s="310" t="s">
        <v>198</v>
      </c>
      <c r="P63" s="304"/>
      <c r="Q63" s="182" t="s">
        <v>197</v>
      </c>
      <c r="R63" s="31"/>
    </row>
    <row r="64" spans="1:18" s="1" customFormat="1" ht="21.95" customHeight="1">
      <c r="A64" s="12"/>
      <c r="B64" s="12"/>
      <c r="C64" s="12"/>
      <c r="D64" s="13"/>
      <c r="E64" s="13"/>
      <c r="F64" s="14"/>
      <c r="G64" s="14"/>
      <c r="H64" s="14"/>
      <c r="I64" s="29" t="s">
        <v>7</v>
      </c>
      <c r="J64" s="15"/>
      <c r="K64" s="311" t="s">
        <v>199</v>
      </c>
      <c r="L64" s="304"/>
      <c r="M64" s="29"/>
      <c r="N64" s="100"/>
      <c r="O64" s="311" t="s">
        <v>199</v>
      </c>
      <c r="P64" s="304"/>
      <c r="Q64" s="29"/>
      <c r="R64" s="31"/>
    </row>
    <row r="65" spans="1:18" ht="21.95" customHeight="1">
      <c r="A65" s="18" t="s">
        <v>145</v>
      </c>
      <c r="B65" s="18"/>
      <c r="C65" s="18"/>
      <c r="D65" s="18"/>
      <c r="E65" s="18"/>
      <c r="F65" s="18"/>
      <c r="G65" s="18"/>
      <c r="H65" s="18"/>
      <c r="I65" s="19"/>
      <c r="J65" s="16"/>
      <c r="K65" s="20"/>
      <c r="L65" s="17"/>
      <c r="M65" s="20"/>
      <c r="N65" s="20"/>
      <c r="O65" s="20"/>
      <c r="P65" s="17"/>
      <c r="Q65" s="20"/>
      <c r="R65" s="20"/>
    </row>
    <row r="66" spans="1:18" ht="21.95" customHeight="1">
      <c r="A66" s="12" t="s">
        <v>21</v>
      </c>
      <c r="B66" s="12"/>
      <c r="C66" s="2"/>
      <c r="D66" s="44"/>
      <c r="E66" s="44"/>
      <c r="F66" s="43"/>
      <c r="G66" s="43"/>
      <c r="H66" s="43"/>
      <c r="I66" s="25"/>
      <c r="J66" s="15"/>
      <c r="K66" s="45"/>
      <c r="L66" s="49"/>
      <c r="M66" s="45"/>
      <c r="N66" s="45"/>
      <c r="O66" s="55"/>
      <c r="P66" s="49"/>
      <c r="Q66" s="55"/>
      <c r="R66" s="54"/>
    </row>
    <row r="67" spans="1:18" ht="21.95" customHeight="1">
      <c r="A67" s="2" t="s">
        <v>22</v>
      </c>
      <c r="B67" s="2"/>
      <c r="C67" s="2"/>
      <c r="D67" s="44"/>
      <c r="F67" s="43"/>
      <c r="G67" s="43"/>
      <c r="H67" s="43"/>
      <c r="I67" s="25" t="s">
        <v>251</v>
      </c>
      <c r="J67" s="15"/>
      <c r="K67" s="45"/>
      <c r="L67" s="49"/>
      <c r="M67" s="45"/>
      <c r="N67" s="45"/>
      <c r="O67" s="55"/>
      <c r="P67" s="49"/>
      <c r="Q67" s="55"/>
      <c r="R67" s="54"/>
    </row>
    <row r="68" spans="1:18" ht="21.95" customHeight="1">
      <c r="A68" s="2" t="s">
        <v>23</v>
      </c>
      <c r="B68" s="2"/>
      <c r="C68" s="44"/>
      <c r="F68" s="43"/>
      <c r="I68" s="25"/>
      <c r="J68" s="15"/>
      <c r="K68" s="49"/>
      <c r="L68" s="49"/>
      <c r="M68" s="45"/>
      <c r="N68" s="45"/>
      <c r="O68" s="49"/>
      <c r="P68" s="49"/>
      <c r="Q68" s="55"/>
      <c r="R68" s="54"/>
    </row>
    <row r="69" spans="1:18" ht="21.95" customHeight="1">
      <c r="A69" s="2"/>
      <c r="B69" s="79" t="s">
        <v>250</v>
      </c>
      <c r="C69" s="44"/>
      <c r="F69" s="43"/>
      <c r="I69" s="25"/>
      <c r="J69" s="15"/>
      <c r="K69" s="49"/>
      <c r="L69" s="49"/>
      <c r="M69" s="45"/>
      <c r="N69" s="45"/>
      <c r="O69" s="49"/>
      <c r="P69" s="49"/>
      <c r="Q69" s="55"/>
      <c r="R69" s="54"/>
    </row>
    <row r="70" spans="1:18" ht="21.95" customHeight="1">
      <c r="B70" s="79" t="s">
        <v>239</v>
      </c>
      <c r="F70" s="43"/>
      <c r="I70" s="25"/>
      <c r="J70" s="15"/>
      <c r="K70" s="62">
        <v>2985450000</v>
      </c>
      <c r="L70" s="49"/>
      <c r="M70" s="62">
        <v>2296500000</v>
      </c>
      <c r="N70" s="51"/>
      <c r="O70" s="62">
        <v>2985450000</v>
      </c>
      <c r="P70" s="56"/>
      <c r="Q70" s="63">
        <v>2296500000</v>
      </c>
      <c r="R70" s="56"/>
    </row>
    <row r="71" spans="1:18" ht="21.95" customHeight="1">
      <c r="A71" s="42" t="s">
        <v>73</v>
      </c>
      <c r="B71" s="2"/>
      <c r="C71" s="2"/>
      <c r="D71" s="2"/>
      <c r="E71" s="2"/>
      <c r="F71" s="43"/>
      <c r="I71" s="25"/>
      <c r="J71" s="15"/>
      <c r="K71" s="51"/>
      <c r="L71" s="49"/>
      <c r="M71" s="51"/>
      <c r="N71" s="51"/>
      <c r="O71" s="64"/>
      <c r="P71" s="56"/>
      <c r="Q71" s="64"/>
      <c r="R71" s="56"/>
    </row>
    <row r="72" spans="1:18" ht="21.95" customHeight="1">
      <c r="B72" s="2" t="s">
        <v>78</v>
      </c>
      <c r="C72" s="2"/>
      <c r="D72" s="2"/>
      <c r="E72" s="2"/>
      <c r="F72" s="43"/>
      <c r="I72" s="25"/>
      <c r="J72" s="15"/>
      <c r="K72" s="51">
        <v>2296500000</v>
      </c>
      <c r="L72" s="56"/>
      <c r="M72" s="51">
        <v>2296500000</v>
      </c>
      <c r="N72" s="51"/>
      <c r="O72" s="64">
        <v>2296500000</v>
      </c>
      <c r="P72" s="56"/>
      <c r="Q72" s="64">
        <v>2296500000</v>
      </c>
      <c r="R72" s="56"/>
    </row>
    <row r="73" spans="1:18" ht="21.95" customHeight="1">
      <c r="A73" s="42" t="s">
        <v>24</v>
      </c>
      <c r="B73" s="2"/>
      <c r="C73" s="2"/>
      <c r="F73" s="43"/>
      <c r="I73" s="25"/>
      <c r="J73" s="15"/>
      <c r="K73" s="66">
        <v>312839634.75</v>
      </c>
      <c r="L73" s="56"/>
      <c r="M73" s="66">
        <v>312839634.75</v>
      </c>
      <c r="N73" s="51"/>
      <c r="O73" s="66">
        <v>312839634.75</v>
      </c>
      <c r="P73" s="56"/>
      <c r="Q73" s="66">
        <v>312839634.75</v>
      </c>
      <c r="R73" s="51"/>
    </row>
    <row r="74" spans="1:18" ht="21.95" customHeight="1">
      <c r="A74" s="42" t="s">
        <v>54</v>
      </c>
      <c r="B74" s="2"/>
      <c r="C74" s="2"/>
      <c r="F74" s="43"/>
      <c r="I74" s="25"/>
      <c r="J74" s="15"/>
      <c r="K74" s="47"/>
      <c r="L74" s="56"/>
      <c r="M74" s="47"/>
      <c r="N74" s="51"/>
      <c r="O74" s="66"/>
      <c r="P74" s="56"/>
      <c r="Q74" s="66"/>
      <c r="R74" s="51"/>
    </row>
    <row r="75" spans="1:18" ht="21.95" customHeight="1">
      <c r="B75" s="2" t="s">
        <v>62</v>
      </c>
      <c r="C75" s="2"/>
      <c r="D75" s="44"/>
      <c r="F75" s="43"/>
      <c r="I75" s="25"/>
      <c r="J75" s="15"/>
      <c r="K75" s="47"/>
      <c r="L75" s="56"/>
      <c r="M75" s="47"/>
      <c r="N75" s="45"/>
      <c r="O75" s="66"/>
      <c r="P75" s="56"/>
      <c r="Q75" s="66"/>
      <c r="R75" s="54"/>
    </row>
    <row r="76" spans="1:18" ht="21.95" customHeight="1">
      <c r="A76" s="2"/>
      <c r="B76" s="2" t="s">
        <v>146</v>
      </c>
      <c r="D76" s="44"/>
      <c r="F76" s="43"/>
      <c r="I76" s="25" t="s">
        <v>247</v>
      </c>
      <c r="J76" s="15"/>
      <c r="K76" s="47">
        <v>55484008.68</v>
      </c>
      <c r="L76" s="49"/>
      <c r="M76" s="47">
        <v>55484008.68</v>
      </c>
      <c r="N76" s="45"/>
      <c r="O76" s="47">
        <v>55484008.68</v>
      </c>
      <c r="P76" s="49"/>
      <c r="Q76" s="47">
        <v>55484008.68</v>
      </c>
      <c r="R76" s="51"/>
    </row>
    <row r="77" spans="1:18" ht="21.95" customHeight="1">
      <c r="B77" s="2" t="s">
        <v>65</v>
      </c>
      <c r="C77" s="207"/>
      <c r="D77" s="207"/>
      <c r="E77" s="207"/>
      <c r="F77" s="43"/>
      <c r="I77" s="25"/>
      <c r="J77" s="67">
        <v>14935824.68</v>
      </c>
      <c r="K77" s="47">
        <v>1823639731</v>
      </c>
      <c r="L77" s="56"/>
      <c r="M77" s="47">
        <v>1817211203.8699999</v>
      </c>
      <c r="N77" s="51"/>
      <c r="O77" s="47">
        <v>342952327.93000007</v>
      </c>
      <c r="P77" s="56"/>
      <c r="Q77" s="47">
        <v>312915839.61000001</v>
      </c>
      <c r="R77" s="51"/>
    </row>
    <row r="78" spans="1:18" ht="21.95" customHeight="1">
      <c r="A78" s="42" t="s">
        <v>25</v>
      </c>
      <c r="B78" s="2"/>
      <c r="C78" s="207"/>
      <c r="D78" s="207"/>
      <c r="E78" s="207"/>
      <c r="F78" s="43"/>
      <c r="I78" s="25"/>
      <c r="J78" s="67"/>
      <c r="K78" s="68">
        <v>-169302213.09</v>
      </c>
      <c r="L78" s="56"/>
      <c r="M78" s="68">
        <v>-77389586.939999998</v>
      </c>
      <c r="N78" s="51"/>
      <c r="O78" s="68">
        <v>-436752.17</v>
      </c>
      <c r="P78" s="56"/>
      <c r="Q78" s="68">
        <v>0</v>
      </c>
      <c r="R78" s="51"/>
    </row>
    <row r="79" spans="1:18" ht="21.95" customHeight="1">
      <c r="A79" s="2" t="s">
        <v>26</v>
      </c>
      <c r="B79" s="2"/>
      <c r="D79" s="44"/>
      <c r="E79" s="44"/>
      <c r="F79" s="43"/>
      <c r="H79" s="25"/>
      <c r="I79" s="15"/>
      <c r="J79" s="67">
        <f>248582329.99-165928003.48</f>
        <v>82654326.51000002</v>
      </c>
      <c r="K79" s="305">
        <f>SUM(K72:K78)</f>
        <v>4319161161.3400002</v>
      </c>
      <c r="L79" s="305"/>
      <c r="M79" s="305">
        <f>SUM(M72:M78)</f>
        <v>4404645260.3599997</v>
      </c>
      <c r="N79" s="306"/>
      <c r="O79" s="305">
        <f>SUM(O72:O78)</f>
        <v>3007339219.1899996</v>
      </c>
      <c r="P79" s="306"/>
      <c r="Q79" s="305">
        <f>SUM(Q72:Q78)</f>
        <v>2977739483.04</v>
      </c>
      <c r="R79" s="51"/>
    </row>
    <row r="80" spans="1:18" ht="21.95" customHeight="1">
      <c r="A80" s="2" t="s">
        <v>74</v>
      </c>
      <c r="B80" s="2"/>
      <c r="C80" s="44"/>
      <c r="D80" s="44"/>
      <c r="F80" s="43"/>
      <c r="I80" s="25"/>
      <c r="J80" s="15"/>
      <c r="K80" s="64">
        <v>77866875.290000007</v>
      </c>
      <c r="L80" s="56"/>
      <c r="M80" s="64">
        <v>72667768.650000006</v>
      </c>
      <c r="N80" s="51"/>
      <c r="O80" s="68">
        <v>0</v>
      </c>
      <c r="P80" s="56"/>
      <c r="Q80" s="61">
        <v>0</v>
      </c>
      <c r="R80" s="51"/>
    </row>
    <row r="81" spans="1:25" ht="21.95" customHeight="1">
      <c r="A81" s="12" t="s">
        <v>75</v>
      </c>
      <c r="B81" s="2"/>
      <c r="C81" s="2"/>
      <c r="D81" s="44"/>
      <c r="F81" s="43"/>
      <c r="I81" s="25"/>
      <c r="J81" s="15"/>
      <c r="K81" s="58">
        <f>SUM(K79:K80)</f>
        <v>4397028036.6300001</v>
      </c>
      <c r="L81" s="51">
        <f t="shared" ref="L81:P81" si="0">SUM(L79:L80)</f>
        <v>0</v>
      </c>
      <c r="M81" s="58">
        <f t="shared" si="0"/>
        <v>4477313029.0099993</v>
      </c>
      <c r="N81" s="51">
        <f t="shared" si="0"/>
        <v>0</v>
      </c>
      <c r="O81" s="58">
        <f t="shared" si="0"/>
        <v>3007339219.1899996</v>
      </c>
      <c r="P81" s="51">
        <f t="shared" si="0"/>
        <v>0</v>
      </c>
      <c r="Q81" s="58">
        <f>SUM(Q79:Q80)</f>
        <v>2977739483.04</v>
      </c>
      <c r="R81" s="51"/>
    </row>
    <row r="82" spans="1:25" ht="6" customHeight="1">
      <c r="A82" s="2"/>
      <c r="B82" s="2"/>
      <c r="C82" s="2"/>
      <c r="D82" s="44"/>
      <c r="E82" s="44"/>
      <c r="F82" s="43"/>
      <c r="G82" s="43"/>
      <c r="H82" s="43"/>
      <c r="I82" s="25"/>
      <c r="J82" s="15"/>
      <c r="K82" s="51"/>
      <c r="L82" s="56"/>
      <c r="M82" s="51"/>
      <c r="N82" s="51"/>
      <c r="O82" s="51"/>
      <c r="P82" s="56"/>
      <c r="Q82" s="51"/>
      <c r="R82" s="51"/>
    </row>
    <row r="83" spans="1:25" ht="21.95" customHeight="1" thickBot="1">
      <c r="A83" s="12" t="s">
        <v>27</v>
      </c>
      <c r="B83" s="2"/>
      <c r="C83" s="2"/>
      <c r="D83" s="44"/>
      <c r="E83" s="44"/>
      <c r="F83" s="43"/>
      <c r="G83" s="43"/>
      <c r="H83" s="43"/>
      <c r="I83" s="25"/>
      <c r="J83" s="15"/>
      <c r="K83" s="59">
        <f t="shared" ref="K83:Q83" si="1">K35+K81</f>
        <v>8483717280.6000004</v>
      </c>
      <c r="L83" s="51">
        <f t="shared" si="1"/>
        <v>0</v>
      </c>
      <c r="M83" s="59">
        <f t="shared" si="1"/>
        <v>8282556818.1700001</v>
      </c>
      <c r="N83" s="51">
        <f t="shared" si="1"/>
        <v>0</v>
      </c>
      <c r="O83" s="59">
        <f t="shared" si="1"/>
        <v>4863976923.7199993</v>
      </c>
      <c r="P83" s="51">
        <f t="shared" si="1"/>
        <v>0</v>
      </c>
      <c r="Q83" s="59">
        <f t="shared" si="1"/>
        <v>4598518410.7399998</v>
      </c>
      <c r="R83" s="51"/>
      <c r="S83" s="180"/>
      <c r="T83" s="181"/>
      <c r="U83" s="180"/>
      <c r="V83" s="73"/>
      <c r="W83" s="73"/>
      <c r="X83" s="73"/>
      <c r="Y83" s="73"/>
    </row>
    <row r="84" spans="1:25" ht="21.95" customHeight="1" thickTop="1">
      <c r="A84" s="12"/>
      <c r="B84" s="2"/>
      <c r="C84" s="2"/>
      <c r="D84" s="44"/>
      <c r="E84" s="44"/>
      <c r="F84" s="43"/>
      <c r="G84" s="43"/>
      <c r="H84" s="43"/>
      <c r="I84" s="25"/>
      <c r="J84" s="15"/>
      <c r="K84" s="51"/>
      <c r="L84" s="51"/>
      <c r="M84" s="51"/>
      <c r="N84" s="51"/>
      <c r="O84" s="51"/>
      <c r="P84" s="51"/>
      <c r="Q84" s="51"/>
      <c r="R84" s="51"/>
      <c r="S84" s="73"/>
      <c r="U84" s="73"/>
      <c r="V84" s="73"/>
      <c r="W84" s="73"/>
      <c r="X84" s="73"/>
      <c r="Y84" s="73"/>
    </row>
    <row r="85" spans="1:25" ht="21.95" customHeight="1">
      <c r="A85" s="234" t="s">
        <v>200</v>
      </c>
      <c r="B85" s="2"/>
      <c r="C85" s="2"/>
      <c r="D85" s="44"/>
      <c r="E85" s="44"/>
      <c r="F85" s="43"/>
      <c r="G85" s="43"/>
      <c r="H85" s="43"/>
      <c r="I85" s="25"/>
      <c r="J85" s="15"/>
      <c r="K85" s="51"/>
      <c r="L85" s="51"/>
      <c r="M85" s="51"/>
      <c r="N85" s="51"/>
      <c r="O85" s="51"/>
      <c r="P85" s="51"/>
      <c r="Q85" s="51"/>
      <c r="R85" s="51"/>
      <c r="S85" s="73"/>
      <c r="U85" s="73"/>
      <c r="V85" s="73"/>
      <c r="W85" s="73"/>
      <c r="X85" s="73"/>
      <c r="Y85" s="73"/>
    </row>
    <row r="86" spans="1:25" ht="21.95" customHeight="1">
      <c r="A86" s="234"/>
      <c r="B86" s="2"/>
      <c r="C86" s="2"/>
      <c r="D86" s="44"/>
      <c r="E86" s="44"/>
      <c r="F86" s="43"/>
      <c r="G86" s="43"/>
      <c r="H86" s="43"/>
      <c r="I86" s="25"/>
      <c r="J86" s="15"/>
      <c r="K86" s="51"/>
      <c r="L86" s="51"/>
      <c r="M86" s="51"/>
      <c r="N86" s="51"/>
      <c r="O86" s="51"/>
      <c r="P86" s="51"/>
      <c r="Q86" s="51"/>
      <c r="R86" s="51"/>
      <c r="S86" s="73"/>
      <c r="U86" s="73"/>
      <c r="V86" s="73"/>
      <c r="W86" s="73"/>
      <c r="X86" s="73"/>
      <c r="Y86" s="73"/>
    </row>
    <row r="87" spans="1:25" ht="21.95" customHeight="1">
      <c r="A87" s="234"/>
      <c r="B87" s="2"/>
      <c r="C87" s="2"/>
      <c r="D87" s="44"/>
      <c r="E87" s="44"/>
      <c r="F87" s="43"/>
      <c r="G87" s="43"/>
      <c r="H87" s="43"/>
      <c r="I87" s="25"/>
      <c r="J87" s="15"/>
      <c r="K87" s="51"/>
      <c r="L87" s="51"/>
      <c r="M87" s="51"/>
      <c r="N87" s="51"/>
      <c r="O87" s="51"/>
      <c r="P87" s="51"/>
      <c r="Q87" s="51"/>
      <c r="R87" s="51"/>
      <c r="S87" s="73"/>
      <c r="U87" s="73"/>
      <c r="V87" s="73"/>
      <c r="W87" s="73"/>
      <c r="X87" s="73"/>
      <c r="Y87" s="73"/>
    </row>
    <row r="88" spans="1:25" ht="21.95" customHeight="1">
      <c r="A88" s="234"/>
      <c r="B88" s="2"/>
      <c r="C88" s="2"/>
      <c r="D88" s="44"/>
      <c r="E88" s="44"/>
      <c r="F88" s="43"/>
      <c r="G88" s="43"/>
      <c r="H88" s="43"/>
      <c r="I88" s="25"/>
      <c r="J88" s="15"/>
      <c r="K88" s="51"/>
      <c r="L88" s="51"/>
      <c r="M88" s="51"/>
      <c r="N88" s="51"/>
      <c r="O88" s="51"/>
      <c r="P88" s="51"/>
      <c r="Q88" s="51"/>
      <c r="R88" s="51"/>
      <c r="S88" s="73"/>
      <c r="U88" s="73"/>
      <c r="V88" s="73"/>
      <c r="W88" s="73"/>
      <c r="X88" s="73"/>
      <c r="Y88" s="73"/>
    </row>
    <row r="89" spans="1:25" ht="21.95" customHeight="1">
      <c r="A89" s="12"/>
      <c r="B89" s="2"/>
      <c r="C89" s="2"/>
      <c r="D89" s="44"/>
      <c r="E89" s="44"/>
      <c r="F89" s="43"/>
      <c r="G89" s="43"/>
      <c r="H89" s="43"/>
      <c r="I89" s="25"/>
      <c r="J89" s="15"/>
      <c r="K89" s="51"/>
      <c r="L89" s="51"/>
      <c r="M89" s="51"/>
      <c r="N89" s="51"/>
      <c r="O89" s="51"/>
      <c r="P89" s="51"/>
      <c r="Q89" s="51"/>
      <c r="R89" s="51"/>
      <c r="S89" s="73"/>
      <c r="U89" s="73"/>
      <c r="V89" s="73"/>
      <c r="W89" s="73"/>
      <c r="X89" s="73"/>
      <c r="Y89" s="73"/>
    </row>
    <row r="90" spans="1:25" ht="21.95" customHeight="1">
      <c r="A90" s="12"/>
      <c r="B90" s="2"/>
      <c r="C90" s="2"/>
      <c r="D90" s="44"/>
      <c r="E90" s="44"/>
      <c r="F90" s="43"/>
      <c r="G90" s="43"/>
      <c r="H90" s="43"/>
      <c r="I90" s="25"/>
      <c r="J90" s="15"/>
      <c r="K90" s="51"/>
      <c r="L90" s="51"/>
      <c r="M90" s="51"/>
      <c r="N90" s="51"/>
      <c r="O90" s="51"/>
      <c r="P90" s="51"/>
      <c r="Q90" s="51"/>
      <c r="R90" s="51"/>
      <c r="S90" s="73"/>
      <c r="U90" s="73"/>
      <c r="V90" s="73"/>
      <c r="W90" s="73"/>
      <c r="X90" s="73"/>
      <c r="Y90" s="73"/>
    </row>
    <row r="91" spans="1:25" ht="21.95" customHeight="1">
      <c r="A91" s="12"/>
      <c r="B91" s="2"/>
      <c r="C91" s="2"/>
      <c r="D91" s="44"/>
      <c r="E91" s="44"/>
      <c r="F91" s="43"/>
      <c r="G91" s="43"/>
      <c r="H91" s="43"/>
      <c r="I91" s="25"/>
      <c r="J91" s="15"/>
      <c r="K91" s="51"/>
      <c r="L91" s="51"/>
      <c r="M91" s="51"/>
      <c r="N91" s="51"/>
      <c r="O91" s="51"/>
      <c r="P91" s="51"/>
      <c r="Q91" s="51"/>
      <c r="R91" s="51"/>
      <c r="S91" s="73"/>
      <c r="U91" s="73"/>
      <c r="V91" s="73"/>
      <c r="W91" s="73"/>
      <c r="X91" s="73"/>
      <c r="Y91" s="73"/>
    </row>
    <row r="92" spans="1:25" ht="21.95" customHeight="1">
      <c r="A92" s="12"/>
      <c r="B92" s="2"/>
      <c r="C92" s="2"/>
      <c r="D92" s="44"/>
      <c r="E92" s="44"/>
      <c r="F92" s="43"/>
      <c r="G92" s="43"/>
      <c r="H92" s="43"/>
      <c r="I92" s="25"/>
      <c r="J92" s="15"/>
      <c r="K92" s="51"/>
      <c r="L92" s="51"/>
      <c r="M92" s="51"/>
      <c r="N92" s="51"/>
      <c r="O92" s="51"/>
      <c r="P92" s="51"/>
      <c r="Q92" s="51"/>
      <c r="R92" s="51"/>
      <c r="S92" s="73"/>
      <c r="U92" s="73"/>
      <c r="V92" s="73"/>
      <c r="W92" s="73"/>
      <c r="X92" s="73"/>
      <c r="Y92" s="73"/>
    </row>
    <row r="93" spans="1:25" ht="21.95" customHeight="1">
      <c r="A93" s="12"/>
      <c r="B93" s="2"/>
      <c r="C93" s="2"/>
      <c r="D93" s="44"/>
      <c r="E93" s="44"/>
      <c r="F93" s="43"/>
      <c r="G93" s="43"/>
      <c r="H93" s="43"/>
      <c r="I93" s="25"/>
      <c r="J93" s="15"/>
      <c r="K93" s="51"/>
      <c r="L93" s="51"/>
      <c r="M93" s="51"/>
      <c r="N93" s="51"/>
      <c r="O93" s="51"/>
      <c r="P93" s="51"/>
      <c r="Q93" s="51"/>
      <c r="R93" s="51"/>
      <c r="S93" s="73"/>
      <c r="U93" s="73"/>
      <c r="V93" s="73"/>
      <c r="W93" s="73"/>
      <c r="X93" s="73"/>
      <c r="Y93" s="73"/>
    </row>
    <row r="94" spans="1:25" ht="21.95" customHeight="1">
      <c r="A94" s="12"/>
      <c r="B94" s="2"/>
      <c r="C94" s="2"/>
      <c r="D94" s="44"/>
      <c r="E94" s="44"/>
      <c r="F94" s="43"/>
      <c r="G94" s="43"/>
      <c r="H94" s="43"/>
      <c r="I94" s="25"/>
      <c r="J94" s="15"/>
      <c r="K94" s="51"/>
      <c r="L94" s="51"/>
      <c r="M94" s="51"/>
      <c r="N94" s="51"/>
      <c r="O94" s="51"/>
      <c r="P94" s="51"/>
      <c r="Q94" s="51"/>
      <c r="R94" s="51"/>
      <c r="S94" s="73"/>
      <c r="U94" s="73"/>
      <c r="V94" s="73"/>
      <c r="W94" s="73"/>
      <c r="X94" s="73"/>
      <c r="Y94" s="73"/>
    </row>
    <row r="95" spans="1:25" ht="21.95" customHeight="1">
      <c r="A95" s="12"/>
      <c r="B95" s="2"/>
      <c r="C95" s="2"/>
      <c r="D95" s="44"/>
      <c r="E95" s="44"/>
      <c r="F95" s="43"/>
      <c r="G95" s="43"/>
      <c r="H95" s="43"/>
      <c r="I95" s="25"/>
      <c r="J95" s="15"/>
      <c r="K95" s="51"/>
      <c r="L95" s="51"/>
      <c r="M95" s="51"/>
      <c r="N95" s="51"/>
      <c r="O95" s="51"/>
      <c r="P95" s="51"/>
      <c r="Q95" s="51"/>
      <c r="R95" s="51"/>
      <c r="S95" s="73"/>
      <c r="U95" s="73"/>
      <c r="V95" s="73"/>
      <c r="W95" s="73"/>
      <c r="X95" s="73"/>
      <c r="Y95" s="73"/>
    </row>
    <row r="96" spans="1:25" ht="21.95" customHeight="1">
      <c r="A96" s="12"/>
      <c r="B96" s="2"/>
      <c r="C96" s="2"/>
      <c r="D96" s="44"/>
      <c r="E96" s="44"/>
      <c r="F96" s="43"/>
      <c r="G96" s="43"/>
      <c r="H96" s="43"/>
      <c r="I96" s="25"/>
      <c r="J96" s="15"/>
      <c r="K96" s="51"/>
      <c r="L96" s="51"/>
      <c r="M96" s="51"/>
      <c r="N96" s="51"/>
      <c r="O96" s="51"/>
      <c r="P96" s="51"/>
      <c r="Q96" s="51"/>
      <c r="R96" s="51"/>
      <c r="S96" s="73"/>
      <c r="U96" s="73"/>
      <c r="V96" s="73"/>
      <c r="W96" s="73"/>
      <c r="X96" s="73"/>
      <c r="Y96" s="73"/>
    </row>
    <row r="97" spans="1:25" ht="21.95" customHeight="1">
      <c r="A97" s="12"/>
      <c r="B97" s="2"/>
      <c r="C97" s="2"/>
      <c r="D97" s="44"/>
      <c r="E97" s="44"/>
      <c r="F97" s="43"/>
      <c r="G97" s="43"/>
      <c r="H97" s="43"/>
      <c r="I97" s="25"/>
      <c r="J97" s="15"/>
      <c r="K97" s="51"/>
      <c r="L97" s="51"/>
      <c r="M97" s="51"/>
      <c r="N97" s="51"/>
      <c r="O97" s="51"/>
      <c r="P97" s="51"/>
      <c r="Q97" s="51"/>
      <c r="R97" s="51"/>
      <c r="S97" s="73"/>
      <c r="U97" s="73"/>
      <c r="V97" s="73"/>
      <c r="W97" s="73"/>
      <c r="X97" s="73"/>
      <c r="Y97" s="73"/>
    </row>
    <row r="98" spans="1:25" ht="21.95" customHeight="1">
      <c r="A98" s="12"/>
      <c r="B98" s="2"/>
      <c r="C98" s="2"/>
      <c r="D98" s="44"/>
      <c r="E98" s="44"/>
      <c r="F98" s="43"/>
      <c r="G98" s="43"/>
      <c r="H98" s="43"/>
      <c r="I98" s="25"/>
      <c r="J98" s="15"/>
      <c r="K98" s="51"/>
      <c r="L98" s="51"/>
      <c r="M98" s="51"/>
      <c r="N98" s="51"/>
      <c r="O98" s="51"/>
      <c r="P98" s="51"/>
      <c r="Q98" s="51"/>
      <c r="R98" s="51"/>
      <c r="S98" s="73"/>
      <c r="U98" s="73"/>
      <c r="V98" s="73"/>
      <c r="W98" s="73"/>
      <c r="X98" s="73"/>
      <c r="Y98" s="73"/>
    </row>
    <row r="99" spans="1:25" ht="21.95" customHeight="1">
      <c r="A99" s="12"/>
      <c r="B99" s="2"/>
      <c r="C99" s="2"/>
      <c r="D99" s="44"/>
      <c r="E99" s="44"/>
      <c r="F99" s="43"/>
      <c r="G99" s="43"/>
      <c r="H99" s="43"/>
      <c r="I99" s="25"/>
      <c r="J99" s="15"/>
      <c r="K99" s="51"/>
      <c r="L99" s="51"/>
      <c r="M99" s="51"/>
      <c r="N99" s="51"/>
      <c r="O99" s="51"/>
      <c r="P99" s="51"/>
      <c r="Q99" s="51"/>
      <c r="R99" s="51"/>
      <c r="S99" s="73"/>
      <c r="U99" s="73"/>
      <c r="V99" s="73"/>
      <c r="W99" s="73"/>
      <c r="X99" s="73"/>
      <c r="Y99" s="73"/>
    </row>
    <row r="100" spans="1:25" ht="21.95" customHeight="1">
      <c r="A100" s="12"/>
      <c r="B100" s="2"/>
      <c r="C100" s="2"/>
      <c r="D100" s="44"/>
      <c r="E100" s="44"/>
      <c r="F100" s="43"/>
      <c r="G100" s="43"/>
      <c r="H100" s="43"/>
      <c r="I100" s="25"/>
      <c r="J100" s="15"/>
      <c r="K100" s="51"/>
      <c r="L100" s="51"/>
      <c r="M100" s="51"/>
      <c r="N100" s="51"/>
      <c r="O100" s="51"/>
      <c r="P100" s="51"/>
      <c r="Q100" s="51"/>
      <c r="R100" s="51"/>
      <c r="S100" s="73"/>
      <c r="U100" s="73"/>
      <c r="V100" s="73"/>
      <c r="W100" s="73"/>
      <c r="X100" s="73"/>
      <c r="Y100" s="73"/>
    </row>
    <row r="101" spans="1:25" ht="21.95" customHeight="1">
      <c r="A101" s="12"/>
      <c r="B101" s="2"/>
      <c r="C101" s="2"/>
      <c r="D101" s="44"/>
      <c r="E101" s="44"/>
      <c r="F101" s="43"/>
      <c r="G101" s="43"/>
      <c r="H101" s="43"/>
      <c r="I101" s="25"/>
      <c r="J101" s="15"/>
      <c r="K101" s="51"/>
      <c r="L101" s="51"/>
      <c r="M101" s="51"/>
      <c r="N101" s="51"/>
      <c r="O101" s="51"/>
      <c r="P101" s="51"/>
      <c r="Q101" s="51"/>
      <c r="R101" s="51"/>
      <c r="S101" s="73"/>
      <c r="U101" s="73"/>
      <c r="V101" s="73"/>
      <c r="W101" s="73"/>
      <c r="X101" s="73"/>
      <c r="Y101" s="73"/>
    </row>
    <row r="102" spans="1:25" ht="21.95" customHeight="1">
      <c r="A102" s="12"/>
      <c r="B102" s="2"/>
      <c r="C102" s="2"/>
      <c r="D102" s="44"/>
      <c r="E102" s="44"/>
      <c r="F102" s="43"/>
      <c r="G102" s="43"/>
      <c r="H102" s="43"/>
      <c r="I102" s="25"/>
      <c r="J102" s="15"/>
      <c r="K102" s="51"/>
      <c r="L102" s="51"/>
      <c r="M102" s="51"/>
      <c r="N102" s="51"/>
      <c r="O102" s="51"/>
      <c r="P102" s="51"/>
      <c r="Q102" s="51"/>
      <c r="R102" s="51"/>
      <c r="S102" s="73"/>
      <c r="U102" s="73"/>
      <c r="V102" s="73"/>
      <c r="W102" s="73"/>
      <c r="X102" s="73"/>
      <c r="Y102" s="73"/>
    </row>
    <row r="103" spans="1:25" ht="21.95" customHeight="1">
      <c r="A103" s="12"/>
      <c r="B103" s="2"/>
      <c r="C103" s="2"/>
      <c r="D103" s="44"/>
      <c r="E103" s="44"/>
      <c r="F103" s="43"/>
      <c r="G103" s="43"/>
      <c r="H103" s="43"/>
      <c r="I103" s="25"/>
      <c r="J103" s="15"/>
      <c r="K103" s="51"/>
      <c r="L103" s="51"/>
      <c r="M103" s="51"/>
      <c r="N103" s="51"/>
      <c r="O103" s="51"/>
      <c r="P103" s="51"/>
      <c r="Q103" s="51"/>
      <c r="R103" s="51"/>
      <c r="S103" s="73"/>
      <c r="U103" s="73"/>
      <c r="V103" s="73"/>
      <c r="W103" s="73"/>
      <c r="X103" s="73"/>
      <c r="Y103" s="73"/>
    </row>
    <row r="104" spans="1:25" ht="21.95" customHeight="1">
      <c r="A104" s="12"/>
      <c r="B104" s="2"/>
      <c r="C104" s="2"/>
      <c r="D104" s="44"/>
      <c r="E104" s="44"/>
      <c r="F104" s="43"/>
      <c r="G104" s="43"/>
      <c r="H104" s="43"/>
      <c r="I104" s="25"/>
      <c r="J104" s="15"/>
      <c r="K104" s="51"/>
      <c r="L104" s="51"/>
      <c r="M104" s="51"/>
      <c r="N104" s="51"/>
      <c r="O104" s="51"/>
      <c r="P104" s="51"/>
      <c r="Q104" s="51"/>
      <c r="R104" s="51"/>
      <c r="S104" s="73"/>
      <c r="U104" s="73"/>
      <c r="V104" s="73"/>
      <c r="W104" s="73"/>
      <c r="X104" s="73"/>
      <c r="Y104" s="73"/>
    </row>
    <row r="105" spans="1:25" ht="21.95" customHeight="1">
      <c r="A105" s="12"/>
      <c r="B105" s="2"/>
      <c r="C105" s="2"/>
      <c r="D105" s="44"/>
      <c r="E105" s="44"/>
      <c r="F105" s="43"/>
      <c r="G105" s="43"/>
      <c r="H105" s="43"/>
      <c r="I105" s="25"/>
      <c r="J105" s="15"/>
      <c r="K105" s="51"/>
      <c r="L105" s="51"/>
      <c r="M105" s="51"/>
      <c r="N105" s="51"/>
      <c r="O105" s="51"/>
      <c r="P105" s="51"/>
      <c r="Q105" s="51"/>
      <c r="R105" s="51"/>
      <c r="S105" s="73"/>
      <c r="U105" s="73"/>
      <c r="V105" s="73"/>
      <c r="W105" s="73"/>
      <c r="X105" s="73"/>
      <c r="Y105" s="73"/>
    </row>
    <row r="106" spans="1:25" ht="21.95" customHeight="1">
      <c r="A106" s="12"/>
      <c r="B106" s="2"/>
      <c r="C106" s="2"/>
      <c r="D106" s="44"/>
      <c r="E106" s="44"/>
      <c r="F106" s="43"/>
      <c r="G106" s="43"/>
      <c r="H106" s="43"/>
      <c r="I106" s="25"/>
      <c r="J106" s="15"/>
      <c r="K106" s="51"/>
      <c r="L106" s="51"/>
      <c r="M106" s="51"/>
      <c r="N106" s="51"/>
      <c r="O106" s="51"/>
      <c r="P106" s="51"/>
      <c r="Q106" s="51"/>
      <c r="R106" s="51"/>
      <c r="S106" s="73"/>
      <c r="U106" s="73"/>
      <c r="V106" s="73"/>
      <c r="W106" s="73"/>
      <c r="X106" s="73"/>
      <c r="Y106" s="73"/>
    </row>
    <row r="107" spans="1:25" ht="21.95" customHeight="1">
      <c r="A107" s="12"/>
      <c r="B107" s="2"/>
      <c r="C107" s="2"/>
      <c r="D107" s="44"/>
      <c r="E107" s="44"/>
      <c r="F107" s="43"/>
      <c r="G107" s="43"/>
      <c r="H107" s="43"/>
      <c r="I107" s="25"/>
      <c r="J107" s="15"/>
      <c r="K107" s="51"/>
      <c r="L107" s="51"/>
      <c r="M107" s="51"/>
      <c r="N107" s="51"/>
      <c r="O107" s="51"/>
      <c r="P107" s="51"/>
      <c r="Q107" s="51"/>
      <c r="R107" s="51"/>
      <c r="S107" s="73"/>
      <c r="U107" s="73"/>
      <c r="V107" s="73"/>
      <c r="W107" s="73"/>
      <c r="X107" s="73"/>
      <c r="Y107" s="73"/>
    </row>
    <row r="108" spans="1:25" ht="34.9" customHeight="1">
      <c r="A108" s="12"/>
      <c r="B108" s="2"/>
      <c r="C108" s="2"/>
      <c r="D108" s="44"/>
      <c r="E108" s="44"/>
      <c r="F108" s="43"/>
      <c r="G108" s="43"/>
      <c r="H108" s="43"/>
      <c r="I108" s="25"/>
      <c r="J108" s="15"/>
      <c r="K108" s="51"/>
      <c r="L108" s="51"/>
      <c r="M108" s="51"/>
      <c r="N108" s="51"/>
      <c r="O108" s="51"/>
      <c r="P108" s="51"/>
      <c r="Q108" s="51"/>
      <c r="R108" s="51"/>
      <c r="S108" s="73"/>
      <c r="U108" s="73"/>
      <c r="V108" s="73"/>
      <c r="W108" s="73"/>
      <c r="X108" s="73"/>
      <c r="Y108" s="73"/>
    </row>
    <row r="109" spans="1:25" ht="21.95" customHeight="1">
      <c r="B109" s="2"/>
      <c r="C109" s="2"/>
      <c r="D109" s="44"/>
      <c r="E109" s="44"/>
      <c r="F109" s="43"/>
      <c r="G109" s="43"/>
      <c r="H109" s="43"/>
      <c r="I109" s="25"/>
      <c r="J109" s="15"/>
      <c r="K109" s="51"/>
      <c r="L109" s="51"/>
      <c r="M109" s="51"/>
      <c r="N109" s="51"/>
      <c r="O109" s="51"/>
      <c r="P109" s="51"/>
      <c r="Q109" s="80" t="s">
        <v>285</v>
      </c>
      <c r="R109" s="51"/>
      <c r="S109" s="73"/>
      <c r="U109" s="73"/>
      <c r="V109" s="73"/>
      <c r="W109" s="73"/>
      <c r="X109" s="73"/>
      <c r="Y109" s="73"/>
    </row>
    <row r="110" spans="1:25" ht="21.6" customHeight="1">
      <c r="K110" s="73"/>
    </row>
  </sheetData>
  <mergeCells count="12">
    <mergeCell ref="O6:Q6"/>
    <mergeCell ref="K5:Q5"/>
    <mergeCell ref="A1:Q1"/>
    <mergeCell ref="A2:Q2"/>
    <mergeCell ref="A3:Q3"/>
    <mergeCell ref="K6:M6"/>
    <mergeCell ref="A56:Q56"/>
    <mergeCell ref="A57:Q57"/>
    <mergeCell ref="A58:Q58"/>
    <mergeCell ref="K60:Q60"/>
    <mergeCell ref="O61:Q61"/>
    <mergeCell ref="K61:M61"/>
  </mergeCells>
  <pageMargins left="0.98425196850393704" right="0.39370078740157483" top="0.59055118110236227" bottom="0.31496062992125984" header="0.31496062992125984" footer="0.31496062992125984"/>
  <pageSetup paperSize="9" scale="7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U120"/>
  <sheetViews>
    <sheetView view="pageBreakPreview" zoomScaleNormal="80" zoomScaleSheetLayoutView="100" workbookViewId="0">
      <selection activeCell="H6" sqref="H6"/>
    </sheetView>
  </sheetViews>
  <sheetFormatPr defaultColWidth="9.140625" defaultRowHeight="20.25"/>
  <cols>
    <col min="1" max="2" width="1.85546875" style="210" customWidth="1"/>
    <col min="3" max="3" width="3.7109375" style="210" customWidth="1"/>
    <col min="4" max="4" width="3.42578125" style="210" customWidth="1"/>
    <col min="5" max="5" width="18.85546875" style="210" customWidth="1"/>
    <col min="6" max="9" width="4.140625" style="210" customWidth="1"/>
    <col min="10" max="10" width="11.28515625" style="210" customWidth="1"/>
    <col min="11" max="11" width="10.7109375" style="210" customWidth="1"/>
    <col min="12" max="12" width="0.42578125" style="210" customWidth="1"/>
    <col min="13" max="13" width="16.7109375" style="210" customWidth="1"/>
    <col min="14" max="14" width="0.42578125" style="210" customWidth="1"/>
    <col min="15" max="15" width="16.7109375" style="210" customWidth="1"/>
    <col min="16" max="16" width="0.42578125" style="210" customWidth="1"/>
    <col min="17" max="17" width="16.7109375" style="210" customWidth="1"/>
    <col min="18" max="18" width="0.42578125" style="210" customWidth="1"/>
    <col min="19" max="19" width="16.7109375" style="210" customWidth="1"/>
    <col min="20" max="16384" width="9.140625" style="210"/>
  </cols>
  <sheetData>
    <row r="1" spans="1:19" ht="21.95" customHeight="1">
      <c r="A1" s="99" t="s">
        <v>55</v>
      </c>
    </row>
    <row r="2" spans="1:19" ht="21.95" customHeight="1">
      <c r="A2" s="328" t="s">
        <v>128</v>
      </c>
    </row>
    <row r="3" spans="1:19" ht="21.95" customHeight="1">
      <c r="A3" s="328" t="s">
        <v>272</v>
      </c>
    </row>
    <row r="4" spans="1:19" ht="21.95" customHeight="1"/>
    <row r="5" spans="1:19" ht="21.9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337" t="s">
        <v>4</v>
      </c>
      <c r="N5" s="337"/>
      <c r="O5" s="337"/>
      <c r="P5" s="337"/>
      <c r="Q5" s="337"/>
      <c r="R5" s="337"/>
      <c r="S5" s="337"/>
    </row>
    <row r="6" spans="1:19" ht="21.9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336" t="s">
        <v>5</v>
      </c>
      <c r="N6" s="336"/>
      <c r="O6" s="336"/>
      <c r="P6" s="100"/>
      <c r="Q6" s="336" t="s">
        <v>6</v>
      </c>
      <c r="R6" s="336"/>
      <c r="S6" s="336"/>
    </row>
    <row r="7" spans="1:19" ht="21.95" customHeight="1">
      <c r="A7" s="100"/>
      <c r="B7" s="100"/>
      <c r="C7" s="100"/>
      <c r="D7" s="100"/>
      <c r="E7" s="100"/>
      <c r="F7" s="100"/>
      <c r="G7" s="100"/>
      <c r="H7" s="205"/>
      <c r="I7" s="100"/>
      <c r="J7" s="100"/>
      <c r="K7" s="330" t="s">
        <v>7</v>
      </c>
      <c r="L7" s="100"/>
      <c r="M7" s="329">
        <v>2021</v>
      </c>
      <c r="N7" s="100"/>
      <c r="O7" s="329">
        <v>2020</v>
      </c>
      <c r="P7" s="100"/>
      <c r="Q7" s="329">
        <v>2021</v>
      </c>
      <c r="R7" s="100"/>
      <c r="S7" s="329">
        <v>2020</v>
      </c>
    </row>
    <row r="8" spans="1:19" ht="21.95" customHeight="1">
      <c r="A8" s="99" t="s">
        <v>28</v>
      </c>
      <c r="H8" s="207"/>
    </row>
    <row r="9" spans="1:19" ht="21.95" customHeight="1">
      <c r="A9" s="210" t="s">
        <v>53</v>
      </c>
      <c r="K9" s="100" t="s">
        <v>215</v>
      </c>
      <c r="M9" s="315">
        <v>163143943.53999999</v>
      </c>
      <c r="N9" s="49"/>
      <c r="O9" s="47">
        <v>214718999.74000004</v>
      </c>
      <c r="P9" s="49"/>
      <c r="Q9" s="47">
        <v>80326830.440000042</v>
      </c>
      <c r="R9" s="49"/>
      <c r="S9" s="66">
        <v>100620625.14</v>
      </c>
    </row>
    <row r="10" spans="1:19" ht="21.95" customHeight="1">
      <c r="A10" s="210" t="s">
        <v>47</v>
      </c>
      <c r="K10" s="100" t="s">
        <v>215</v>
      </c>
      <c r="M10" s="316">
        <v>11558.95</v>
      </c>
      <c r="N10" s="49"/>
      <c r="O10" s="47">
        <v>466285.3</v>
      </c>
      <c r="P10" s="49"/>
      <c r="Q10" s="66">
        <v>26275010.759999998</v>
      </c>
      <c r="R10" s="49"/>
      <c r="S10" s="66">
        <v>14876000.410000002</v>
      </c>
    </row>
    <row r="11" spans="1:19" ht="21.95" customHeight="1">
      <c r="A11" s="210" t="s">
        <v>30</v>
      </c>
      <c r="K11" s="100" t="s">
        <v>215</v>
      </c>
      <c r="M11" s="316">
        <v>2100507.2400000002</v>
      </c>
      <c r="N11" s="49"/>
      <c r="O11" s="47">
        <v>5927621.9999999981</v>
      </c>
      <c r="P11" s="49"/>
      <c r="Q11" s="66">
        <v>2734388.3</v>
      </c>
      <c r="R11" s="49"/>
      <c r="S11" s="66">
        <v>3143354.06</v>
      </c>
    </row>
    <row r="12" spans="1:19" ht="21.95" customHeight="1">
      <c r="A12" s="99" t="s">
        <v>31</v>
      </c>
      <c r="K12" s="100"/>
      <c r="M12" s="52">
        <f>SUM(M9:M11)</f>
        <v>165256009.72999999</v>
      </c>
      <c r="N12" s="49"/>
      <c r="O12" s="52">
        <f>SUM(O9:O11)</f>
        <v>221112907.04000005</v>
      </c>
      <c r="P12" s="52"/>
      <c r="Q12" s="52">
        <f>SUM(Q9:Q11)</f>
        <v>109336229.50000004</v>
      </c>
      <c r="R12" s="49"/>
      <c r="S12" s="52">
        <f>SUM(S9:S11)</f>
        <v>118639979.61</v>
      </c>
    </row>
    <row r="13" spans="1:19" ht="12.6" customHeight="1">
      <c r="K13" s="100"/>
      <c r="M13" s="49"/>
      <c r="N13" s="49"/>
      <c r="O13" s="49"/>
      <c r="P13" s="49"/>
      <c r="Q13" s="49"/>
      <c r="R13" s="49"/>
      <c r="S13" s="49"/>
    </row>
    <row r="14" spans="1:19" ht="21.95" customHeight="1">
      <c r="A14" s="99" t="s">
        <v>32</v>
      </c>
      <c r="K14" s="100"/>
      <c r="M14" s="49"/>
      <c r="N14" s="49"/>
      <c r="O14" s="49"/>
      <c r="P14" s="49"/>
      <c r="Q14" s="49"/>
      <c r="R14" s="49"/>
      <c r="S14" s="49"/>
    </row>
    <row r="15" spans="1:19" ht="21.95" customHeight="1">
      <c r="A15" s="210" t="s">
        <v>33</v>
      </c>
      <c r="K15" s="100">
        <v>5.0999999999999996</v>
      </c>
      <c r="M15" s="64">
        <v>115998067.01000001</v>
      </c>
      <c r="N15" s="82"/>
      <c r="O15" s="64">
        <v>125013469.54999998</v>
      </c>
      <c r="P15" s="82"/>
      <c r="Q15" s="64">
        <v>65937239.75999999</v>
      </c>
      <c r="R15" s="82"/>
      <c r="S15" s="64">
        <v>79095859.150000006</v>
      </c>
    </row>
    <row r="16" spans="1:19" ht="21.95" customHeight="1">
      <c r="A16" s="210" t="s">
        <v>122</v>
      </c>
      <c r="M16" s="47">
        <v>3390563.17</v>
      </c>
      <c r="N16" s="48"/>
      <c r="O16" s="64">
        <v>4947730.9399999995</v>
      </c>
      <c r="P16" s="48"/>
      <c r="Q16" s="47">
        <v>3199679.5500000003</v>
      </c>
      <c r="R16" s="85"/>
      <c r="S16" s="47">
        <v>3581985</v>
      </c>
    </row>
    <row r="17" spans="1:21" ht="21.95" customHeight="1">
      <c r="A17" s="210" t="s">
        <v>34</v>
      </c>
      <c r="K17" s="100"/>
      <c r="M17" s="47">
        <v>39447203.739999995</v>
      </c>
      <c r="N17" s="48"/>
      <c r="O17" s="64">
        <v>49587506.570000008</v>
      </c>
      <c r="P17" s="48"/>
      <c r="Q17" s="47">
        <v>23051391.850000005</v>
      </c>
      <c r="R17" s="85"/>
      <c r="S17" s="47">
        <v>16207147.860000003</v>
      </c>
    </row>
    <row r="18" spans="1:21" ht="21.95" customHeight="1">
      <c r="A18" s="99" t="s">
        <v>35</v>
      </c>
      <c r="K18" s="100"/>
      <c r="M18" s="52">
        <f>SUM(M15:M17)</f>
        <v>158835833.92000002</v>
      </c>
      <c r="N18" s="49"/>
      <c r="O18" s="52">
        <f>SUM(O15:O17)</f>
        <v>179548707.06</v>
      </c>
      <c r="P18" s="49"/>
      <c r="Q18" s="52">
        <f>SUM(Q15:Q17)</f>
        <v>92188311.159999996</v>
      </c>
      <c r="R18" s="49"/>
      <c r="S18" s="52">
        <f>SUM(S15:S17)</f>
        <v>98884992.010000005</v>
      </c>
    </row>
    <row r="19" spans="1:21" ht="6" customHeight="1">
      <c r="A19" s="99"/>
      <c r="K19" s="100"/>
      <c r="M19" s="56"/>
      <c r="N19" s="49"/>
      <c r="O19" s="56"/>
      <c r="P19" s="49"/>
      <c r="Q19" s="56"/>
      <c r="R19" s="49"/>
      <c r="S19" s="56"/>
    </row>
    <row r="20" spans="1:21" ht="21.95" customHeight="1">
      <c r="A20" s="99" t="s">
        <v>253</v>
      </c>
      <c r="B20" s="99"/>
      <c r="K20" s="100"/>
      <c r="M20" s="65">
        <f>M12-M18</f>
        <v>6420175.8099999726</v>
      </c>
      <c r="N20" s="82"/>
      <c r="O20" s="65">
        <f>O12-O18</f>
        <v>41564199.980000049</v>
      </c>
      <c r="P20" s="82"/>
      <c r="Q20" s="65">
        <f>Q12-Q18</f>
        <v>17147918.340000048</v>
      </c>
      <c r="R20" s="85"/>
      <c r="S20" s="65">
        <f>S12-S18</f>
        <v>19754987.599999994</v>
      </c>
    </row>
    <row r="21" spans="1:21" ht="21.95" customHeight="1">
      <c r="A21" s="210" t="s">
        <v>36</v>
      </c>
      <c r="K21" s="100" t="s">
        <v>215</v>
      </c>
      <c r="M21" s="64">
        <v>-29830848.259999998</v>
      </c>
      <c r="N21" s="82"/>
      <c r="O21" s="64">
        <v>-30721639.890000001</v>
      </c>
      <c r="P21" s="82"/>
      <c r="Q21" s="64">
        <v>-23603099.310000002</v>
      </c>
      <c r="R21" s="83"/>
      <c r="S21" s="64">
        <v>-14462106.84</v>
      </c>
    </row>
    <row r="22" spans="1:21" ht="21.95" customHeight="1">
      <c r="A22" s="210" t="s">
        <v>254</v>
      </c>
      <c r="M22" s="64"/>
      <c r="N22" s="82"/>
      <c r="O22" s="64"/>
      <c r="P22" s="82"/>
      <c r="Q22" s="65"/>
      <c r="R22" s="83"/>
      <c r="S22" s="65"/>
    </row>
    <row r="23" spans="1:21" ht="21.95" customHeight="1">
      <c r="B23" s="210" t="s">
        <v>172</v>
      </c>
      <c r="K23" s="100">
        <v>10</v>
      </c>
      <c r="M23" s="68">
        <v>47056861.509999998</v>
      </c>
      <c r="N23" s="212"/>
      <c r="O23" s="68">
        <v>355276460.35000002</v>
      </c>
      <c r="P23" s="212"/>
      <c r="Q23" s="84">
        <v>0</v>
      </c>
      <c r="R23" s="213"/>
      <c r="S23" s="84">
        <v>0</v>
      </c>
    </row>
    <row r="24" spans="1:21" ht="21.95" customHeight="1">
      <c r="A24" s="99" t="s">
        <v>275</v>
      </c>
      <c r="M24" s="64">
        <f>SUM(M20:M23)</f>
        <v>23646189.059999973</v>
      </c>
      <c r="N24" s="49"/>
      <c r="O24" s="49">
        <f>SUM(O20:O23)</f>
        <v>366119020.44000006</v>
      </c>
      <c r="P24" s="49"/>
      <c r="Q24" s="317">
        <f>SUM(Q20:Q23)</f>
        <v>-6455180.9699999541</v>
      </c>
      <c r="R24" s="49"/>
      <c r="S24" s="49">
        <f>SUM(S20:S23)</f>
        <v>5292880.7599999942</v>
      </c>
    </row>
    <row r="25" spans="1:21" ht="21.95" customHeight="1">
      <c r="A25" s="210" t="s">
        <v>61</v>
      </c>
      <c r="K25" s="100">
        <v>14.3</v>
      </c>
      <c r="M25" s="68">
        <v>4632837.17</v>
      </c>
      <c r="N25" s="49"/>
      <c r="O25" s="68">
        <v>-3177659.5100000002</v>
      </c>
      <c r="P25" s="48"/>
      <c r="Q25" s="68">
        <v>1265344.04</v>
      </c>
      <c r="R25" s="85"/>
      <c r="S25" s="68">
        <v>-1352133.35</v>
      </c>
      <c r="U25" s="207"/>
    </row>
    <row r="26" spans="1:21" ht="21.95" customHeight="1">
      <c r="A26" s="99" t="s">
        <v>274</v>
      </c>
      <c r="K26" s="100"/>
      <c r="M26" s="64">
        <f>SUM(M24:M25)</f>
        <v>28279026.229999974</v>
      </c>
      <c r="N26" s="49"/>
      <c r="O26" s="49">
        <f>SUM(O24:O25)</f>
        <v>362941360.93000007</v>
      </c>
      <c r="P26" s="49"/>
      <c r="Q26" s="317">
        <f>SUM(Q24:Q25)</f>
        <v>-5189836.9299999541</v>
      </c>
      <c r="R26" s="49"/>
      <c r="S26" s="49">
        <f>SUM(S24:S25)</f>
        <v>3940747.4099999941</v>
      </c>
      <c r="U26" s="207"/>
    </row>
    <row r="27" spans="1:21" ht="21.95" customHeight="1">
      <c r="A27" s="99" t="s">
        <v>227</v>
      </c>
      <c r="K27" s="100"/>
      <c r="M27" s="49"/>
      <c r="N27" s="49"/>
      <c r="O27" s="49"/>
      <c r="P27" s="49"/>
      <c r="Q27" s="49"/>
      <c r="R27" s="49"/>
      <c r="S27" s="49"/>
      <c r="U27" s="227"/>
    </row>
    <row r="28" spans="1:21" ht="21.95" customHeight="1">
      <c r="A28" s="101" t="s">
        <v>147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2"/>
      <c r="L28" s="101"/>
      <c r="M28" s="103"/>
      <c r="N28" s="307"/>
      <c r="O28" s="103"/>
      <c r="P28" s="307"/>
      <c r="Q28" s="103"/>
      <c r="R28" s="307"/>
      <c r="S28" s="103"/>
      <c r="U28" s="227"/>
    </row>
    <row r="29" spans="1:21" ht="21.95" customHeight="1">
      <c r="A29" s="101"/>
      <c r="B29" s="101" t="s">
        <v>202</v>
      </c>
      <c r="C29" s="101"/>
      <c r="D29" s="101"/>
      <c r="E29" s="101"/>
      <c r="F29" s="101"/>
      <c r="G29" s="101"/>
      <c r="H29" s="101"/>
      <c r="I29" s="101"/>
      <c r="J29" s="101"/>
      <c r="K29" s="102"/>
      <c r="L29" s="101"/>
      <c r="M29" s="101"/>
      <c r="N29" s="308"/>
      <c r="O29" s="101"/>
      <c r="P29" s="308"/>
      <c r="Q29" s="101"/>
      <c r="R29" s="308"/>
      <c r="S29" s="101"/>
      <c r="U29" s="227"/>
    </row>
    <row r="30" spans="1:21" ht="21.95" customHeight="1">
      <c r="C30" s="210" t="s">
        <v>300</v>
      </c>
      <c r="N30" s="207"/>
      <c r="P30" s="207"/>
      <c r="R30" s="207"/>
    </row>
    <row r="31" spans="1:21" ht="21.95" customHeight="1">
      <c r="D31" s="150" t="s">
        <v>172</v>
      </c>
      <c r="K31" s="25" t="s">
        <v>3</v>
      </c>
      <c r="M31" s="68">
        <v>-73430064.930000007</v>
      </c>
      <c r="N31" s="82"/>
      <c r="O31" s="68">
        <v>3908485.62</v>
      </c>
      <c r="P31" s="82"/>
      <c r="Q31" s="84">
        <v>0</v>
      </c>
      <c r="R31" s="83"/>
      <c r="S31" s="84">
        <v>0</v>
      </c>
      <c r="T31" s="207"/>
    </row>
    <row r="32" spans="1:21" ht="3.6" customHeight="1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2"/>
      <c r="L32" s="101"/>
      <c r="M32" s="101"/>
      <c r="N32" s="308"/>
      <c r="O32" s="101"/>
      <c r="P32" s="308"/>
      <c r="Q32" s="101"/>
      <c r="R32" s="308"/>
      <c r="S32" s="101"/>
    </row>
    <row r="33" spans="1:19" ht="21.95" customHeight="1">
      <c r="A33" s="101" t="s">
        <v>297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2"/>
      <c r="L33" s="101"/>
      <c r="M33" s="103"/>
      <c r="N33" s="307"/>
      <c r="O33" s="103"/>
      <c r="P33" s="307"/>
      <c r="Q33" s="103"/>
      <c r="R33" s="307"/>
      <c r="S33" s="103"/>
    </row>
    <row r="34" spans="1:19" ht="21.95" customHeight="1">
      <c r="A34" s="101"/>
      <c r="B34" s="101" t="s">
        <v>202</v>
      </c>
      <c r="C34" s="101"/>
      <c r="D34" s="101"/>
      <c r="E34" s="101"/>
      <c r="F34" s="101"/>
      <c r="G34" s="101"/>
      <c r="H34" s="101"/>
      <c r="I34" s="101"/>
      <c r="J34" s="101"/>
      <c r="K34" s="102"/>
      <c r="L34" s="101"/>
      <c r="M34" s="103"/>
      <c r="N34" s="307"/>
      <c r="O34" s="103"/>
      <c r="P34" s="307"/>
      <c r="Q34" s="103"/>
      <c r="R34" s="307"/>
      <c r="S34" s="103"/>
    </row>
    <row r="35" spans="1:19" ht="21.95" customHeight="1">
      <c r="A35" s="101"/>
      <c r="B35" s="101"/>
      <c r="C35" s="210" t="s">
        <v>256</v>
      </c>
      <c r="D35" s="101"/>
      <c r="E35" s="101"/>
      <c r="F35" s="101"/>
      <c r="G35" s="101"/>
      <c r="H35" s="101"/>
      <c r="I35" s="101"/>
      <c r="J35" s="101"/>
      <c r="K35" s="102"/>
      <c r="L35" s="101"/>
      <c r="N35" s="207"/>
      <c r="P35" s="207"/>
      <c r="R35" s="207"/>
    </row>
    <row r="36" spans="1:19" ht="21.95" customHeight="1">
      <c r="A36" s="101"/>
      <c r="B36" s="101"/>
      <c r="D36" s="150" t="s">
        <v>225</v>
      </c>
      <c r="E36" s="101"/>
      <c r="F36" s="101"/>
      <c r="G36" s="101"/>
      <c r="H36" s="101"/>
      <c r="I36" s="101"/>
      <c r="J36" s="101"/>
      <c r="K36" s="25"/>
      <c r="L36" s="101"/>
      <c r="M36" s="68">
        <v>0</v>
      </c>
      <c r="N36" s="56"/>
      <c r="O36" s="68">
        <v>0</v>
      </c>
      <c r="P36" s="82"/>
      <c r="Q36" s="68">
        <v>0</v>
      </c>
      <c r="R36" s="83"/>
      <c r="S36" s="68">
        <v>0</v>
      </c>
    </row>
    <row r="37" spans="1:19" ht="21.95" hidden="1" customHeight="1">
      <c r="A37" s="101"/>
      <c r="B37" s="101"/>
      <c r="C37" s="101" t="s">
        <v>174</v>
      </c>
      <c r="D37" s="101"/>
      <c r="E37" s="101"/>
      <c r="F37" s="101"/>
      <c r="G37" s="101"/>
      <c r="H37" s="101"/>
      <c r="I37" s="101"/>
      <c r="J37" s="101"/>
      <c r="K37" s="102"/>
      <c r="L37" s="101"/>
      <c r="M37" s="101"/>
      <c r="N37" s="308"/>
      <c r="O37" s="101"/>
      <c r="P37" s="308"/>
      <c r="Q37" s="101"/>
      <c r="R37" s="308"/>
      <c r="S37" s="101"/>
    </row>
    <row r="38" spans="1:19" ht="21.95" hidden="1" customHeight="1">
      <c r="D38" s="210" t="s">
        <v>175</v>
      </c>
      <c r="K38" s="100"/>
      <c r="M38" s="68"/>
      <c r="N38" s="207"/>
      <c r="O38" s="68"/>
      <c r="P38" s="207"/>
      <c r="Q38" s="68"/>
      <c r="R38" s="207"/>
      <c r="S38" s="68"/>
    </row>
    <row r="39" spans="1:19" ht="21.95" customHeight="1">
      <c r="A39" s="220" t="s">
        <v>176</v>
      </c>
      <c r="C39" s="209"/>
      <c r="D39" s="209"/>
      <c r="F39" s="209"/>
      <c r="G39" s="104"/>
      <c r="H39" s="105"/>
      <c r="I39" s="106"/>
      <c r="K39" s="107"/>
      <c r="L39" s="64"/>
      <c r="N39" s="207"/>
      <c r="P39" s="207"/>
      <c r="R39" s="207"/>
    </row>
    <row r="40" spans="1:19" ht="21.95" customHeight="1">
      <c r="A40" s="220"/>
      <c r="B40" s="210" t="s">
        <v>203</v>
      </c>
      <c r="C40" s="209"/>
      <c r="D40" s="209"/>
      <c r="F40" s="209"/>
      <c r="G40" s="104"/>
      <c r="H40" s="105"/>
      <c r="I40" s="106"/>
      <c r="K40" s="107"/>
      <c r="L40" s="64"/>
      <c r="M40" s="184">
        <f>+M31+M36</f>
        <v>-73430064.930000007</v>
      </c>
      <c r="N40" s="65"/>
      <c r="O40" s="184">
        <f>+O31+O36</f>
        <v>3908485.62</v>
      </c>
      <c r="P40" s="83"/>
      <c r="Q40" s="184">
        <f>+Q31+Q36</f>
        <v>0</v>
      </c>
      <c r="R40" s="83"/>
      <c r="S40" s="184">
        <f>+S31+S36</f>
        <v>0</v>
      </c>
    </row>
    <row r="41" spans="1:19" ht="21.95" customHeight="1" thickBot="1">
      <c r="A41" s="99" t="s">
        <v>257</v>
      </c>
      <c r="K41" s="100"/>
      <c r="M41" s="109">
        <f>M26+M40</f>
        <v>-45151038.700000033</v>
      </c>
      <c r="N41" s="49"/>
      <c r="O41" s="109">
        <f>O26+O40</f>
        <v>366849846.55000007</v>
      </c>
      <c r="P41" s="56"/>
      <c r="Q41" s="109">
        <f>Q26+Q40</f>
        <v>-5189836.9299999541</v>
      </c>
      <c r="R41" s="56"/>
      <c r="S41" s="108">
        <f>S26+S40</f>
        <v>3940747.4099999941</v>
      </c>
    </row>
    <row r="42" spans="1:19" ht="3.6" customHeight="1" thickTop="1">
      <c r="K42" s="100"/>
      <c r="M42" s="49"/>
      <c r="N42" s="49"/>
      <c r="O42" s="49"/>
      <c r="P42" s="56"/>
      <c r="Q42" s="49"/>
      <c r="R42" s="56"/>
      <c r="S42" s="49"/>
    </row>
    <row r="43" spans="1:19" ht="21.95" customHeight="1">
      <c r="A43" s="99" t="s">
        <v>276</v>
      </c>
      <c r="K43" s="100"/>
      <c r="M43" s="49"/>
      <c r="N43" s="49"/>
      <c r="O43" s="49"/>
      <c r="P43" s="56"/>
      <c r="Q43" s="49"/>
      <c r="R43" s="56"/>
      <c r="S43" s="49"/>
    </row>
    <row r="44" spans="1:19" ht="21.95" customHeight="1">
      <c r="B44" s="210" t="s">
        <v>38</v>
      </c>
      <c r="K44" s="100"/>
      <c r="M44" s="64">
        <f>+M26-M45</f>
        <v>26554505.429999974</v>
      </c>
      <c r="N44" s="82"/>
      <c r="O44" s="64">
        <f>+O26-O45</f>
        <v>361192962.85000008</v>
      </c>
      <c r="P44" s="49"/>
      <c r="Q44" s="49"/>
      <c r="R44" s="56"/>
      <c r="S44" s="49"/>
    </row>
    <row r="45" spans="1:19" ht="21.95" customHeight="1">
      <c r="B45" s="210" t="s">
        <v>74</v>
      </c>
      <c r="K45" s="100"/>
      <c r="M45" s="64">
        <v>1724520.8</v>
      </c>
      <c r="N45" s="82"/>
      <c r="O45" s="64">
        <v>1748398.0800000001</v>
      </c>
      <c r="P45" s="49"/>
      <c r="Q45" s="49"/>
      <c r="R45" s="49"/>
      <c r="S45" s="49"/>
    </row>
    <row r="46" spans="1:19" ht="21.95" customHeight="1" thickBot="1">
      <c r="A46" s="99" t="s">
        <v>274</v>
      </c>
      <c r="K46" s="100"/>
      <c r="M46" s="109">
        <f>SUM(M44:M45)</f>
        <v>28279026.229999974</v>
      </c>
      <c r="N46" s="49"/>
      <c r="O46" s="108">
        <f>SUM(O44:O45)</f>
        <v>362941360.93000007</v>
      </c>
      <c r="P46" s="49"/>
      <c r="Q46" s="49"/>
      <c r="R46" s="49"/>
      <c r="S46" s="49"/>
    </row>
    <row r="47" spans="1:19" ht="3.6" customHeight="1" thickTop="1">
      <c r="K47" s="100"/>
      <c r="M47" s="49"/>
      <c r="N47" s="49"/>
      <c r="O47" s="49"/>
      <c r="P47" s="49"/>
      <c r="Q47" s="49"/>
      <c r="R47" s="49"/>
      <c r="S47" s="49"/>
    </row>
    <row r="48" spans="1:19" ht="21.95" customHeight="1">
      <c r="A48" s="99" t="s">
        <v>258</v>
      </c>
      <c r="K48" s="100"/>
      <c r="M48" s="49"/>
      <c r="N48" s="49"/>
      <c r="O48" s="49"/>
      <c r="P48" s="49"/>
      <c r="Q48" s="49"/>
      <c r="R48" s="49"/>
      <c r="S48" s="49"/>
    </row>
    <row r="49" spans="1:19" ht="21.95" customHeight="1">
      <c r="B49" s="210" t="s">
        <v>38</v>
      </c>
      <c r="K49" s="100"/>
      <c r="M49" s="64">
        <f>+M41-M50</f>
        <v>-46875559.50000003</v>
      </c>
      <c r="N49" s="82"/>
      <c r="O49" s="64">
        <f>+O41-O50</f>
        <v>365101448.47000009</v>
      </c>
      <c r="P49" s="49"/>
      <c r="Q49" s="49"/>
      <c r="R49" s="49"/>
      <c r="S49" s="49"/>
    </row>
    <row r="50" spans="1:19" ht="21.95" customHeight="1">
      <c r="B50" s="210" t="s">
        <v>74</v>
      </c>
      <c r="K50" s="100"/>
      <c r="M50" s="68">
        <v>1724520.8</v>
      </c>
      <c r="N50" s="82"/>
      <c r="O50" s="61">
        <v>1748398.0800000001</v>
      </c>
      <c r="P50" s="49"/>
      <c r="Q50" s="49"/>
      <c r="R50" s="49"/>
      <c r="S50" s="49"/>
    </row>
    <row r="51" spans="1:19" ht="21.95" customHeight="1" thickBot="1">
      <c r="A51" s="99" t="s">
        <v>259</v>
      </c>
      <c r="K51" s="100"/>
      <c r="M51" s="318">
        <f>SUM(M49:M50)</f>
        <v>-45151038.700000033</v>
      </c>
      <c r="N51" s="49"/>
      <c r="O51" s="109">
        <f>SUM(O49:O50)</f>
        <v>366849846.55000007</v>
      </c>
      <c r="P51" s="49"/>
      <c r="Q51" s="49"/>
      <c r="R51" s="49"/>
      <c r="S51" s="49"/>
    </row>
    <row r="52" spans="1:19" ht="4.1500000000000004" customHeight="1" thickTop="1">
      <c r="K52" s="100"/>
      <c r="M52" s="49"/>
      <c r="N52" s="49"/>
      <c r="O52" s="49"/>
      <c r="P52" s="49"/>
      <c r="Q52" s="49"/>
      <c r="R52" s="49"/>
      <c r="S52" s="49"/>
    </row>
    <row r="53" spans="1:19" ht="21.95" customHeight="1">
      <c r="A53" s="99" t="s">
        <v>294</v>
      </c>
      <c r="K53" s="100" t="s">
        <v>0</v>
      </c>
      <c r="M53" s="49"/>
      <c r="N53" s="49"/>
      <c r="O53" s="49"/>
      <c r="P53" s="49"/>
      <c r="Q53" s="49"/>
      <c r="R53" s="49"/>
      <c r="S53" s="49"/>
    </row>
    <row r="54" spans="1:19" ht="21.95" customHeight="1">
      <c r="B54" s="210" t="s">
        <v>79</v>
      </c>
      <c r="K54" s="25" t="s">
        <v>240</v>
      </c>
      <c r="M54" s="110">
        <f>+M44/4593000000</f>
        <v>5.7815165316786356E-3</v>
      </c>
      <c r="N54" s="110"/>
      <c r="O54" s="110">
        <f>+O44/4593000000</f>
        <v>7.863987869584152E-2</v>
      </c>
      <c r="P54" s="110"/>
      <c r="Q54" s="110">
        <f>+Q26/4593000000</f>
        <v>-1.1299449009361973E-3</v>
      </c>
      <c r="R54" s="110"/>
      <c r="S54" s="110">
        <f>+S26/4593000000</f>
        <v>8.5798985630306857E-4</v>
      </c>
    </row>
    <row r="55" spans="1:19" ht="21.95" customHeight="1">
      <c r="K55" s="25"/>
      <c r="M55" s="110"/>
      <c r="N55" s="110"/>
      <c r="O55" s="110"/>
      <c r="P55" s="110"/>
      <c r="Q55" s="110"/>
      <c r="R55" s="110"/>
      <c r="S55" s="110"/>
    </row>
    <row r="56" spans="1:19" ht="21.95" customHeight="1">
      <c r="A56" s="222" t="s">
        <v>200</v>
      </c>
      <c r="K56" s="25"/>
      <c r="M56" s="110"/>
      <c r="N56" s="110"/>
      <c r="O56" s="110"/>
      <c r="P56" s="110"/>
      <c r="Q56" s="110"/>
      <c r="R56" s="110"/>
      <c r="S56" s="110"/>
    </row>
    <row r="57" spans="1:19" ht="21.95" customHeight="1">
      <c r="A57" s="222"/>
      <c r="K57" s="25"/>
      <c r="M57" s="110"/>
      <c r="N57" s="110"/>
      <c r="O57" s="110"/>
      <c r="P57" s="110"/>
      <c r="Q57" s="110"/>
      <c r="R57" s="110"/>
      <c r="S57" s="110"/>
    </row>
    <row r="58" spans="1:19" ht="21.95" customHeight="1">
      <c r="A58" s="222"/>
      <c r="K58" s="25"/>
      <c r="M58" s="110"/>
      <c r="N58" s="110"/>
      <c r="O58" s="110"/>
      <c r="P58" s="110"/>
      <c r="Q58" s="110"/>
      <c r="R58" s="110"/>
      <c r="S58" s="110"/>
    </row>
    <row r="59" spans="1:19" ht="29.65" customHeight="1">
      <c r="A59" s="222"/>
      <c r="K59" s="25"/>
      <c r="M59" s="110"/>
      <c r="N59" s="110"/>
      <c r="O59" s="110"/>
      <c r="P59" s="110"/>
      <c r="Q59" s="110"/>
      <c r="R59" s="110"/>
      <c r="S59" s="110"/>
    </row>
    <row r="60" spans="1:19" ht="21.95" customHeight="1">
      <c r="K60" s="100"/>
      <c r="M60" s="110"/>
      <c r="N60" s="110"/>
      <c r="O60" s="110"/>
      <c r="P60" s="110"/>
      <c r="Q60" s="110"/>
      <c r="R60" s="110"/>
      <c r="S60" s="111" t="s">
        <v>283</v>
      </c>
    </row>
    <row r="61" spans="1:19" ht="21.95" customHeight="1">
      <c r="A61" s="99" t="s">
        <v>55</v>
      </c>
    </row>
    <row r="62" spans="1:19" ht="21.95" customHeight="1">
      <c r="A62" s="328" t="s">
        <v>128</v>
      </c>
    </row>
    <row r="63" spans="1:19" ht="21.95" customHeight="1">
      <c r="A63" s="328" t="s">
        <v>273</v>
      </c>
    </row>
    <row r="64" spans="1:19" ht="21.95" customHeight="1"/>
    <row r="65" spans="1:19" ht="21.95" customHeight="1">
      <c r="A65" s="100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337" t="s">
        <v>4</v>
      </c>
      <c r="N65" s="337"/>
      <c r="O65" s="337"/>
      <c r="P65" s="337"/>
      <c r="Q65" s="337"/>
      <c r="R65" s="337"/>
      <c r="S65" s="337"/>
    </row>
    <row r="66" spans="1:19" ht="21.95" customHeight="1">
      <c r="A66" s="100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336" t="s">
        <v>5</v>
      </c>
      <c r="N66" s="336"/>
      <c r="O66" s="336"/>
      <c r="P66" s="100"/>
      <c r="Q66" s="336" t="s">
        <v>6</v>
      </c>
      <c r="R66" s="336"/>
      <c r="S66" s="336"/>
    </row>
    <row r="67" spans="1:19" ht="21.95" customHeight="1">
      <c r="A67" s="100"/>
      <c r="B67" s="100"/>
      <c r="C67" s="100"/>
      <c r="D67" s="100"/>
      <c r="E67" s="100"/>
      <c r="F67" s="100"/>
      <c r="G67" s="100"/>
      <c r="H67" s="205"/>
      <c r="I67" s="100"/>
      <c r="J67" s="100"/>
      <c r="K67" s="330" t="s">
        <v>7</v>
      </c>
      <c r="L67" s="100"/>
      <c r="M67" s="329">
        <v>2021</v>
      </c>
      <c r="N67" s="100"/>
      <c r="O67" s="329">
        <v>2020</v>
      </c>
      <c r="P67" s="100"/>
      <c r="Q67" s="329">
        <v>2021</v>
      </c>
      <c r="R67" s="100"/>
      <c r="S67" s="329">
        <v>2020</v>
      </c>
    </row>
    <row r="68" spans="1:19" ht="21.95" customHeight="1">
      <c r="A68" s="99" t="s">
        <v>28</v>
      </c>
      <c r="H68" s="207"/>
    </row>
    <row r="69" spans="1:19" ht="21.95" customHeight="1">
      <c r="A69" s="210" t="s">
        <v>53</v>
      </c>
      <c r="K69" s="100" t="s">
        <v>215</v>
      </c>
      <c r="M69" s="315">
        <v>564111919.67999995</v>
      </c>
      <c r="N69" s="49"/>
      <c r="O69" s="47">
        <v>676161429.42999995</v>
      </c>
      <c r="P69" s="49"/>
      <c r="Q69" s="47">
        <v>313391452.41999996</v>
      </c>
      <c r="R69" s="49"/>
      <c r="S69" s="66">
        <v>278352381.83000004</v>
      </c>
    </row>
    <row r="70" spans="1:19" ht="21.95" customHeight="1">
      <c r="A70" s="210" t="s">
        <v>29</v>
      </c>
      <c r="K70" s="100" t="s">
        <v>252</v>
      </c>
      <c r="M70" s="315">
        <v>0</v>
      </c>
      <c r="N70" s="49"/>
      <c r="O70" s="47">
        <v>0</v>
      </c>
      <c r="P70" s="49"/>
      <c r="Q70" s="66">
        <v>92345872.75</v>
      </c>
      <c r="R70" s="49"/>
      <c r="S70" s="66">
        <v>141786450.34999999</v>
      </c>
    </row>
    <row r="71" spans="1:19" ht="21.95" customHeight="1">
      <c r="A71" s="210" t="s">
        <v>47</v>
      </c>
      <c r="K71" s="100" t="s">
        <v>215</v>
      </c>
      <c r="M71" s="316">
        <v>723705.91</v>
      </c>
      <c r="N71" s="49"/>
      <c r="O71" s="47">
        <v>3784336.15</v>
      </c>
      <c r="P71" s="49"/>
      <c r="Q71" s="66">
        <v>67442392.069999993</v>
      </c>
      <c r="R71" s="49"/>
      <c r="S71" s="66">
        <v>47465019.130000003</v>
      </c>
    </row>
    <row r="72" spans="1:19" ht="21.95" customHeight="1">
      <c r="A72" s="210" t="s">
        <v>30</v>
      </c>
      <c r="K72" s="100" t="s">
        <v>215</v>
      </c>
      <c r="M72" s="316">
        <v>4953521.49</v>
      </c>
      <c r="N72" s="49"/>
      <c r="O72" s="47">
        <v>8162300.5099999998</v>
      </c>
      <c r="P72" s="49"/>
      <c r="Q72" s="66">
        <v>14100375.43</v>
      </c>
      <c r="R72" s="49"/>
      <c r="S72" s="66">
        <v>11077503.720000001</v>
      </c>
    </row>
    <row r="73" spans="1:19" ht="21.95" customHeight="1">
      <c r="A73" s="99" t="s">
        <v>31</v>
      </c>
      <c r="K73" s="100"/>
      <c r="M73" s="52">
        <f>SUM(M69:M72)</f>
        <v>569789147.07999992</v>
      </c>
      <c r="N73" s="49"/>
      <c r="O73" s="52">
        <f>SUM(O69:O72)</f>
        <v>688108066.08999991</v>
      </c>
      <c r="P73" s="52"/>
      <c r="Q73" s="52">
        <f>SUM(Q69:Q72)</f>
        <v>487280092.66999996</v>
      </c>
      <c r="R73" s="49"/>
      <c r="S73" s="52">
        <f>SUM(S69:S72)</f>
        <v>478681355.03000009</v>
      </c>
    </row>
    <row r="74" spans="1:19" ht="12.6" customHeight="1">
      <c r="K74" s="100"/>
      <c r="M74" s="49"/>
      <c r="N74" s="49"/>
      <c r="O74" s="49"/>
      <c r="P74" s="49"/>
      <c r="Q74" s="49"/>
      <c r="R74" s="49"/>
      <c r="S74" s="49"/>
    </row>
    <row r="75" spans="1:19" ht="21.95" customHeight="1">
      <c r="A75" s="99" t="s">
        <v>32</v>
      </c>
      <c r="K75" s="100"/>
      <c r="M75" s="49"/>
      <c r="N75" s="49"/>
      <c r="O75" s="49"/>
      <c r="P75" s="49"/>
      <c r="Q75" s="49"/>
      <c r="R75" s="49"/>
      <c r="S75" s="49"/>
    </row>
    <row r="76" spans="1:19" ht="21.95" customHeight="1">
      <c r="A76" s="210" t="s">
        <v>33</v>
      </c>
      <c r="K76" s="100">
        <v>5.0999999999999996</v>
      </c>
      <c r="M76" s="64">
        <v>352457525.1099999</v>
      </c>
      <c r="N76" s="82"/>
      <c r="O76" s="64">
        <v>385811163.99000013</v>
      </c>
      <c r="P76" s="82"/>
      <c r="Q76" s="64">
        <v>257824321.22999999</v>
      </c>
      <c r="R76" s="82"/>
      <c r="S76" s="64">
        <v>227887364.32999998</v>
      </c>
    </row>
    <row r="77" spans="1:19" ht="21.95" customHeight="1">
      <c r="A77" s="210" t="s">
        <v>122</v>
      </c>
      <c r="M77" s="47">
        <v>13454348.749999996</v>
      </c>
      <c r="N77" s="48"/>
      <c r="O77" s="64">
        <v>17463863.619999997</v>
      </c>
      <c r="P77" s="48"/>
      <c r="Q77" s="47">
        <v>12672607.969999999</v>
      </c>
      <c r="R77" s="85"/>
      <c r="S77" s="47">
        <v>9842201.7699999996</v>
      </c>
    </row>
    <row r="78" spans="1:19" ht="21.95" customHeight="1">
      <c r="A78" s="210" t="s">
        <v>34</v>
      </c>
      <c r="K78" s="100"/>
      <c r="M78" s="47">
        <v>126870359.04999997</v>
      </c>
      <c r="N78" s="48"/>
      <c r="O78" s="64">
        <v>139161093.97999999</v>
      </c>
      <c r="P78" s="48"/>
      <c r="Q78" s="47">
        <v>75421031.25</v>
      </c>
      <c r="R78" s="85"/>
      <c r="S78" s="47">
        <v>49038626.550000004</v>
      </c>
    </row>
    <row r="79" spans="1:19" ht="21.95" customHeight="1">
      <c r="A79" s="99" t="s">
        <v>35</v>
      </c>
      <c r="K79" s="100"/>
      <c r="M79" s="52">
        <f>SUM(M76:M78)</f>
        <v>492782232.90999985</v>
      </c>
      <c r="N79" s="49"/>
      <c r="O79" s="52">
        <f>SUM(O76:O78)</f>
        <v>542436121.59000015</v>
      </c>
      <c r="P79" s="49"/>
      <c r="Q79" s="52">
        <f>SUM(Q76:Q78)</f>
        <v>345917960.44999999</v>
      </c>
      <c r="R79" s="49"/>
      <c r="S79" s="52">
        <f>SUM(S76:S78)</f>
        <v>286768192.64999998</v>
      </c>
    </row>
    <row r="80" spans="1:19" ht="6" customHeight="1">
      <c r="A80" s="99"/>
      <c r="K80" s="100"/>
      <c r="M80" s="56"/>
      <c r="N80" s="49"/>
      <c r="O80" s="56"/>
      <c r="P80" s="49"/>
      <c r="Q80" s="56"/>
      <c r="R80" s="49"/>
      <c r="S80" s="56"/>
    </row>
    <row r="81" spans="1:21" ht="21.95" customHeight="1">
      <c r="A81" s="99" t="s">
        <v>253</v>
      </c>
      <c r="B81" s="99"/>
      <c r="K81" s="100"/>
      <c r="M81" s="65">
        <f>M73-M79</f>
        <v>77006914.170000076</v>
      </c>
      <c r="N81" s="82"/>
      <c r="O81" s="65">
        <f>O73-O79</f>
        <v>145671944.49999976</v>
      </c>
      <c r="P81" s="82"/>
      <c r="Q81" s="65">
        <f>Q73-Q79</f>
        <v>141362132.21999997</v>
      </c>
      <c r="R81" s="85"/>
      <c r="S81" s="65">
        <f>S73-S79</f>
        <v>191913162.38000011</v>
      </c>
    </row>
    <row r="82" spans="1:21" ht="21.95" customHeight="1">
      <c r="A82" s="210" t="s">
        <v>36</v>
      </c>
      <c r="K82" s="100" t="s">
        <v>215</v>
      </c>
      <c r="M82" s="64">
        <v>-83065642.760000005</v>
      </c>
      <c r="N82" s="82"/>
      <c r="O82" s="64">
        <v>-91846049.398000002</v>
      </c>
      <c r="P82" s="82"/>
      <c r="Q82" s="64">
        <v>-63250798.549999997</v>
      </c>
      <c r="R82" s="83"/>
      <c r="S82" s="64">
        <v>-42709158.549999997</v>
      </c>
    </row>
    <row r="83" spans="1:21" ht="21.95" customHeight="1">
      <c r="A83" s="210" t="s">
        <v>37</v>
      </c>
      <c r="M83" s="64"/>
      <c r="N83" s="82"/>
      <c r="O83" s="64"/>
      <c r="P83" s="82"/>
      <c r="Q83" s="65"/>
      <c r="R83" s="83"/>
      <c r="S83" s="65"/>
    </row>
    <row r="84" spans="1:21" ht="21.95" customHeight="1">
      <c r="B84" s="210" t="s">
        <v>172</v>
      </c>
      <c r="K84" s="100">
        <v>10</v>
      </c>
      <c r="M84" s="68">
        <v>64705935.18</v>
      </c>
      <c r="N84" s="212"/>
      <c r="O84" s="68">
        <v>408364290.42000002</v>
      </c>
      <c r="P84" s="212"/>
      <c r="Q84" s="84">
        <v>0</v>
      </c>
      <c r="R84" s="213"/>
      <c r="S84" s="84">
        <v>0</v>
      </c>
    </row>
    <row r="85" spans="1:21" ht="21.95" customHeight="1">
      <c r="A85" s="99" t="s">
        <v>255</v>
      </c>
      <c r="M85" s="49">
        <f>SUM(M81:M84)</f>
        <v>58647206.590000071</v>
      </c>
      <c r="N85" s="49"/>
      <c r="O85" s="49">
        <f>SUM(O81:O84)</f>
        <v>462190185.52199978</v>
      </c>
      <c r="P85" s="49"/>
      <c r="Q85" s="317">
        <f>SUM(Q81:Q84)</f>
        <v>78111333.669999972</v>
      </c>
      <c r="R85" s="49"/>
      <c r="S85" s="49">
        <f>SUM(S81:S84)</f>
        <v>149204003.8300001</v>
      </c>
    </row>
    <row r="86" spans="1:21" ht="21.95" customHeight="1">
      <c r="A86" s="210" t="s">
        <v>61</v>
      </c>
      <c r="K86" s="100">
        <v>14.3</v>
      </c>
      <c r="M86" s="68">
        <v>-1089572.820000004</v>
      </c>
      <c r="N86" s="49"/>
      <c r="O86" s="68">
        <v>-10559333.370000001</v>
      </c>
      <c r="P86" s="48"/>
      <c r="Q86" s="68">
        <v>-2144845.35</v>
      </c>
      <c r="R86" s="85"/>
      <c r="S86" s="68">
        <v>-4062433.5300000007</v>
      </c>
      <c r="U86" s="207"/>
    </row>
    <row r="87" spans="1:21" ht="21.95" customHeight="1">
      <c r="A87" s="99" t="s">
        <v>201</v>
      </c>
      <c r="K87" s="100"/>
      <c r="M87" s="49">
        <f>SUM(M85:M86)</f>
        <v>57557633.77000007</v>
      </c>
      <c r="N87" s="49"/>
      <c r="O87" s="49">
        <f>SUM(O85:O86)</f>
        <v>451630852.15199977</v>
      </c>
      <c r="P87" s="49"/>
      <c r="Q87" s="317">
        <f>SUM(Q85:Q86)</f>
        <v>75966488.319999978</v>
      </c>
      <c r="R87" s="49"/>
      <c r="S87" s="49">
        <f>SUM(S85:S86)</f>
        <v>145141570.3000001</v>
      </c>
      <c r="U87" s="207"/>
    </row>
    <row r="88" spans="1:21" ht="21.95" customHeight="1">
      <c r="A88" s="99" t="s">
        <v>227</v>
      </c>
      <c r="K88" s="100"/>
      <c r="M88" s="49"/>
      <c r="N88" s="49"/>
      <c r="O88" s="49"/>
      <c r="P88" s="49"/>
      <c r="Q88" s="49"/>
      <c r="R88" s="49"/>
      <c r="S88" s="49"/>
      <c r="U88" s="227"/>
    </row>
    <row r="89" spans="1:21" ht="21.95" customHeight="1">
      <c r="A89" s="101" t="s">
        <v>147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2"/>
      <c r="L89" s="101"/>
      <c r="M89" s="103"/>
      <c r="N89" s="307"/>
      <c r="O89" s="103"/>
      <c r="P89" s="307"/>
      <c r="Q89" s="103"/>
      <c r="R89" s="307"/>
      <c r="S89" s="103"/>
      <c r="U89" s="227"/>
    </row>
    <row r="90" spans="1:21" ht="21.95" customHeight="1">
      <c r="A90" s="101"/>
      <c r="B90" s="101" t="s">
        <v>202</v>
      </c>
      <c r="C90" s="101"/>
      <c r="D90" s="101"/>
      <c r="E90" s="101"/>
      <c r="F90" s="101"/>
      <c r="G90" s="101"/>
      <c r="H90" s="101"/>
      <c r="I90" s="101"/>
      <c r="J90" s="101"/>
      <c r="K90" s="102"/>
      <c r="L90" s="101"/>
      <c r="M90" s="101"/>
      <c r="N90" s="308"/>
      <c r="O90" s="101"/>
      <c r="P90" s="308"/>
      <c r="Q90" s="101"/>
      <c r="R90" s="308"/>
      <c r="S90" s="101"/>
      <c r="U90" s="227"/>
    </row>
    <row r="91" spans="1:21" ht="21.95" customHeight="1">
      <c r="C91" s="210" t="s">
        <v>173</v>
      </c>
      <c r="N91" s="207"/>
      <c r="P91" s="207"/>
      <c r="R91" s="207"/>
    </row>
    <row r="92" spans="1:21" ht="21.95" customHeight="1">
      <c r="D92" s="150" t="s">
        <v>172</v>
      </c>
      <c r="K92" s="25" t="s">
        <v>3</v>
      </c>
      <c r="M92" s="68">
        <v>-91475873.980000004</v>
      </c>
      <c r="N92" s="82"/>
      <c r="O92" s="68">
        <v>-69285615.829999998</v>
      </c>
      <c r="P92" s="82"/>
      <c r="Q92" s="84">
        <v>0</v>
      </c>
      <c r="R92" s="83"/>
      <c r="S92" s="84">
        <v>0</v>
      </c>
      <c r="T92" s="207"/>
    </row>
    <row r="93" spans="1:21" ht="3.6" customHeight="1">
      <c r="A93" s="101"/>
      <c r="B93" s="101"/>
      <c r="C93" s="101"/>
      <c r="D93" s="101"/>
      <c r="E93" s="101"/>
      <c r="F93" s="101"/>
      <c r="G93" s="101"/>
      <c r="H93" s="101"/>
      <c r="I93" s="101"/>
      <c r="J93" s="101"/>
      <c r="K93" s="102"/>
      <c r="L93" s="101"/>
      <c r="M93" s="101"/>
      <c r="N93" s="308"/>
      <c r="O93" s="101"/>
      <c r="P93" s="308"/>
      <c r="Q93" s="101"/>
      <c r="R93" s="308"/>
      <c r="S93" s="101"/>
    </row>
    <row r="94" spans="1:21" ht="21.95" customHeight="1">
      <c r="A94" s="101" t="s">
        <v>297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2"/>
      <c r="L94" s="101"/>
      <c r="M94" s="103"/>
      <c r="N94" s="307"/>
      <c r="O94" s="103"/>
      <c r="P94" s="307"/>
      <c r="Q94" s="103"/>
      <c r="R94" s="307"/>
      <c r="S94" s="103"/>
    </row>
    <row r="95" spans="1:21" ht="21.95" customHeight="1">
      <c r="A95" s="101"/>
      <c r="B95" s="101" t="s">
        <v>202</v>
      </c>
      <c r="C95" s="101"/>
      <c r="D95" s="101"/>
      <c r="E95" s="101"/>
      <c r="F95" s="101"/>
      <c r="G95" s="101"/>
      <c r="H95" s="101"/>
      <c r="I95" s="101"/>
      <c r="J95" s="101"/>
      <c r="K95" s="102"/>
      <c r="L95" s="101"/>
      <c r="M95" s="103"/>
      <c r="N95" s="307"/>
      <c r="O95" s="103"/>
      <c r="P95" s="307"/>
      <c r="Q95" s="103"/>
      <c r="R95" s="307"/>
      <c r="S95" s="103"/>
    </row>
    <row r="96" spans="1:21" ht="21.95" customHeight="1">
      <c r="A96" s="101"/>
      <c r="B96" s="101"/>
      <c r="C96" s="210" t="s">
        <v>256</v>
      </c>
      <c r="D96" s="101"/>
      <c r="E96" s="101"/>
      <c r="F96" s="101"/>
      <c r="G96" s="101"/>
      <c r="H96" s="101"/>
      <c r="I96" s="101"/>
      <c r="J96" s="101"/>
      <c r="K96" s="102"/>
      <c r="L96" s="101"/>
      <c r="N96" s="207"/>
      <c r="P96" s="207"/>
      <c r="R96" s="207"/>
    </row>
    <row r="97" spans="1:19" ht="21.95" customHeight="1">
      <c r="A97" s="101"/>
      <c r="B97" s="101"/>
      <c r="D97" s="150" t="s">
        <v>225</v>
      </c>
      <c r="E97" s="101"/>
      <c r="F97" s="101"/>
      <c r="G97" s="101"/>
      <c r="H97" s="101"/>
      <c r="I97" s="101"/>
      <c r="J97" s="101"/>
      <c r="K97" s="25">
        <v>14.3</v>
      </c>
      <c r="L97" s="101"/>
      <c r="M97" s="68">
        <v>-436752.17</v>
      </c>
      <c r="N97" s="56"/>
      <c r="O97" s="68">
        <v>0</v>
      </c>
      <c r="P97" s="82"/>
      <c r="Q97" s="68">
        <v>-436752.17</v>
      </c>
      <c r="R97" s="83"/>
      <c r="S97" s="68">
        <v>0</v>
      </c>
    </row>
    <row r="98" spans="1:19" ht="21.95" hidden="1" customHeight="1">
      <c r="A98" s="101"/>
      <c r="B98" s="101"/>
      <c r="C98" s="101" t="s">
        <v>174</v>
      </c>
      <c r="D98" s="101"/>
      <c r="E98" s="101"/>
      <c r="F98" s="101"/>
      <c r="G98" s="101"/>
      <c r="H98" s="101"/>
      <c r="I98" s="101"/>
      <c r="J98" s="101"/>
      <c r="K98" s="102"/>
      <c r="L98" s="101"/>
      <c r="M98" s="101"/>
      <c r="N98" s="308"/>
      <c r="O98" s="101"/>
      <c r="P98" s="308"/>
      <c r="Q98" s="101"/>
      <c r="R98" s="308"/>
      <c r="S98" s="101"/>
    </row>
    <row r="99" spans="1:19" ht="21.95" hidden="1" customHeight="1">
      <c r="D99" s="210" t="s">
        <v>175</v>
      </c>
      <c r="K99" s="100"/>
      <c r="M99" s="68"/>
      <c r="N99" s="207"/>
      <c r="O99" s="68"/>
      <c r="P99" s="207"/>
      <c r="Q99" s="68"/>
      <c r="R99" s="207"/>
      <c r="S99" s="68"/>
    </row>
    <row r="100" spans="1:19" ht="21.95" customHeight="1">
      <c r="A100" s="220" t="s">
        <v>176</v>
      </c>
      <c r="C100" s="209"/>
      <c r="D100" s="209"/>
      <c r="F100" s="209"/>
      <c r="G100" s="104"/>
      <c r="H100" s="105"/>
      <c r="I100" s="106"/>
      <c r="K100" s="107"/>
      <c r="L100" s="64"/>
      <c r="N100" s="207"/>
      <c r="P100" s="207"/>
      <c r="R100" s="207"/>
    </row>
    <row r="101" spans="1:19" ht="21.95" customHeight="1">
      <c r="A101" s="220"/>
      <c r="B101" s="210" t="s">
        <v>203</v>
      </c>
      <c r="C101" s="209"/>
      <c r="D101" s="209"/>
      <c r="F101" s="209"/>
      <c r="G101" s="104"/>
      <c r="H101" s="105"/>
      <c r="I101" s="106"/>
      <c r="K101" s="107"/>
      <c r="L101" s="64"/>
      <c r="M101" s="184">
        <f>+M92+M97</f>
        <v>-91912626.150000006</v>
      </c>
      <c r="N101" s="65"/>
      <c r="O101" s="184">
        <f>+O92+O97</f>
        <v>-69285615.829999998</v>
      </c>
      <c r="P101" s="83"/>
      <c r="Q101" s="184">
        <f>+Q92+Q97</f>
        <v>-436752.17</v>
      </c>
      <c r="R101" s="83"/>
      <c r="S101" s="184">
        <f>+S92+S97</f>
        <v>0</v>
      </c>
    </row>
    <row r="102" spans="1:19" ht="21.95" customHeight="1" thickBot="1">
      <c r="A102" s="99" t="s">
        <v>257</v>
      </c>
      <c r="K102" s="100"/>
      <c r="M102" s="109">
        <f>M87+M101</f>
        <v>-34354992.379999936</v>
      </c>
      <c r="N102" s="49"/>
      <c r="O102" s="109">
        <f>O87+O101</f>
        <v>382345236.32199979</v>
      </c>
      <c r="P102" s="56"/>
      <c r="Q102" s="109">
        <f>Q87+Q101</f>
        <v>75529736.149999976</v>
      </c>
      <c r="R102" s="56"/>
      <c r="S102" s="108">
        <f>S87+S101</f>
        <v>145141570.3000001</v>
      </c>
    </row>
    <row r="103" spans="1:19" ht="3.6" customHeight="1" thickTop="1">
      <c r="K103" s="100"/>
      <c r="M103" s="49"/>
      <c r="N103" s="49"/>
      <c r="O103" s="49"/>
      <c r="P103" s="56"/>
      <c r="Q103" s="49"/>
      <c r="R103" s="56"/>
      <c r="S103" s="49"/>
    </row>
    <row r="104" spans="1:19" ht="21.95" customHeight="1">
      <c r="A104" s="99" t="s">
        <v>295</v>
      </c>
      <c r="K104" s="100"/>
      <c r="M104" s="49"/>
      <c r="N104" s="49"/>
      <c r="O104" s="49"/>
      <c r="P104" s="56"/>
      <c r="Q104" s="49"/>
      <c r="R104" s="56"/>
      <c r="S104" s="49"/>
    </row>
    <row r="105" spans="1:19" ht="21.95" customHeight="1">
      <c r="B105" s="210" t="s">
        <v>38</v>
      </c>
      <c r="K105" s="100"/>
      <c r="M105" s="64">
        <f>+M87-M106</f>
        <v>52358527.13000007</v>
      </c>
      <c r="N105" s="82"/>
      <c r="O105" s="64">
        <f>+O87-O106</f>
        <v>446804990.70199978</v>
      </c>
      <c r="P105" s="49"/>
      <c r="Q105" s="49"/>
      <c r="R105" s="56"/>
      <c r="S105" s="49"/>
    </row>
    <row r="106" spans="1:19" ht="21.95" customHeight="1">
      <c r="B106" s="210" t="s">
        <v>74</v>
      </c>
      <c r="K106" s="100"/>
      <c r="M106" s="64">
        <v>5199106.6399999997</v>
      </c>
      <c r="N106" s="82"/>
      <c r="O106" s="64">
        <v>4825861.45</v>
      </c>
      <c r="P106" s="49"/>
      <c r="Q106" s="49"/>
      <c r="R106" s="49"/>
      <c r="S106" s="49"/>
    </row>
    <row r="107" spans="1:19" ht="21.95" customHeight="1" thickBot="1">
      <c r="A107" s="99" t="s">
        <v>201</v>
      </c>
      <c r="K107" s="100"/>
      <c r="M107" s="109">
        <f>SUM(M105:M106)</f>
        <v>57557633.77000007</v>
      </c>
      <c r="N107" s="49"/>
      <c r="O107" s="108">
        <f>SUM(O105:O106)</f>
        <v>451630852.15199977</v>
      </c>
      <c r="P107" s="49"/>
      <c r="Q107" s="49"/>
      <c r="R107" s="49"/>
      <c r="S107" s="49"/>
    </row>
    <row r="108" spans="1:19" ht="3.6" customHeight="1" thickTop="1">
      <c r="K108" s="100"/>
      <c r="M108" s="49"/>
      <c r="N108" s="49"/>
      <c r="O108" s="49"/>
      <c r="P108" s="49"/>
      <c r="Q108" s="49"/>
      <c r="R108" s="49"/>
      <c r="S108" s="49"/>
    </row>
    <row r="109" spans="1:19" ht="21.95" customHeight="1">
      <c r="A109" s="99" t="s">
        <v>258</v>
      </c>
      <c r="K109" s="100"/>
      <c r="M109" s="49"/>
      <c r="N109" s="49"/>
      <c r="O109" s="49"/>
      <c r="P109" s="49"/>
      <c r="Q109" s="49"/>
      <c r="R109" s="49"/>
      <c r="S109" s="49"/>
    </row>
    <row r="110" spans="1:19" ht="21.95" customHeight="1">
      <c r="B110" s="210" t="s">
        <v>38</v>
      </c>
      <c r="K110" s="100"/>
      <c r="M110" s="64">
        <f>+M102-M111</f>
        <v>-39554099.019999936</v>
      </c>
      <c r="N110" s="82"/>
      <c r="O110" s="64">
        <f>+O102-O111</f>
        <v>377519374.8719998</v>
      </c>
      <c r="P110" s="49"/>
      <c r="Q110" s="49"/>
      <c r="R110" s="49"/>
      <c r="S110" s="49"/>
    </row>
    <row r="111" spans="1:19" ht="21.95" customHeight="1">
      <c r="B111" s="210" t="s">
        <v>74</v>
      </c>
      <c r="K111" s="100"/>
      <c r="M111" s="68">
        <f>+M106</f>
        <v>5199106.6399999997</v>
      </c>
      <c r="N111" s="82"/>
      <c r="O111" s="61">
        <f>+O106</f>
        <v>4825861.45</v>
      </c>
      <c r="P111" s="49"/>
      <c r="Q111" s="49"/>
      <c r="R111" s="49"/>
      <c r="S111" s="49"/>
    </row>
    <row r="112" spans="1:19" ht="21.95" customHeight="1" thickBot="1">
      <c r="A112" s="99" t="s">
        <v>259</v>
      </c>
      <c r="K112" s="100"/>
      <c r="M112" s="318">
        <f>SUM(M110:M111)</f>
        <v>-34354992.379999936</v>
      </c>
      <c r="N112" s="49"/>
      <c r="O112" s="109">
        <f>SUM(O110:O111)</f>
        <v>382345236.32199979</v>
      </c>
      <c r="P112" s="49"/>
      <c r="Q112" s="49"/>
      <c r="R112" s="49"/>
      <c r="S112" s="49"/>
    </row>
    <row r="113" spans="1:19" ht="4.1500000000000004" customHeight="1" thickTop="1">
      <c r="K113" s="100"/>
      <c r="M113" s="49"/>
      <c r="N113" s="49"/>
      <c r="O113" s="49"/>
      <c r="P113" s="49"/>
      <c r="Q113" s="49"/>
      <c r="R113" s="49"/>
      <c r="S113" s="49"/>
    </row>
    <row r="114" spans="1:19" ht="21.95" customHeight="1">
      <c r="A114" s="99" t="s">
        <v>148</v>
      </c>
      <c r="K114" s="100" t="s">
        <v>0</v>
      </c>
      <c r="M114" s="49"/>
      <c r="N114" s="49"/>
      <c r="O114" s="49"/>
      <c r="P114" s="49"/>
      <c r="Q114" s="49"/>
      <c r="R114" s="49"/>
      <c r="S114" s="49"/>
    </row>
    <row r="115" spans="1:19" ht="21.95" customHeight="1">
      <c r="B115" s="210" t="s">
        <v>79</v>
      </c>
      <c r="K115" s="25" t="s">
        <v>240</v>
      </c>
      <c r="M115" s="110">
        <f>+M105/4593000000</f>
        <v>1.1399635778358386E-2</v>
      </c>
      <c r="N115" s="110"/>
      <c r="O115" s="110">
        <f>+O105/4593000000</f>
        <v>9.7279553821467399E-2</v>
      </c>
      <c r="P115" s="110"/>
      <c r="Q115" s="110">
        <f>+Q87/4593000000</f>
        <v>1.6539622974091003E-2</v>
      </c>
      <c r="R115" s="110"/>
      <c r="S115" s="110">
        <f>+S87/4593000000</f>
        <v>3.1600603156978033E-2</v>
      </c>
    </row>
    <row r="116" spans="1:19" ht="21.95" customHeight="1">
      <c r="K116" s="25"/>
      <c r="M116" s="110"/>
      <c r="N116" s="110"/>
      <c r="O116" s="110"/>
      <c r="P116" s="110"/>
      <c r="Q116" s="110"/>
      <c r="R116" s="110"/>
      <c r="S116" s="110"/>
    </row>
    <row r="117" spans="1:19" ht="21.95" customHeight="1">
      <c r="A117" s="222" t="s">
        <v>200</v>
      </c>
      <c r="K117" s="25"/>
      <c r="M117" s="110"/>
      <c r="N117" s="110"/>
      <c r="O117" s="110"/>
      <c r="P117" s="110"/>
      <c r="Q117" s="110"/>
      <c r="R117" s="110"/>
      <c r="S117" s="110"/>
    </row>
    <row r="118" spans="1:19" ht="21.95" customHeight="1">
      <c r="A118" s="222"/>
      <c r="K118" s="25"/>
      <c r="M118" s="110"/>
      <c r="N118" s="110"/>
      <c r="O118" s="110"/>
      <c r="P118" s="110"/>
      <c r="Q118" s="110"/>
      <c r="R118" s="110"/>
      <c r="S118" s="110"/>
    </row>
    <row r="119" spans="1:19" ht="29.65" customHeight="1">
      <c r="A119" s="222"/>
      <c r="K119" s="25"/>
      <c r="M119" s="110"/>
      <c r="N119" s="110"/>
      <c r="O119" s="110"/>
      <c r="P119" s="110"/>
      <c r="Q119" s="110"/>
      <c r="R119" s="110"/>
      <c r="S119" s="110"/>
    </row>
    <row r="120" spans="1:19" ht="21.95" customHeight="1">
      <c r="K120" s="100"/>
      <c r="M120" s="110"/>
      <c r="N120" s="110"/>
      <c r="O120" s="110"/>
      <c r="P120" s="110"/>
      <c r="Q120" s="110"/>
      <c r="R120" s="110"/>
      <c r="S120" s="111" t="s">
        <v>284</v>
      </c>
    </row>
  </sheetData>
  <mergeCells count="6">
    <mergeCell ref="Q6:S6"/>
    <mergeCell ref="M6:O6"/>
    <mergeCell ref="M5:S5"/>
    <mergeCell ref="M65:S65"/>
    <mergeCell ref="M66:O66"/>
    <mergeCell ref="Q66:S66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E50"/>
  <sheetViews>
    <sheetView view="pageBreakPreview" zoomScale="70" zoomScaleNormal="70" zoomScaleSheetLayoutView="70" workbookViewId="0">
      <selection activeCell="A6" sqref="A6"/>
    </sheetView>
  </sheetViews>
  <sheetFormatPr defaultColWidth="18.42578125" defaultRowHeight="21.95" customHeight="1"/>
  <cols>
    <col min="1" max="1" width="55.7109375" style="235" customWidth="1"/>
    <col min="2" max="2" width="0.5703125" style="235" customWidth="1"/>
    <col min="3" max="3" width="9.7109375" style="237" customWidth="1"/>
    <col min="4" max="4" width="0.85546875" style="235" customWidth="1"/>
    <col min="5" max="5" width="20.7109375" style="235" customWidth="1"/>
    <col min="6" max="6" width="0.5703125" style="298" customWidth="1"/>
    <col min="7" max="7" width="20.7109375" style="298" customWidth="1"/>
    <col min="8" max="8" width="0.5703125" style="246" customWidth="1"/>
    <col min="9" max="9" width="20.7109375" style="246" customWidth="1"/>
    <col min="10" max="10" width="0.5703125" style="246" customWidth="1"/>
    <col min="11" max="11" width="17.7109375" style="246" hidden="1" customWidth="1"/>
    <col min="12" max="12" width="0.5703125" style="298" hidden="1" customWidth="1"/>
    <col min="13" max="13" width="20.7109375" style="246" customWidth="1"/>
    <col min="14" max="14" width="0.5703125" style="298" customWidth="1"/>
    <col min="15" max="15" width="20.7109375" style="300" customWidth="1"/>
    <col min="16" max="16" width="0.5703125" style="300" customWidth="1"/>
    <col min="17" max="17" width="20.7109375" style="300" customWidth="1"/>
    <col min="18" max="18" width="0.5703125" style="300" customWidth="1"/>
    <col min="19" max="19" width="26.7109375" style="300" customWidth="1"/>
    <col min="20" max="20" width="0.5703125" style="300" customWidth="1"/>
    <col min="21" max="21" width="30.7109375" style="300" customWidth="1"/>
    <col min="22" max="22" width="0.5703125" style="300" customWidth="1"/>
    <col min="23" max="23" width="20.7109375" style="300" customWidth="1"/>
    <col min="24" max="24" width="0.5703125" style="300" customWidth="1"/>
    <col min="25" max="25" width="20.7109375" style="246" customWidth="1"/>
    <col min="26" max="26" width="0.42578125" style="246" customWidth="1"/>
    <col min="27" max="27" width="20.7109375" style="246" customWidth="1"/>
    <col min="28" max="28" width="0.5703125" style="298" customWidth="1"/>
    <col min="29" max="29" width="20.7109375" style="246" customWidth="1"/>
    <col min="30" max="30" width="20.42578125" style="235" bestFit="1" customWidth="1"/>
    <col min="31" max="16384" width="18.42578125" style="235"/>
  </cols>
  <sheetData>
    <row r="1" spans="1:31" ht="24" customHeight="1">
      <c r="A1" s="339" t="s">
        <v>55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235"/>
      <c r="AC1" s="235"/>
    </row>
    <row r="2" spans="1:31" ht="24" customHeight="1">
      <c r="A2" s="339" t="s">
        <v>129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235"/>
      <c r="AC2" s="235"/>
    </row>
    <row r="3" spans="1:31" ht="24" customHeight="1">
      <c r="A3" s="339" t="str">
        <f>+'PL (p.4-5)'!A63</f>
        <v>FOR THE NINE - MONTH PERIOD ENDED SEPTEMBER 30, 2021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235"/>
      <c r="AC3" s="235"/>
    </row>
    <row r="4" spans="1:31" ht="24" customHeight="1">
      <c r="A4" s="236"/>
      <c r="B4" s="236"/>
      <c r="D4" s="236"/>
      <c r="E4" s="340" t="s">
        <v>4</v>
      </c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</row>
    <row r="5" spans="1:31" ht="24" customHeight="1">
      <c r="A5" s="236"/>
      <c r="B5" s="236"/>
      <c r="D5" s="236"/>
      <c r="E5" s="338" t="s">
        <v>5</v>
      </c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</row>
    <row r="6" spans="1:31" ht="24" customHeight="1">
      <c r="A6" s="236"/>
      <c r="B6" s="236"/>
      <c r="D6" s="236"/>
      <c r="E6" s="338" t="s">
        <v>177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238"/>
      <c r="AA6" s="238"/>
      <c r="AB6" s="238"/>
      <c r="AC6" s="238"/>
    </row>
    <row r="7" spans="1:31" ht="24" customHeight="1">
      <c r="A7" s="236"/>
      <c r="B7" s="236"/>
      <c r="D7" s="236"/>
      <c r="F7" s="239"/>
      <c r="G7" s="239"/>
      <c r="H7" s="238"/>
      <c r="I7" s="338" t="s">
        <v>54</v>
      </c>
      <c r="J7" s="338"/>
      <c r="K7" s="338"/>
      <c r="L7" s="338"/>
      <c r="M7" s="338"/>
      <c r="N7" s="238"/>
      <c r="O7" s="341" t="s">
        <v>25</v>
      </c>
      <c r="P7" s="341"/>
      <c r="Q7" s="341"/>
      <c r="R7" s="341"/>
      <c r="S7" s="341"/>
      <c r="T7" s="341"/>
      <c r="U7" s="341"/>
      <c r="V7" s="341"/>
      <c r="W7" s="341"/>
      <c r="X7" s="238"/>
      <c r="Y7" s="235"/>
      <c r="Z7" s="238"/>
      <c r="AA7" s="240"/>
      <c r="AB7" s="238"/>
      <c r="AC7" s="240"/>
    </row>
    <row r="8" spans="1:31" ht="24" customHeight="1">
      <c r="A8" s="236"/>
      <c r="B8" s="236"/>
      <c r="D8" s="236"/>
      <c r="E8" s="237"/>
      <c r="F8" s="239"/>
      <c r="G8" s="239"/>
      <c r="H8" s="239"/>
      <c r="I8" s="241"/>
      <c r="J8" s="242"/>
      <c r="K8" s="238"/>
      <c r="L8" s="243"/>
      <c r="M8" s="235"/>
      <c r="N8" s="235"/>
      <c r="O8" s="235"/>
      <c r="P8" s="235"/>
      <c r="Q8" s="235"/>
      <c r="R8" s="238"/>
      <c r="S8" s="238" t="s">
        <v>178</v>
      </c>
      <c r="T8" s="238"/>
      <c r="U8" s="238" t="s">
        <v>216</v>
      </c>
      <c r="V8" s="238"/>
      <c r="W8" s="235"/>
      <c r="X8" s="238"/>
      <c r="Y8" s="244" t="s">
        <v>82</v>
      </c>
      <c r="Z8" s="245"/>
      <c r="AB8" s="240"/>
    </row>
    <row r="9" spans="1:31" ht="24" customHeight="1">
      <c r="A9" s="236"/>
      <c r="B9" s="236"/>
      <c r="D9" s="236"/>
      <c r="E9" s="237"/>
      <c r="F9" s="239"/>
      <c r="G9" s="239"/>
      <c r="H9" s="239"/>
      <c r="I9" s="241"/>
      <c r="J9" s="242"/>
      <c r="K9" s="238"/>
      <c r="L9" s="243"/>
      <c r="M9" s="238"/>
      <c r="N9" s="239"/>
      <c r="O9" s="238" t="s">
        <v>97</v>
      </c>
      <c r="P9" s="238"/>
      <c r="Q9" s="238" t="s">
        <v>41</v>
      </c>
      <c r="R9" s="238"/>
      <c r="S9" s="239" t="s">
        <v>179</v>
      </c>
      <c r="T9" s="239"/>
      <c r="U9" s="239" t="s">
        <v>217</v>
      </c>
      <c r="V9" s="238"/>
      <c r="W9" s="247" t="s">
        <v>80</v>
      </c>
      <c r="X9" s="238"/>
      <c r="Y9" s="247" t="s">
        <v>83</v>
      </c>
      <c r="Z9" s="245"/>
      <c r="AB9" s="240"/>
    </row>
    <row r="10" spans="1:31" s="237" customFormat="1" ht="24" customHeight="1">
      <c r="A10" s="248"/>
      <c r="E10" s="238" t="s">
        <v>39</v>
      </c>
      <c r="F10" s="238"/>
      <c r="G10" s="238"/>
      <c r="H10" s="243"/>
      <c r="I10" s="243" t="s">
        <v>62</v>
      </c>
      <c r="J10" s="243"/>
      <c r="K10" s="238" t="s">
        <v>92</v>
      </c>
      <c r="L10" s="239"/>
      <c r="M10" s="238"/>
      <c r="N10" s="239"/>
      <c r="O10" s="240" t="s">
        <v>98</v>
      </c>
      <c r="P10" s="239"/>
      <c r="Q10" s="240" t="s">
        <v>42</v>
      </c>
      <c r="R10" s="239"/>
      <c r="S10" s="239" t="s">
        <v>180</v>
      </c>
      <c r="T10" s="239"/>
      <c r="U10" s="239" t="s">
        <v>218</v>
      </c>
      <c r="V10" s="239"/>
      <c r="W10" s="247" t="s">
        <v>155</v>
      </c>
      <c r="X10" s="239"/>
      <c r="Y10" s="247" t="s">
        <v>84</v>
      </c>
      <c r="Z10" s="241"/>
      <c r="AA10" s="249" t="s">
        <v>85</v>
      </c>
      <c r="AB10" s="241"/>
      <c r="AC10" s="240" t="s">
        <v>182</v>
      </c>
    </row>
    <row r="11" spans="1:31" s="237" customFormat="1" ht="24" customHeight="1">
      <c r="C11" s="331" t="s">
        <v>7</v>
      </c>
      <c r="E11" s="331" t="s">
        <v>40</v>
      </c>
      <c r="F11" s="331"/>
      <c r="G11" s="331" t="s">
        <v>24</v>
      </c>
      <c r="H11" s="243"/>
      <c r="I11" s="250" t="s">
        <v>90</v>
      </c>
      <c r="J11" s="243"/>
      <c r="K11" s="331" t="s">
        <v>91</v>
      </c>
      <c r="L11" s="238"/>
      <c r="M11" s="331" t="s">
        <v>65</v>
      </c>
      <c r="N11" s="238"/>
      <c r="O11" s="251" t="s">
        <v>99</v>
      </c>
      <c r="P11" s="243"/>
      <c r="Q11" s="251" t="s">
        <v>43</v>
      </c>
      <c r="R11" s="243"/>
      <c r="S11" s="250" t="s">
        <v>172</v>
      </c>
      <c r="T11" s="243"/>
      <c r="U11" s="250" t="s">
        <v>179</v>
      </c>
      <c r="V11" s="243"/>
      <c r="W11" s="252" t="s">
        <v>81</v>
      </c>
      <c r="X11" s="243"/>
      <c r="Y11" s="252" t="s">
        <v>44</v>
      </c>
      <c r="Z11" s="238"/>
      <c r="AA11" s="253" t="s">
        <v>45</v>
      </c>
      <c r="AB11" s="241"/>
      <c r="AC11" s="251" t="s">
        <v>181</v>
      </c>
    </row>
    <row r="12" spans="1:31" ht="24" customHeight="1">
      <c r="A12" s="254" t="s">
        <v>219</v>
      </c>
      <c r="B12" s="255"/>
      <c r="C12" s="235"/>
      <c r="D12" s="256"/>
      <c r="E12" s="257">
        <v>2296500000</v>
      </c>
      <c r="F12" s="257"/>
      <c r="G12" s="257">
        <v>312839634.75</v>
      </c>
      <c r="H12" s="257"/>
      <c r="I12" s="257">
        <v>50335379.859999999</v>
      </c>
      <c r="J12" s="257"/>
      <c r="K12" s="257">
        <v>0</v>
      </c>
      <c r="L12" s="257"/>
      <c r="M12" s="257">
        <v>1780040457.5000002</v>
      </c>
      <c r="N12" s="257"/>
      <c r="O12" s="257">
        <v>155751311.33000001</v>
      </c>
      <c r="P12" s="257"/>
      <c r="Q12" s="258">
        <v>-151130435.5</v>
      </c>
      <c r="R12" s="257"/>
      <c r="S12" s="258">
        <v>-12019610.089999996</v>
      </c>
      <c r="T12" s="259"/>
      <c r="U12" s="257">
        <v>0</v>
      </c>
      <c r="V12" s="259"/>
      <c r="W12" s="258">
        <f>SUM(O12:U12)</f>
        <v>-7398734.259999983</v>
      </c>
      <c r="X12" s="257"/>
      <c r="Y12" s="257">
        <f t="shared" ref="Y12:Y14" si="0">SUM(E12:M12,W12)</f>
        <v>4432316737.8500004</v>
      </c>
      <c r="Z12" s="260"/>
      <c r="AA12" s="257">
        <v>67631404.359999999</v>
      </c>
      <c r="AB12" s="257"/>
      <c r="AC12" s="261">
        <f>SUM(Y12:AA12)</f>
        <v>4499948142.21</v>
      </c>
      <c r="AD12" s="246"/>
      <c r="AE12" s="284"/>
    </row>
    <row r="13" spans="1:31" ht="24" customHeight="1">
      <c r="A13" s="262" t="s">
        <v>220</v>
      </c>
      <c r="D13" s="256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9"/>
      <c r="R13" s="257"/>
      <c r="S13" s="259"/>
      <c r="T13" s="259"/>
      <c r="U13" s="259"/>
      <c r="V13" s="259"/>
      <c r="W13" s="261"/>
      <c r="X13" s="257"/>
      <c r="Y13" s="257"/>
      <c r="Z13" s="263"/>
      <c r="AA13" s="263"/>
      <c r="AB13" s="263"/>
      <c r="AC13" s="263"/>
    </row>
    <row r="14" spans="1:31" ht="24" customHeight="1">
      <c r="A14" s="254" t="s">
        <v>63</v>
      </c>
      <c r="B14" s="255"/>
      <c r="C14" s="237">
        <v>24</v>
      </c>
      <c r="D14" s="256"/>
      <c r="E14" s="265">
        <v>0</v>
      </c>
      <c r="F14" s="257">
        <v>0</v>
      </c>
      <c r="G14" s="257">
        <v>0</v>
      </c>
      <c r="H14" s="257">
        <v>0</v>
      </c>
      <c r="I14" s="257">
        <v>0</v>
      </c>
      <c r="J14" s="257">
        <v>0</v>
      </c>
      <c r="K14" s="257">
        <v>0</v>
      </c>
      <c r="L14" s="257">
        <v>0</v>
      </c>
      <c r="M14" s="269">
        <v>-137789999.99999988</v>
      </c>
      <c r="N14" s="257">
        <v>0</v>
      </c>
      <c r="O14" s="257">
        <v>0</v>
      </c>
      <c r="P14" s="257">
        <v>0</v>
      </c>
      <c r="Q14" s="260">
        <v>0</v>
      </c>
      <c r="R14" s="265"/>
      <c r="S14" s="265">
        <v>0</v>
      </c>
      <c r="T14" s="265"/>
      <c r="U14" s="257">
        <v>0</v>
      </c>
      <c r="V14" s="265"/>
      <c r="W14" s="261">
        <f>+O14+Q14+S14+U14</f>
        <v>0</v>
      </c>
      <c r="X14" s="259"/>
      <c r="Y14" s="269">
        <f t="shared" si="0"/>
        <v>-137789999.99999988</v>
      </c>
      <c r="Z14" s="269"/>
      <c r="AA14" s="286">
        <v>0</v>
      </c>
      <c r="AB14" s="263"/>
      <c r="AC14" s="269">
        <f t="shared" ref="AC14" si="1">+Y14+AA14</f>
        <v>-137789999.99999988</v>
      </c>
    </row>
    <row r="15" spans="1:31" ht="24" customHeight="1">
      <c r="A15" s="248" t="s">
        <v>260</v>
      </c>
      <c r="B15" s="237"/>
      <c r="C15" s="256"/>
      <c r="D15" s="264"/>
      <c r="E15" s="265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63"/>
    </row>
    <row r="16" spans="1:31" ht="24" customHeight="1">
      <c r="A16" s="266" t="s">
        <v>261</v>
      </c>
      <c r="B16" s="267"/>
      <c r="C16" s="267"/>
      <c r="D16" s="256"/>
      <c r="E16" s="265">
        <v>0</v>
      </c>
      <c r="F16" s="257">
        <v>0</v>
      </c>
      <c r="G16" s="257">
        <v>0</v>
      </c>
      <c r="H16" s="257">
        <v>0</v>
      </c>
      <c r="I16" s="257">
        <v>0</v>
      </c>
      <c r="J16" s="257">
        <v>0</v>
      </c>
      <c r="K16" s="257">
        <v>0</v>
      </c>
      <c r="L16" s="257">
        <v>0</v>
      </c>
      <c r="M16" s="257">
        <v>0</v>
      </c>
      <c r="N16" s="257">
        <v>0</v>
      </c>
      <c r="O16" s="257">
        <v>0</v>
      </c>
      <c r="P16" s="257">
        <v>0</v>
      </c>
      <c r="Q16" s="260">
        <v>0</v>
      </c>
      <c r="R16" s="265"/>
      <c r="S16" s="265">
        <v>0</v>
      </c>
      <c r="T16" s="265"/>
      <c r="U16" s="257">
        <v>0</v>
      </c>
      <c r="V16" s="265"/>
      <c r="W16" s="261">
        <f>+O16+Q16+S16+U16</f>
        <v>0</v>
      </c>
      <c r="X16" s="259"/>
      <c r="Y16" s="268">
        <f t="shared" ref="Y16" si="2">SUM(E16:M16,W16)</f>
        <v>0</v>
      </c>
      <c r="Z16" s="269"/>
      <c r="AA16" s="258">
        <v>-400.98</v>
      </c>
      <c r="AB16" s="263"/>
      <c r="AC16" s="269">
        <f t="shared" ref="AC16" si="3">+Y16+AA16</f>
        <v>-400.98</v>
      </c>
    </row>
    <row r="17" spans="1:31" ht="24" customHeight="1">
      <c r="A17" s="248" t="s">
        <v>262</v>
      </c>
      <c r="D17" s="256"/>
      <c r="E17" s="265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</row>
    <row r="18" spans="1:31" ht="24" customHeight="1">
      <c r="A18" s="270" t="s">
        <v>228</v>
      </c>
      <c r="D18" s="256"/>
      <c r="E18" s="271">
        <v>0</v>
      </c>
      <c r="F18" s="271">
        <v>0</v>
      </c>
      <c r="G18" s="271">
        <v>0</v>
      </c>
      <c r="H18" s="271">
        <v>0</v>
      </c>
      <c r="I18" s="271">
        <v>0</v>
      </c>
      <c r="J18" s="271">
        <v>0</v>
      </c>
      <c r="K18" s="271">
        <v>0</v>
      </c>
      <c r="L18" s="271">
        <v>0</v>
      </c>
      <c r="M18" s="272">
        <v>446804990.69999999</v>
      </c>
      <c r="N18" s="271"/>
      <c r="O18" s="271">
        <v>0</v>
      </c>
      <c r="P18" s="271"/>
      <c r="Q18" s="272">
        <v>0</v>
      </c>
      <c r="R18" s="271"/>
      <c r="S18" s="271">
        <v>0</v>
      </c>
      <c r="T18" s="271"/>
      <c r="U18" s="271">
        <v>0</v>
      </c>
      <c r="V18" s="271"/>
      <c r="W18" s="272">
        <f>SUM(O18:V18)</f>
        <v>0</v>
      </c>
      <c r="X18" s="271"/>
      <c r="Y18" s="272">
        <f t="shared" ref="Y18" si="4">SUM(E18:M18,W18)</f>
        <v>446804990.69999999</v>
      </c>
      <c r="Z18" s="271"/>
      <c r="AA18" s="223">
        <v>4825861.45</v>
      </c>
      <c r="AB18" s="271"/>
      <c r="AC18" s="271">
        <f>+Y18+AA18</f>
        <v>451630852.14999998</v>
      </c>
    </row>
    <row r="19" spans="1:31" ht="24" customHeight="1">
      <c r="A19" s="270" t="s">
        <v>114</v>
      </c>
      <c r="D19" s="256"/>
      <c r="E19" s="271">
        <v>0</v>
      </c>
      <c r="F19" s="271">
        <v>0</v>
      </c>
      <c r="G19" s="271">
        <v>0</v>
      </c>
      <c r="H19" s="271">
        <v>0</v>
      </c>
      <c r="I19" s="271">
        <v>0</v>
      </c>
      <c r="J19" s="271">
        <v>0</v>
      </c>
      <c r="K19" s="273">
        <v>0</v>
      </c>
      <c r="L19" s="271">
        <v>0</v>
      </c>
      <c r="M19" s="272">
        <v>0</v>
      </c>
      <c r="N19" s="271"/>
      <c r="O19" s="271">
        <v>0</v>
      </c>
      <c r="P19" s="271"/>
      <c r="Q19" s="272">
        <v>0</v>
      </c>
      <c r="R19" s="271"/>
      <c r="S19" s="274">
        <v>-69285615.829999998</v>
      </c>
      <c r="T19" s="274"/>
      <c r="U19" s="272">
        <v>0</v>
      </c>
      <c r="V19" s="274"/>
      <c r="W19" s="274">
        <f>SUM(O19:V19)</f>
        <v>-69285615.829999998</v>
      </c>
      <c r="X19" s="271"/>
      <c r="Y19" s="274">
        <f>SUM(E19:M19,W19)</f>
        <v>-69285615.829999998</v>
      </c>
      <c r="Z19" s="271"/>
      <c r="AA19" s="223">
        <v>0</v>
      </c>
      <c r="AB19" s="271"/>
      <c r="AC19" s="274">
        <f>SUM(Y19:AA19)</f>
        <v>-69285615.829999998</v>
      </c>
    </row>
    <row r="20" spans="1:31" ht="24" customHeight="1">
      <c r="A20" s="270" t="s">
        <v>263</v>
      </c>
      <c r="D20" s="256"/>
      <c r="E20" s="275">
        <f>SUM(E18:E19)</f>
        <v>0</v>
      </c>
      <c r="F20" s="271"/>
      <c r="G20" s="275">
        <f>SUM(G18:G19)</f>
        <v>0</v>
      </c>
      <c r="H20" s="271"/>
      <c r="I20" s="275">
        <f>SUM(I18:I19)</f>
        <v>0</v>
      </c>
      <c r="J20" s="271"/>
      <c r="K20" s="271"/>
      <c r="L20" s="271"/>
      <c r="M20" s="276">
        <f>SUM(M18:M19)</f>
        <v>446804990.69999999</v>
      </c>
      <c r="N20" s="271"/>
      <c r="O20" s="275">
        <f>SUM(O18:O19)</f>
        <v>0</v>
      </c>
      <c r="P20" s="271"/>
      <c r="Q20" s="276">
        <f>SUM(Q18:Q19)</f>
        <v>0</v>
      </c>
      <c r="R20" s="271"/>
      <c r="S20" s="277">
        <f>SUM(S18:S19)</f>
        <v>-69285615.829999998</v>
      </c>
      <c r="T20" s="274"/>
      <c r="U20" s="276">
        <f>SUM(U18:U19)</f>
        <v>0</v>
      </c>
      <c r="V20" s="274"/>
      <c r="W20" s="277">
        <f>SUM(W18:W19)</f>
        <v>-69285615.829999998</v>
      </c>
      <c r="X20" s="271"/>
      <c r="Y20" s="277">
        <f>SUM(Y18:Y19)</f>
        <v>377519374.87</v>
      </c>
      <c r="Z20" s="271"/>
      <c r="AA20" s="278">
        <f>SUM(AA18:AA19)</f>
        <v>4825861.45</v>
      </c>
      <c r="AB20" s="271"/>
      <c r="AC20" s="277">
        <f>SUM(AC18:AC19)</f>
        <v>382345236.31999999</v>
      </c>
    </row>
    <row r="21" spans="1:31" ht="24" customHeight="1">
      <c r="A21" s="235" t="s">
        <v>221</v>
      </c>
      <c r="D21" s="256"/>
      <c r="E21" s="271">
        <f>+E16+E14+E20</f>
        <v>0</v>
      </c>
      <c r="F21" s="271"/>
      <c r="G21" s="271">
        <f>+G16+G14+G20</f>
        <v>0</v>
      </c>
      <c r="H21" s="271"/>
      <c r="I21" s="271">
        <f>+I16+I14+I20</f>
        <v>0</v>
      </c>
      <c r="J21" s="271"/>
      <c r="K21" s="271"/>
      <c r="L21" s="271"/>
      <c r="M21" s="279">
        <f>+M16+M14+M20</f>
        <v>309014990.70000011</v>
      </c>
      <c r="N21" s="271"/>
      <c r="O21" s="271">
        <f>+O16+O14+O20</f>
        <v>0</v>
      </c>
      <c r="P21" s="271"/>
      <c r="Q21" s="271">
        <f>+Q16+Q14+Q20</f>
        <v>0</v>
      </c>
      <c r="R21" s="271"/>
      <c r="S21" s="279">
        <f>+S16+S14+S20</f>
        <v>-69285615.829999998</v>
      </c>
      <c r="T21" s="274"/>
      <c r="U21" s="273">
        <f>+U16+U14+U20</f>
        <v>0</v>
      </c>
      <c r="V21" s="274"/>
      <c r="W21" s="279">
        <f>+W16+W14+W20</f>
        <v>-69285615.829999998</v>
      </c>
      <c r="X21" s="271"/>
      <c r="Y21" s="279">
        <f>+Y16+Y14+Y20</f>
        <v>239729374.87000012</v>
      </c>
      <c r="Z21" s="271"/>
      <c r="AA21" s="271">
        <f>+AA16+AA14+AA20</f>
        <v>4825460.47</v>
      </c>
      <c r="AB21" s="271"/>
      <c r="AC21" s="279">
        <f>+AC16+AC14+AC20</f>
        <v>244554835.34000012</v>
      </c>
    </row>
    <row r="22" spans="1:31" ht="24" customHeight="1" thickBot="1">
      <c r="A22" s="235" t="s">
        <v>287</v>
      </c>
      <c r="D22" s="256"/>
      <c r="E22" s="280">
        <f>+E12+E21</f>
        <v>2296500000</v>
      </c>
      <c r="F22" s="281">
        <f>SUM(F12:F19)</f>
        <v>0</v>
      </c>
      <c r="G22" s="280">
        <f>+G12+G21</f>
        <v>312839634.75</v>
      </c>
      <c r="H22" s="257">
        <v>0</v>
      </c>
      <c r="I22" s="280">
        <f>+I12+I21</f>
        <v>50335379.859999999</v>
      </c>
      <c r="J22" s="281">
        <f>SUM(J12:J19)</f>
        <v>0</v>
      </c>
      <c r="K22" s="282" t="e">
        <f>+K12+#REF!+#REF!+K18+K19</f>
        <v>#REF!</v>
      </c>
      <c r="L22" s="257">
        <f>SUM(L12:L19)</f>
        <v>0</v>
      </c>
      <c r="M22" s="280">
        <f>+M12+M21</f>
        <v>2089055448.2000003</v>
      </c>
      <c r="N22" s="281">
        <f>SUM(N12:N19)</f>
        <v>0</v>
      </c>
      <c r="O22" s="280">
        <f>+O12+O21</f>
        <v>155751311.33000001</v>
      </c>
      <c r="P22" s="281">
        <f>SUM(P12:P19)</f>
        <v>0</v>
      </c>
      <c r="Q22" s="280">
        <f>+Q12+Q21</f>
        <v>-151130435.5</v>
      </c>
      <c r="R22" s="281">
        <f>SUM(R12:R19)</f>
        <v>0</v>
      </c>
      <c r="S22" s="280">
        <f>+S12+S21</f>
        <v>-81305225.919999987</v>
      </c>
      <c r="T22" s="283"/>
      <c r="U22" s="282">
        <f>+U12+U21</f>
        <v>0</v>
      </c>
      <c r="V22" s="283"/>
      <c r="W22" s="280">
        <f>+W12+W21</f>
        <v>-76684350.089999974</v>
      </c>
      <c r="X22" s="281">
        <f>SUM(X12:X19)</f>
        <v>0</v>
      </c>
      <c r="Y22" s="280">
        <f>+Y12+Y21</f>
        <v>4672046112.7200003</v>
      </c>
      <c r="Z22" s="281">
        <f>SUM(Z12:Z19)</f>
        <v>0</v>
      </c>
      <c r="AA22" s="280">
        <f>+AA12+AA21</f>
        <v>72456864.829999998</v>
      </c>
      <c r="AB22" s="281">
        <f>SUM(AB12:AB19)</f>
        <v>0</v>
      </c>
      <c r="AC22" s="280">
        <f>+AC12+AC21</f>
        <v>4744502977.5500002</v>
      </c>
      <c r="AD22" s="223"/>
      <c r="AE22" s="284"/>
    </row>
    <row r="23" spans="1:31" ht="24" customHeight="1" thickTop="1">
      <c r="D23" s="256"/>
      <c r="E23" s="283"/>
      <c r="F23" s="281"/>
      <c r="G23" s="283"/>
      <c r="H23" s="257"/>
      <c r="I23" s="283"/>
      <c r="J23" s="281"/>
      <c r="K23" s="260"/>
      <c r="L23" s="257"/>
      <c r="M23" s="260"/>
      <c r="N23" s="281"/>
      <c r="O23" s="283"/>
      <c r="P23" s="281"/>
      <c r="Q23" s="283"/>
      <c r="R23" s="281"/>
      <c r="S23" s="283"/>
      <c r="T23" s="283"/>
      <c r="U23" s="283"/>
      <c r="V23" s="283"/>
      <c r="W23" s="283"/>
      <c r="X23" s="281"/>
      <c r="Y23" s="283"/>
      <c r="Z23" s="281"/>
      <c r="AA23" s="283"/>
      <c r="AB23" s="281"/>
      <c r="AC23" s="285"/>
      <c r="AD23" s="284"/>
      <c r="AE23" s="284"/>
    </row>
    <row r="24" spans="1:31" ht="24" customHeight="1">
      <c r="A24" s="235" t="s">
        <v>205</v>
      </c>
      <c r="B24" s="255"/>
      <c r="C24" s="235"/>
      <c r="D24" s="256"/>
      <c r="E24" s="261">
        <v>2296500000</v>
      </c>
      <c r="F24" s="261"/>
      <c r="G24" s="261">
        <v>312839634.75</v>
      </c>
      <c r="H24" s="261"/>
      <c r="I24" s="261">
        <v>55484008.68</v>
      </c>
      <c r="J24" s="261"/>
      <c r="K24" s="261">
        <v>0</v>
      </c>
      <c r="L24" s="261"/>
      <c r="M24" s="261">
        <v>1817211203.8700001</v>
      </c>
      <c r="N24" s="261"/>
      <c r="O24" s="261">
        <v>155751311.33000001</v>
      </c>
      <c r="P24" s="261"/>
      <c r="Q24" s="258">
        <v>-151130435.5</v>
      </c>
      <c r="R24" s="261"/>
      <c r="S24" s="258">
        <v>-82010462.769999996</v>
      </c>
      <c r="T24" s="258"/>
      <c r="U24" s="286">
        <v>0</v>
      </c>
      <c r="V24" s="258"/>
      <c r="W24" s="258">
        <f>SUM(O24:U24)</f>
        <v>-77389586.939999983</v>
      </c>
      <c r="X24" s="261"/>
      <c r="Y24" s="261">
        <f>SUM(E24:M24,W24)</f>
        <v>4404645260.3600006</v>
      </c>
      <c r="Z24" s="287"/>
      <c r="AA24" s="287">
        <v>72667768.649999991</v>
      </c>
      <c r="AB24" s="287"/>
      <c r="AC24" s="287">
        <f>SUM(Y24:AA24)</f>
        <v>4477313029.0100002</v>
      </c>
      <c r="AD24" s="284"/>
    </row>
    <row r="25" spans="1:31" ht="24" customHeight="1">
      <c r="A25" s="262" t="s">
        <v>220</v>
      </c>
      <c r="D25" s="256"/>
      <c r="E25" s="265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9"/>
      <c r="AB25" s="257"/>
      <c r="AC25" s="258"/>
    </row>
    <row r="26" spans="1:31" ht="24" customHeight="1">
      <c r="A26" s="254" t="s">
        <v>63</v>
      </c>
      <c r="B26" s="255"/>
      <c r="C26" s="237">
        <v>24</v>
      </c>
      <c r="D26" s="256"/>
      <c r="E26" s="265">
        <v>0</v>
      </c>
      <c r="F26" s="257">
        <v>0</v>
      </c>
      <c r="G26" s="257">
        <v>0</v>
      </c>
      <c r="H26" s="257">
        <v>0</v>
      </c>
      <c r="I26" s="257">
        <v>0</v>
      </c>
      <c r="J26" s="257">
        <v>0</v>
      </c>
      <c r="K26" s="257">
        <v>0</v>
      </c>
      <c r="L26" s="257">
        <v>0</v>
      </c>
      <c r="M26" s="269">
        <v>-45930000</v>
      </c>
      <c r="N26" s="257">
        <v>0</v>
      </c>
      <c r="O26" s="257">
        <v>0</v>
      </c>
      <c r="P26" s="257">
        <v>0</v>
      </c>
      <c r="Q26" s="260">
        <v>0</v>
      </c>
      <c r="R26" s="265"/>
      <c r="S26" s="265">
        <v>0</v>
      </c>
      <c r="T26" s="265"/>
      <c r="U26" s="257">
        <v>0</v>
      </c>
      <c r="V26" s="265"/>
      <c r="W26" s="261">
        <f>+O26+Q26+S26+U26</f>
        <v>0</v>
      </c>
      <c r="X26" s="259"/>
      <c r="Y26" s="269">
        <f t="shared" ref="Y26" si="5">SUM(E26:M26,W26)</f>
        <v>-45930000</v>
      </c>
      <c r="Z26" s="269"/>
      <c r="AA26" s="286">
        <v>0</v>
      </c>
      <c r="AB26" s="263"/>
      <c r="AC26" s="269">
        <f t="shared" ref="AC26" si="6">+Y26+AA26</f>
        <v>-45930000</v>
      </c>
    </row>
    <row r="27" spans="1:31" ht="24" customHeight="1">
      <c r="A27" s="248" t="s">
        <v>262</v>
      </c>
      <c r="D27" s="256"/>
      <c r="E27" s="265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</row>
    <row r="28" spans="1:31" ht="24" customHeight="1">
      <c r="A28" s="270" t="s">
        <v>228</v>
      </c>
      <c r="D28" s="256"/>
      <c r="E28" s="265">
        <v>0</v>
      </c>
      <c r="F28" s="257">
        <v>0</v>
      </c>
      <c r="G28" s="257">
        <v>0</v>
      </c>
      <c r="H28" s="257">
        <v>0</v>
      </c>
      <c r="I28" s="257">
        <v>0</v>
      </c>
      <c r="J28" s="257">
        <v>0</v>
      </c>
      <c r="K28" s="257">
        <v>0</v>
      </c>
      <c r="L28" s="257">
        <v>0</v>
      </c>
      <c r="M28" s="268">
        <v>52358527.13000007</v>
      </c>
      <c r="N28" s="265"/>
      <c r="O28" s="265">
        <v>0</v>
      </c>
      <c r="P28" s="265"/>
      <c r="Q28" s="260">
        <v>0</v>
      </c>
      <c r="R28" s="265"/>
      <c r="S28" s="265">
        <v>0</v>
      </c>
      <c r="T28" s="265"/>
      <c r="U28" s="265">
        <v>0</v>
      </c>
      <c r="V28" s="265"/>
      <c r="W28" s="261">
        <f>+O28+Q28+S28+U28</f>
        <v>0</v>
      </c>
      <c r="X28" s="257"/>
      <c r="Y28" s="268">
        <f>SUM(E28:M28,W28)</f>
        <v>52358527.13000007</v>
      </c>
      <c r="Z28" s="288"/>
      <c r="AA28" s="242">
        <v>5199106.6399999997</v>
      </c>
      <c r="AB28" s="288"/>
      <c r="AC28" s="260">
        <f>+Y28+AA28</f>
        <v>57557633.77000007</v>
      </c>
    </row>
    <row r="29" spans="1:31" ht="24" customHeight="1">
      <c r="A29" s="270" t="s">
        <v>114</v>
      </c>
      <c r="D29" s="256"/>
      <c r="E29" s="257">
        <v>0</v>
      </c>
      <c r="F29" s="257">
        <v>0</v>
      </c>
      <c r="G29" s="257">
        <v>0</v>
      </c>
      <c r="H29" s="257">
        <v>0</v>
      </c>
      <c r="I29" s="257">
        <v>0</v>
      </c>
      <c r="J29" s="257">
        <v>0</v>
      </c>
      <c r="K29" s="289">
        <v>0</v>
      </c>
      <c r="L29" s="257">
        <v>0</v>
      </c>
      <c r="M29" s="257">
        <v>0</v>
      </c>
      <c r="N29" s="265"/>
      <c r="O29" s="257">
        <v>0</v>
      </c>
      <c r="P29" s="265"/>
      <c r="Q29" s="260">
        <v>0</v>
      </c>
      <c r="R29" s="265"/>
      <c r="S29" s="290">
        <v>-91475873.980000004</v>
      </c>
      <c r="T29" s="290"/>
      <c r="U29" s="290">
        <v>-436752.17</v>
      </c>
      <c r="V29" s="260"/>
      <c r="W29" s="290">
        <f>SUM(O29:V29)</f>
        <v>-91912626.150000006</v>
      </c>
      <c r="X29" s="257"/>
      <c r="Y29" s="290">
        <f>SUM(E29:M29,W29)</f>
        <v>-91912626.150000006</v>
      </c>
      <c r="Z29" s="265"/>
      <c r="AA29" s="242">
        <v>0</v>
      </c>
      <c r="AB29" s="265"/>
      <c r="AC29" s="290">
        <f>+Y29+AA29</f>
        <v>-91912626.150000006</v>
      </c>
    </row>
    <row r="30" spans="1:31" ht="24" customHeight="1">
      <c r="A30" s="270" t="s">
        <v>263</v>
      </c>
      <c r="D30" s="256"/>
      <c r="E30" s="291">
        <f>SUM(E28:E29)</f>
        <v>0</v>
      </c>
      <c r="F30" s="257"/>
      <c r="G30" s="291">
        <f>SUM(G28:G29)</f>
        <v>0</v>
      </c>
      <c r="H30" s="257"/>
      <c r="I30" s="291">
        <f>SUM(I28:I29)</f>
        <v>0</v>
      </c>
      <c r="J30" s="257"/>
      <c r="K30" s="257"/>
      <c r="L30" s="257"/>
      <c r="M30" s="291">
        <f>SUM(M28:M29)</f>
        <v>52358527.13000007</v>
      </c>
      <c r="N30" s="265"/>
      <c r="O30" s="291">
        <f>SUM(O28:O29)</f>
        <v>0</v>
      </c>
      <c r="P30" s="265"/>
      <c r="Q30" s="292">
        <f>SUM(Q28:Q29)</f>
        <v>0</v>
      </c>
      <c r="R30" s="265"/>
      <c r="S30" s="293">
        <f>SUM(S28:S29)</f>
        <v>-91475873.980000004</v>
      </c>
      <c r="T30" s="290"/>
      <c r="U30" s="293">
        <f>SUM(U28:U29)</f>
        <v>-436752.17</v>
      </c>
      <c r="V30" s="260"/>
      <c r="W30" s="293">
        <f>SUM(W28:W29)</f>
        <v>-91912626.150000006</v>
      </c>
      <c r="X30" s="257"/>
      <c r="Y30" s="293">
        <f>SUM(Y28:Y29)</f>
        <v>-39554099.019999936</v>
      </c>
      <c r="Z30" s="265"/>
      <c r="AA30" s="294">
        <f>SUM(AA28:AA29)</f>
        <v>5199106.6399999997</v>
      </c>
      <c r="AB30" s="265"/>
      <c r="AC30" s="293">
        <f>SUM(AC28:AC29)</f>
        <v>-34354992.379999936</v>
      </c>
    </row>
    <row r="31" spans="1:31" ht="24" customHeight="1">
      <c r="A31" s="235" t="s">
        <v>221</v>
      </c>
      <c r="D31" s="256"/>
      <c r="E31" s="271">
        <f>+E30</f>
        <v>0</v>
      </c>
      <c r="F31" s="271"/>
      <c r="G31" s="271">
        <f>+G30</f>
        <v>0</v>
      </c>
      <c r="H31" s="271"/>
      <c r="I31" s="271">
        <f>+I30</f>
        <v>0</v>
      </c>
      <c r="J31" s="271"/>
      <c r="K31" s="271"/>
      <c r="L31" s="271"/>
      <c r="M31" s="279">
        <f>M26+M30</f>
        <v>6428527.1300000697</v>
      </c>
      <c r="N31" s="271"/>
      <c r="O31" s="271">
        <f>+O30</f>
        <v>0</v>
      </c>
      <c r="P31" s="271"/>
      <c r="Q31" s="271">
        <f>+Q30</f>
        <v>0</v>
      </c>
      <c r="R31" s="271"/>
      <c r="S31" s="279">
        <f>+S30</f>
        <v>-91475873.980000004</v>
      </c>
      <c r="T31" s="274"/>
      <c r="U31" s="295">
        <f>+U30</f>
        <v>-436752.17</v>
      </c>
      <c r="V31" s="274"/>
      <c r="W31" s="279">
        <f>+W30</f>
        <v>-91912626.150000006</v>
      </c>
      <c r="X31" s="271"/>
      <c r="Y31" s="279">
        <f>Y26+Y30</f>
        <v>-85484099.019999936</v>
      </c>
      <c r="Z31" s="271"/>
      <c r="AA31" s="271">
        <f>+AA30</f>
        <v>5199106.6399999997</v>
      </c>
      <c r="AB31" s="271"/>
      <c r="AC31" s="279">
        <f>AC26+AC30</f>
        <v>-80284992.379999936</v>
      </c>
    </row>
    <row r="32" spans="1:31" ht="24" customHeight="1" thickBot="1">
      <c r="A32" s="235" t="s">
        <v>288</v>
      </c>
      <c r="D32" s="256"/>
      <c r="E32" s="280">
        <f>+E24+E31</f>
        <v>2296500000</v>
      </c>
      <c r="F32" s="281">
        <f>SUM(F22:F29)</f>
        <v>0</v>
      </c>
      <c r="G32" s="280">
        <f>+G24+G31</f>
        <v>312839634.75</v>
      </c>
      <c r="H32" s="257">
        <v>0</v>
      </c>
      <c r="I32" s="280">
        <f>+I24+I31</f>
        <v>55484008.68</v>
      </c>
      <c r="J32" s="281">
        <f>SUM(J22:J29)</f>
        <v>0</v>
      </c>
      <c r="K32" s="282" t="e">
        <f>+K22+K23+#REF!+K28+K29</f>
        <v>#REF!</v>
      </c>
      <c r="L32" s="257">
        <f>SUM(L22:L29)</f>
        <v>0</v>
      </c>
      <c r="M32" s="280">
        <f>+M24+M31</f>
        <v>1823639731.0000002</v>
      </c>
      <c r="N32" s="281">
        <f>SUM(N22:N29)</f>
        <v>0</v>
      </c>
      <c r="O32" s="280">
        <f>+O24+O31</f>
        <v>155751311.33000001</v>
      </c>
      <c r="P32" s="281">
        <f>SUM(P22:P29)</f>
        <v>0</v>
      </c>
      <c r="Q32" s="280">
        <f>+Q24+Q31</f>
        <v>-151130435.5</v>
      </c>
      <c r="R32" s="281">
        <f>SUM(R22:R29)</f>
        <v>0</v>
      </c>
      <c r="S32" s="280">
        <f>+S24+S31</f>
        <v>-173486336.75</v>
      </c>
      <c r="T32" s="283"/>
      <c r="U32" s="280">
        <f>+U24+U31</f>
        <v>-436752.17</v>
      </c>
      <c r="V32" s="283"/>
      <c r="W32" s="280">
        <f>+W24+W31</f>
        <v>-169302213.08999997</v>
      </c>
      <c r="X32" s="281">
        <f>SUM(X22:X29)</f>
        <v>0</v>
      </c>
      <c r="Y32" s="280">
        <f>+Y24+Y31</f>
        <v>4319161161.3400011</v>
      </c>
      <c r="Z32" s="281">
        <f>SUM(Z22:Z29)</f>
        <v>0</v>
      </c>
      <c r="AA32" s="280">
        <f>+AA24+AA31</f>
        <v>77866875.289999992</v>
      </c>
      <c r="AB32" s="281">
        <f>SUM(AB22:AB29)</f>
        <v>0</v>
      </c>
      <c r="AC32" s="280">
        <f>+AC24+AC31</f>
        <v>4397028036.6300001</v>
      </c>
      <c r="AD32" s="284"/>
      <c r="AE32" s="284"/>
    </row>
    <row r="33" spans="1:30" ht="24" customHeight="1" thickTop="1">
      <c r="D33" s="256"/>
      <c r="E33" s="281"/>
      <c r="F33" s="281"/>
      <c r="G33" s="281"/>
      <c r="H33" s="281"/>
      <c r="I33" s="235"/>
      <c r="J33" s="235"/>
      <c r="L33" s="246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84"/>
    </row>
    <row r="34" spans="1:30" ht="24" customHeight="1">
      <c r="A34" s="296" t="s">
        <v>200</v>
      </c>
      <c r="D34" s="256"/>
      <c r="E34" s="281"/>
      <c r="F34" s="281"/>
      <c r="G34" s="281"/>
      <c r="H34" s="281"/>
      <c r="I34" s="235"/>
      <c r="J34" s="235"/>
      <c r="L34" s="246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84"/>
    </row>
    <row r="35" spans="1:30" ht="24" customHeight="1">
      <c r="A35" s="296"/>
      <c r="D35" s="256"/>
      <c r="E35" s="281"/>
      <c r="F35" s="281"/>
      <c r="G35" s="281"/>
      <c r="H35" s="281"/>
      <c r="I35" s="235"/>
      <c r="J35" s="235"/>
      <c r="L35" s="246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84"/>
    </row>
    <row r="36" spans="1:30" ht="24" customHeight="1">
      <c r="A36" s="296"/>
      <c r="D36" s="256"/>
      <c r="E36" s="281"/>
      <c r="F36" s="281"/>
      <c r="G36" s="281"/>
      <c r="H36" s="281"/>
      <c r="I36" s="235"/>
      <c r="J36" s="235"/>
      <c r="L36" s="246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84"/>
    </row>
    <row r="37" spans="1:30" ht="24" customHeight="1">
      <c r="A37" s="296"/>
      <c r="D37" s="256"/>
      <c r="E37" s="281"/>
      <c r="F37" s="281"/>
      <c r="G37" s="281"/>
      <c r="H37" s="281"/>
      <c r="I37" s="235"/>
      <c r="J37" s="235"/>
      <c r="L37" s="246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84"/>
    </row>
    <row r="38" spans="1:30" ht="24" customHeight="1">
      <c r="A38" s="296"/>
      <c r="D38" s="256"/>
      <c r="E38" s="281"/>
      <c r="F38" s="281"/>
      <c r="G38" s="281"/>
      <c r="H38" s="281"/>
      <c r="I38" s="235"/>
      <c r="J38" s="235"/>
      <c r="L38" s="246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84"/>
    </row>
    <row r="39" spans="1:30" ht="24" customHeight="1">
      <c r="A39" s="296"/>
      <c r="D39" s="256"/>
      <c r="E39" s="281"/>
      <c r="F39" s="281"/>
      <c r="G39" s="281"/>
      <c r="H39" s="281"/>
      <c r="I39" s="235"/>
      <c r="J39" s="235"/>
      <c r="L39" s="246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84"/>
    </row>
    <row r="40" spans="1:30" ht="24" customHeight="1">
      <c r="A40" s="296"/>
      <c r="D40" s="256"/>
      <c r="E40" s="281"/>
      <c r="F40" s="281"/>
      <c r="G40" s="281"/>
      <c r="H40" s="281"/>
      <c r="I40" s="235"/>
      <c r="J40" s="235"/>
      <c r="L40" s="246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  <c r="AD40" s="284"/>
    </row>
    <row r="41" spans="1:30" ht="24" customHeight="1">
      <c r="A41" s="296"/>
      <c r="D41" s="256"/>
      <c r="E41" s="281"/>
      <c r="F41" s="281"/>
      <c r="G41" s="281"/>
      <c r="H41" s="281"/>
      <c r="I41" s="235"/>
      <c r="J41" s="235"/>
      <c r="L41" s="246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  <c r="AC41" s="235"/>
      <c r="AD41" s="284"/>
    </row>
    <row r="42" spans="1:30" ht="24" customHeight="1">
      <c r="A42" s="296"/>
      <c r="D42" s="256"/>
      <c r="E42" s="281"/>
      <c r="F42" s="281"/>
      <c r="G42" s="281"/>
      <c r="H42" s="281"/>
      <c r="I42" s="235"/>
      <c r="J42" s="235"/>
      <c r="L42" s="246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84"/>
    </row>
    <row r="43" spans="1:30" ht="24" customHeight="1">
      <c r="A43" s="296"/>
      <c r="D43" s="256"/>
      <c r="E43" s="281"/>
      <c r="F43" s="281"/>
      <c r="G43" s="281"/>
      <c r="H43" s="281"/>
      <c r="I43" s="235"/>
      <c r="J43" s="235"/>
      <c r="L43" s="246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84"/>
    </row>
    <row r="44" spans="1:30" ht="24" customHeight="1">
      <c r="A44" s="296"/>
      <c r="D44" s="256"/>
      <c r="E44" s="281"/>
      <c r="F44" s="281"/>
      <c r="G44" s="281"/>
      <c r="H44" s="281"/>
      <c r="I44" s="235"/>
      <c r="J44" s="235"/>
      <c r="L44" s="246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84"/>
    </row>
    <row r="45" spans="1:30" ht="24" customHeight="1">
      <c r="A45" s="296"/>
      <c r="D45" s="256"/>
      <c r="E45" s="281"/>
      <c r="F45" s="281"/>
      <c r="G45" s="281"/>
      <c r="H45" s="281"/>
      <c r="I45" s="235"/>
      <c r="J45" s="235"/>
      <c r="L45" s="246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84"/>
    </row>
    <row r="46" spans="1:30" ht="24" customHeight="1">
      <c r="A46" s="296"/>
      <c r="D46" s="256"/>
      <c r="E46" s="281"/>
      <c r="F46" s="281"/>
      <c r="G46" s="281"/>
      <c r="H46" s="281"/>
      <c r="I46" s="235"/>
      <c r="J46" s="235"/>
      <c r="L46" s="246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84"/>
    </row>
    <row r="47" spans="1:30" ht="24" customHeight="1">
      <c r="A47" s="296"/>
      <c r="D47" s="256"/>
      <c r="E47" s="281"/>
      <c r="F47" s="281"/>
      <c r="G47" s="281"/>
      <c r="H47" s="281"/>
      <c r="I47" s="235"/>
      <c r="J47" s="235"/>
      <c r="L47" s="246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84"/>
    </row>
    <row r="48" spans="1:30" ht="26.1" customHeight="1">
      <c r="A48" s="296"/>
      <c r="D48" s="256"/>
      <c r="E48" s="281"/>
      <c r="F48" s="281"/>
      <c r="G48" s="281"/>
      <c r="H48" s="281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84"/>
    </row>
    <row r="49" spans="1:30" ht="24" customHeight="1">
      <c r="A49" s="296"/>
      <c r="D49" s="256"/>
      <c r="E49" s="281"/>
      <c r="F49" s="281"/>
      <c r="G49" s="281"/>
      <c r="H49" s="281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97" t="s">
        <v>282</v>
      </c>
      <c r="AD49" s="284"/>
    </row>
    <row r="50" spans="1:30" ht="21.95" customHeight="1">
      <c r="F50" s="281"/>
      <c r="I50" s="281"/>
      <c r="J50" s="281"/>
      <c r="K50" s="281"/>
      <c r="L50" s="281"/>
      <c r="M50" s="281"/>
      <c r="N50" s="281"/>
      <c r="O50" s="281"/>
      <c r="P50" s="281"/>
      <c r="Q50" s="299"/>
      <c r="R50" s="281"/>
      <c r="S50" s="299"/>
      <c r="T50" s="299"/>
      <c r="U50" s="299"/>
      <c r="V50" s="299"/>
      <c r="W50" s="299"/>
      <c r="X50" s="281"/>
      <c r="Y50" s="281"/>
      <c r="Z50" s="281"/>
      <c r="AA50" s="281"/>
      <c r="AB50" s="281"/>
      <c r="AC50" s="281"/>
    </row>
  </sheetData>
  <mergeCells count="8">
    <mergeCell ref="I7:M7"/>
    <mergeCell ref="A1:AA1"/>
    <mergeCell ref="A2:AA2"/>
    <mergeCell ref="A3:AA3"/>
    <mergeCell ref="E4:AC4"/>
    <mergeCell ref="E5:AC5"/>
    <mergeCell ref="O7:W7"/>
    <mergeCell ref="E6:Y6"/>
  </mergeCells>
  <pageMargins left="0.39370078740157483" right="0.39370078740157483" top="0.98425196850393704" bottom="0.39370078740157483" header="0.51181102362204722" footer="0.31496062992125984"/>
  <pageSetup paperSize="9" scale="4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Y39"/>
  <sheetViews>
    <sheetView view="pageBreakPreview" zoomScale="80" zoomScaleNormal="96" zoomScaleSheetLayoutView="80" workbookViewId="0">
      <selection activeCell="B8" sqref="B8"/>
    </sheetView>
  </sheetViews>
  <sheetFormatPr defaultColWidth="18.42578125" defaultRowHeight="22.5" customHeight="1"/>
  <cols>
    <col min="1" max="1" width="3.5703125" style="185" customWidth="1"/>
    <col min="2" max="2" width="57.7109375" style="185" customWidth="1"/>
    <col min="3" max="3" width="11.7109375" style="100" customWidth="1"/>
    <col min="4" max="4" width="0.5703125" style="185" customWidth="1"/>
    <col min="5" max="5" width="22.7109375" style="185" customWidth="1"/>
    <col min="6" max="6" width="0.5703125" style="200" customWidth="1"/>
    <col min="7" max="7" width="22.7109375" style="201" customWidth="1"/>
    <col min="8" max="8" width="0.5703125" style="202" customWidth="1"/>
    <col min="9" max="9" width="22.7109375" style="202" customWidth="1"/>
    <col min="10" max="10" width="0.5703125" style="202" customWidth="1"/>
    <col min="11" max="11" width="22.7109375" style="202" customWidth="1"/>
    <col min="12" max="12" width="0.5703125" style="202" customWidth="1"/>
    <col min="13" max="13" width="26.7109375" style="202" customWidth="1"/>
    <col min="14" max="14" width="0.5703125" style="202" customWidth="1"/>
    <col min="15" max="15" width="22.7109375" style="202" customWidth="1"/>
    <col min="16" max="16384" width="18.42578125" style="185"/>
  </cols>
  <sheetData>
    <row r="1" spans="1:25" ht="21.95" customHeight="1">
      <c r="A1" s="343" t="str">
        <f>'CE conso (p.6)'!A1</f>
        <v>AQUA CORPORATION PUBLIC COMPANY LIMITED AND ITS SUBSIDIARIES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229"/>
      <c r="M1" s="229"/>
      <c r="N1" s="185"/>
      <c r="O1" s="185"/>
    </row>
    <row r="2" spans="1:25" ht="21.95" customHeight="1">
      <c r="A2" s="344" t="s">
        <v>93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230"/>
      <c r="M2" s="230"/>
      <c r="N2" s="185"/>
      <c r="O2" s="185"/>
    </row>
    <row r="3" spans="1:25" ht="21.95" customHeight="1">
      <c r="A3" s="99" t="str">
        <f>+'CE conso (p.6)'!A3:AA3</f>
        <v>FOR THE NINE - MONTH PERIOD ENDED SEPTEMBER 30, 2021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1:25" ht="17.100000000000001" customHeight="1">
      <c r="A4" s="121"/>
      <c r="B4" s="121"/>
      <c r="C4" s="186"/>
      <c r="D4" s="121"/>
      <c r="E4" s="121"/>
      <c r="F4" s="126"/>
      <c r="G4" s="129"/>
      <c r="H4" s="187"/>
      <c r="I4" s="187"/>
      <c r="J4" s="187"/>
      <c r="K4" s="187"/>
      <c r="L4" s="187"/>
      <c r="M4" s="187"/>
      <c r="N4" s="187"/>
      <c r="O4" s="187"/>
    </row>
    <row r="5" spans="1:25" ht="21.95" customHeight="1">
      <c r="A5" s="188"/>
      <c r="B5" s="188"/>
      <c r="D5" s="188"/>
      <c r="E5" s="337" t="s">
        <v>4</v>
      </c>
      <c r="F5" s="337"/>
      <c r="G5" s="337"/>
      <c r="H5" s="337"/>
      <c r="I5" s="337"/>
      <c r="J5" s="337"/>
      <c r="K5" s="337"/>
      <c r="L5" s="337"/>
      <c r="M5" s="337"/>
      <c r="N5" s="337"/>
      <c r="O5" s="337"/>
    </row>
    <row r="6" spans="1:25" ht="21.95" customHeight="1">
      <c r="A6" s="188"/>
      <c r="B6" s="188"/>
      <c r="D6" s="188"/>
      <c r="E6" s="336" t="s">
        <v>6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</row>
    <row r="7" spans="1:25" ht="21.95" customHeight="1">
      <c r="A7" s="188"/>
      <c r="B7" s="188"/>
      <c r="D7" s="188"/>
      <c r="E7" s="205"/>
      <c r="F7" s="205"/>
      <c r="G7" s="205"/>
      <c r="H7" s="205"/>
      <c r="I7" s="211"/>
      <c r="J7" s="211"/>
      <c r="K7" s="211"/>
      <c r="L7" s="205"/>
      <c r="M7" s="301" t="s">
        <v>204</v>
      </c>
      <c r="N7" s="205"/>
      <c r="O7" s="205"/>
    </row>
    <row r="8" spans="1:25" s="100" customFormat="1" ht="21.95" customHeight="1">
      <c r="F8" s="134"/>
      <c r="G8" s="137"/>
      <c r="H8" s="137"/>
      <c r="I8" s="342" t="s">
        <v>54</v>
      </c>
      <c r="J8" s="342"/>
      <c r="K8" s="342"/>
      <c r="L8" s="190"/>
      <c r="M8" s="232" t="s">
        <v>81</v>
      </c>
      <c r="N8" s="144"/>
    </row>
    <row r="9" spans="1:25" s="100" customFormat="1" ht="21.95" customHeight="1">
      <c r="E9" s="205"/>
      <c r="F9" s="134"/>
      <c r="G9" s="137"/>
      <c r="H9" s="137"/>
      <c r="I9" s="190"/>
      <c r="J9" s="144"/>
      <c r="K9" s="189"/>
      <c r="L9" s="189"/>
      <c r="M9" s="231" t="s">
        <v>216</v>
      </c>
      <c r="N9" s="144"/>
    </row>
    <row r="10" spans="1:25" s="100" customFormat="1" ht="21.95" customHeight="1">
      <c r="E10" s="205"/>
      <c r="F10" s="134"/>
      <c r="G10" s="137"/>
      <c r="H10" s="137"/>
      <c r="I10" s="190"/>
      <c r="J10" s="144"/>
      <c r="K10" s="189"/>
      <c r="L10" s="189"/>
      <c r="M10" s="231" t="s">
        <v>217</v>
      </c>
      <c r="N10" s="144"/>
    </row>
    <row r="11" spans="1:25" s="100" customFormat="1" ht="21.95" customHeight="1">
      <c r="E11" s="205" t="s">
        <v>39</v>
      </c>
      <c r="F11" s="134"/>
      <c r="G11" s="137"/>
      <c r="H11" s="137"/>
      <c r="I11" s="190" t="s">
        <v>100</v>
      </c>
      <c r="J11" s="144"/>
      <c r="K11" s="189"/>
      <c r="L11" s="189"/>
      <c r="M11" s="231" t="s">
        <v>218</v>
      </c>
      <c r="N11" s="144"/>
      <c r="O11" s="100" t="s">
        <v>182</v>
      </c>
    </row>
    <row r="12" spans="1:25" s="100" customFormat="1" ht="21.95" customHeight="1">
      <c r="C12" s="228" t="s">
        <v>7</v>
      </c>
      <c r="E12" s="228" t="s">
        <v>40</v>
      </c>
      <c r="F12" s="205"/>
      <c r="G12" s="191" t="s">
        <v>24</v>
      </c>
      <c r="H12" s="134"/>
      <c r="I12" s="191" t="s">
        <v>64</v>
      </c>
      <c r="J12" s="205"/>
      <c r="K12" s="228" t="s">
        <v>65</v>
      </c>
      <c r="L12" s="205"/>
      <c r="M12" s="233" t="s">
        <v>179</v>
      </c>
      <c r="N12" s="205"/>
      <c r="O12" s="192" t="s">
        <v>181</v>
      </c>
    </row>
    <row r="13" spans="1:25" ht="21.95" customHeight="1">
      <c r="A13" s="210" t="s">
        <v>219</v>
      </c>
      <c r="B13" s="210"/>
      <c r="C13" s="205"/>
      <c r="D13" s="193"/>
      <c r="E13" s="86">
        <v>2296500000</v>
      </c>
      <c r="F13" s="87"/>
      <c r="G13" s="87">
        <v>312839634.75</v>
      </c>
      <c r="H13" s="87"/>
      <c r="I13" s="87">
        <v>50335379.859999999</v>
      </c>
      <c r="J13" s="87"/>
      <c r="K13" s="87">
        <v>353898380.00999999</v>
      </c>
      <c r="L13" s="87"/>
      <c r="M13" s="87">
        <v>0</v>
      </c>
      <c r="N13" s="87"/>
      <c r="O13" s="86">
        <f>SUM(E13:M13)</f>
        <v>3013573394.6199999</v>
      </c>
    </row>
    <row r="14" spans="1:25" ht="21.95" customHeight="1">
      <c r="A14" s="326" t="s">
        <v>220</v>
      </c>
      <c r="B14" s="210"/>
      <c r="C14" s="205"/>
      <c r="D14" s="193"/>
      <c r="E14" s="86"/>
      <c r="F14" s="87"/>
      <c r="G14" s="87"/>
      <c r="H14" s="87"/>
      <c r="I14" s="87"/>
      <c r="J14" s="87"/>
      <c r="K14" s="87"/>
      <c r="L14" s="87"/>
      <c r="M14" s="87"/>
      <c r="N14" s="87"/>
      <c r="O14" s="86"/>
    </row>
    <row r="15" spans="1:25" ht="21.95" customHeight="1">
      <c r="A15" s="309" t="s">
        <v>63</v>
      </c>
      <c r="B15" s="210"/>
      <c r="C15" s="205">
        <v>24</v>
      </c>
      <c r="D15" s="193"/>
      <c r="E15" s="86">
        <v>0</v>
      </c>
      <c r="F15" s="87"/>
      <c r="G15" s="87">
        <v>0</v>
      </c>
      <c r="H15" s="87"/>
      <c r="I15" s="87">
        <v>0</v>
      </c>
      <c r="J15" s="87"/>
      <c r="K15" s="87">
        <v>-137789999.99999988</v>
      </c>
      <c r="L15" s="87"/>
      <c r="M15" s="87">
        <v>0</v>
      </c>
      <c r="N15" s="87"/>
      <c r="O15" s="87">
        <f>SUM(E15:M15)</f>
        <v>-137789999.99999988</v>
      </c>
    </row>
    <row r="16" spans="1:25" ht="21.95" customHeight="1">
      <c r="A16" s="150" t="s">
        <v>262</v>
      </c>
      <c r="B16" s="210"/>
      <c r="D16" s="193"/>
      <c r="E16" s="27"/>
      <c r="F16" s="88"/>
      <c r="G16" s="88"/>
      <c r="H16" s="88"/>
      <c r="I16" s="88"/>
      <c r="J16" s="88"/>
      <c r="K16" s="185"/>
      <c r="L16" s="185"/>
      <c r="M16" s="185"/>
      <c r="N16" s="183"/>
      <c r="O16" s="27"/>
    </row>
    <row r="17" spans="1:17" ht="21.95" customHeight="1">
      <c r="A17" s="150"/>
      <c r="B17" s="150" t="s">
        <v>228</v>
      </c>
      <c r="D17" s="193"/>
      <c r="E17" s="27">
        <v>0</v>
      </c>
      <c r="F17" s="88"/>
      <c r="G17" s="27">
        <v>0</v>
      </c>
      <c r="H17" s="88"/>
      <c r="I17" s="27">
        <v>0</v>
      </c>
      <c r="J17" s="88"/>
      <c r="K17" s="88">
        <v>145141570.30000001</v>
      </c>
      <c r="L17" s="88"/>
      <c r="M17" s="88">
        <v>0</v>
      </c>
      <c r="N17" s="183"/>
      <c r="O17" s="27">
        <f>SUM(E17:M17)</f>
        <v>145141570.30000001</v>
      </c>
    </row>
    <row r="18" spans="1:17" ht="21.95" customHeight="1">
      <c r="A18" s="150"/>
      <c r="B18" s="150" t="s">
        <v>114</v>
      </c>
      <c r="D18" s="193"/>
      <c r="E18" s="27">
        <v>0</v>
      </c>
      <c r="F18" s="88"/>
      <c r="G18" s="27">
        <v>0</v>
      </c>
      <c r="H18" s="88"/>
      <c r="I18" s="27">
        <v>0</v>
      </c>
      <c r="J18" s="88"/>
      <c r="K18" s="195">
        <v>0</v>
      </c>
      <c r="L18" s="195"/>
      <c r="M18" s="195">
        <v>0</v>
      </c>
      <c r="N18" s="195"/>
      <c r="O18" s="195">
        <f>SUM(E18:M18)</f>
        <v>0</v>
      </c>
    </row>
    <row r="19" spans="1:17" ht="21.95" customHeight="1">
      <c r="B19" s="150" t="s">
        <v>263</v>
      </c>
      <c r="D19" s="193"/>
      <c r="E19" s="225">
        <f>SUM(E17:E18)</f>
        <v>0</v>
      </c>
      <c r="F19" s="88"/>
      <c r="G19" s="225">
        <f>SUM(G17:G18)</f>
        <v>0</v>
      </c>
      <c r="H19" s="88"/>
      <c r="I19" s="225">
        <f>SUM(I17:I18)</f>
        <v>0</v>
      </c>
      <c r="J19" s="88"/>
      <c r="K19" s="225">
        <f>SUM(K17:K18)</f>
        <v>145141570.30000001</v>
      </c>
      <c r="L19" s="195"/>
      <c r="M19" s="225">
        <f>SUM(M17:M18)</f>
        <v>0</v>
      </c>
      <c r="N19" s="195"/>
      <c r="O19" s="225">
        <f>SUM(O17:O18)</f>
        <v>145141570.30000001</v>
      </c>
    </row>
    <row r="20" spans="1:17" ht="21.95" customHeight="1">
      <c r="A20" s="210" t="s">
        <v>221</v>
      </c>
      <c r="B20" s="150"/>
      <c r="D20" s="193"/>
      <c r="E20" s="325">
        <f>+E15+E19</f>
        <v>0</v>
      </c>
      <c r="F20" s="88"/>
      <c r="G20" s="325">
        <f>+G15+G19</f>
        <v>0</v>
      </c>
      <c r="H20" s="88"/>
      <c r="I20" s="325">
        <f>+I15+I19</f>
        <v>0</v>
      </c>
      <c r="J20" s="88"/>
      <c r="K20" s="325">
        <f>+K15+K19</f>
        <v>7351570.3000001311</v>
      </c>
      <c r="L20" s="195"/>
      <c r="M20" s="325">
        <f>+M15+M19</f>
        <v>0</v>
      </c>
      <c r="N20" s="195"/>
      <c r="O20" s="325">
        <f>+O15+O19</f>
        <v>7351570.3000001311</v>
      </c>
    </row>
    <row r="21" spans="1:17" ht="21.95" customHeight="1" thickBot="1">
      <c r="A21" s="210" t="s">
        <v>287</v>
      </c>
      <c r="B21" s="210"/>
      <c r="C21" s="205"/>
      <c r="D21" s="193"/>
      <c r="E21" s="196">
        <f>+E13+E20</f>
        <v>2296500000</v>
      </c>
      <c r="F21" s="27"/>
      <c r="G21" s="196">
        <f>+G13+G20</f>
        <v>312839634.75</v>
      </c>
      <c r="H21" s="27">
        <v>0</v>
      </c>
      <c r="I21" s="196">
        <f>+I13+I20</f>
        <v>50335379.859999999</v>
      </c>
      <c r="J21" s="195"/>
      <c r="K21" s="196">
        <f>+K13+K20</f>
        <v>361249950.31000012</v>
      </c>
      <c r="L21" s="27"/>
      <c r="M21" s="196">
        <f>+M13+M20</f>
        <v>0</v>
      </c>
      <c r="N21" s="195"/>
      <c r="O21" s="196">
        <f>+O13+O20</f>
        <v>3020924964.9200001</v>
      </c>
      <c r="P21" s="49"/>
      <c r="Q21" s="219"/>
    </row>
    <row r="22" spans="1:17" ht="21.95" customHeight="1" thickTop="1">
      <c r="A22" s="210"/>
      <c r="B22" s="210"/>
      <c r="C22" s="205"/>
      <c r="D22" s="193"/>
      <c r="E22" s="27"/>
      <c r="F22" s="27"/>
      <c r="G22" s="27"/>
      <c r="H22" s="27"/>
      <c r="I22" s="194"/>
      <c r="J22" s="195"/>
      <c r="K22" s="195"/>
      <c r="L22" s="195"/>
      <c r="M22" s="195"/>
      <c r="N22" s="195"/>
      <c r="O22" s="195"/>
    </row>
    <row r="23" spans="1:17" ht="21.95" customHeight="1">
      <c r="A23" s="210" t="s">
        <v>205</v>
      </c>
      <c r="B23" s="210"/>
      <c r="C23" s="205"/>
      <c r="D23" s="193"/>
      <c r="E23" s="86">
        <v>2296500000</v>
      </c>
      <c r="F23" s="87"/>
      <c r="G23" s="87">
        <v>312839634.75</v>
      </c>
      <c r="H23" s="87"/>
      <c r="I23" s="87">
        <v>55484008.68</v>
      </c>
      <c r="J23" s="87"/>
      <c r="K23" s="87">
        <v>312915839.61000013</v>
      </c>
      <c r="L23" s="87"/>
      <c r="M23" s="87">
        <v>0</v>
      </c>
      <c r="N23" s="87"/>
      <c r="O23" s="86">
        <f>SUM(E23:M23)</f>
        <v>2977739483.04</v>
      </c>
      <c r="P23" s="197"/>
    </row>
    <row r="24" spans="1:17" ht="21.95" customHeight="1">
      <c r="A24" s="326" t="s">
        <v>220</v>
      </c>
      <c r="B24" s="210"/>
      <c r="C24" s="205"/>
      <c r="D24" s="193"/>
      <c r="E24" s="86"/>
      <c r="F24" s="87"/>
      <c r="G24" s="87"/>
      <c r="H24" s="87"/>
      <c r="I24" s="87"/>
      <c r="J24" s="87"/>
      <c r="K24" s="87"/>
      <c r="L24" s="87"/>
      <c r="M24" s="87"/>
      <c r="N24" s="87"/>
      <c r="O24" s="86"/>
    </row>
    <row r="25" spans="1:17" ht="21.95" customHeight="1">
      <c r="A25" s="309" t="s">
        <v>63</v>
      </c>
      <c r="B25" s="210"/>
      <c r="C25" s="205">
        <v>24</v>
      </c>
      <c r="D25" s="193"/>
      <c r="E25" s="86">
        <v>0</v>
      </c>
      <c r="F25" s="87"/>
      <c r="G25" s="87">
        <v>0</v>
      </c>
      <c r="H25" s="87"/>
      <c r="I25" s="87">
        <v>0</v>
      </c>
      <c r="J25" s="87"/>
      <c r="K25" s="87">
        <v>-45930000</v>
      </c>
      <c r="L25" s="87"/>
      <c r="M25" s="87">
        <v>0</v>
      </c>
      <c r="N25" s="87"/>
      <c r="O25" s="87">
        <f>SUM(E25:M25)</f>
        <v>-45930000</v>
      </c>
    </row>
    <row r="26" spans="1:17" ht="21.95" customHeight="1">
      <c r="A26" s="150" t="s">
        <v>262</v>
      </c>
      <c r="B26" s="210"/>
      <c r="D26" s="193"/>
      <c r="E26" s="27"/>
      <c r="F26" s="27"/>
      <c r="G26" s="27"/>
      <c r="H26" s="27"/>
      <c r="I26" s="27"/>
      <c r="J26" s="27"/>
      <c r="K26" s="28"/>
      <c r="L26" s="28"/>
      <c r="M26" s="28"/>
      <c r="N26" s="27"/>
      <c r="O26" s="86"/>
    </row>
    <row r="27" spans="1:17" ht="21.95" customHeight="1">
      <c r="B27" s="150" t="s">
        <v>228</v>
      </c>
      <c r="D27" s="193"/>
      <c r="E27" s="27">
        <v>0</v>
      </c>
      <c r="F27" s="27"/>
      <c r="G27" s="27">
        <v>0</v>
      </c>
      <c r="H27" s="27"/>
      <c r="I27" s="27">
        <v>0</v>
      </c>
      <c r="J27" s="27"/>
      <c r="K27" s="32">
        <v>75966488.319999978</v>
      </c>
      <c r="L27" s="32"/>
      <c r="M27" s="28">
        <v>0</v>
      </c>
      <c r="N27" s="27"/>
      <c r="O27" s="86">
        <f t="shared" ref="O27:O28" si="0">SUM(E27:M27)</f>
        <v>75966488.319999978</v>
      </c>
    </row>
    <row r="28" spans="1:17" ht="21.95" customHeight="1">
      <c r="B28" s="150" t="s">
        <v>114</v>
      </c>
      <c r="D28" s="193"/>
      <c r="E28" s="116">
        <v>0</v>
      </c>
      <c r="F28" s="27"/>
      <c r="G28" s="116">
        <v>0</v>
      </c>
      <c r="H28" s="27"/>
      <c r="I28" s="116">
        <v>0</v>
      </c>
      <c r="J28" s="27"/>
      <c r="K28" s="195">
        <v>0</v>
      </c>
      <c r="L28" s="195"/>
      <c r="M28" s="195">
        <v>-436752.17</v>
      </c>
      <c r="N28" s="195"/>
      <c r="O28" s="86">
        <f t="shared" si="0"/>
        <v>-436752.17</v>
      </c>
    </row>
    <row r="29" spans="1:17" ht="21.95" customHeight="1">
      <c r="B29" s="150" t="s">
        <v>222</v>
      </c>
      <c r="D29" s="193"/>
      <c r="E29" s="225">
        <f>SUM(E27:E28)</f>
        <v>0</v>
      </c>
      <c r="F29" s="88"/>
      <c r="G29" s="225">
        <f>SUM(G27:G28)</f>
        <v>0</v>
      </c>
      <c r="H29" s="88"/>
      <c r="I29" s="225">
        <f>SUM(I27:I28)</f>
        <v>0</v>
      </c>
      <c r="J29" s="88"/>
      <c r="K29" s="226">
        <f>SUM(K27:K28)</f>
        <v>75966488.319999978</v>
      </c>
      <c r="L29" s="195"/>
      <c r="M29" s="226">
        <f>SUM(M27:M28)</f>
        <v>-436752.17</v>
      </c>
      <c r="N29" s="195"/>
      <c r="O29" s="226">
        <f>SUM(O27:O28)</f>
        <v>75529736.149999976</v>
      </c>
    </row>
    <row r="30" spans="1:17" ht="21.95" customHeight="1">
      <c r="A30" s="210" t="s">
        <v>221</v>
      </c>
      <c r="B30" s="150"/>
      <c r="D30" s="193"/>
      <c r="E30" s="325">
        <f>+E25+E29</f>
        <v>0</v>
      </c>
      <c r="F30" s="88"/>
      <c r="G30" s="325">
        <f>+G25+G29</f>
        <v>0</v>
      </c>
      <c r="H30" s="88"/>
      <c r="I30" s="325">
        <f>+I25+I29</f>
        <v>0</v>
      </c>
      <c r="J30" s="88"/>
      <c r="K30" s="325">
        <f>+K25+K29</f>
        <v>30036488.319999978</v>
      </c>
      <c r="L30" s="195"/>
      <c r="M30" s="226">
        <f>+M25+M29</f>
        <v>-436752.17</v>
      </c>
      <c r="N30" s="195"/>
      <c r="O30" s="325">
        <f>+O25+O29</f>
        <v>29599736.149999976</v>
      </c>
    </row>
    <row r="31" spans="1:17" ht="21.95" customHeight="1" thickBot="1">
      <c r="A31" s="210" t="s">
        <v>288</v>
      </c>
      <c r="B31" s="210"/>
      <c r="C31" s="205"/>
      <c r="D31" s="193"/>
      <c r="E31" s="196">
        <f>+E23+E30</f>
        <v>2296500000</v>
      </c>
      <c r="F31" s="27"/>
      <c r="G31" s="196">
        <f>+G23+G30</f>
        <v>312839634.75</v>
      </c>
      <c r="H31" s="27">
        <v>0</v>
      </c>
      <c r="I31" s="196">
        <f>+I23+I30</f>
        <v>55484008.68</v>
      </c>
      <c r="J31" s="195"/>
      <c r="K31" s="196">
        <f>+K23+K30</f>
        <v>342952327.93000013</v>
      </c>
      <c r="L31" s="27"/>
      <c r="M31" s="224">
        <f>+M23+M30</f>
        <v>-436752.17</v>
      </c>
      <c r="N31" s="195"/>
      <c r="O31" s="196">
        <f>+O23+O30</f>
        <v>3007339219.1900001</v>
      </c>
      <c r="P31" s="202"/>
      <c r="Q31" s="219"/>
    </row>
    <row r="32" spans="1:17" ht="17.45" customHeight="1" thickTop="1">
      <c r="A32" s="210"/>
      <c r="B32" s="210"/>
      <c r="C32" s="205"/>
      <c r="D32" s="193"/>
      <c r="E32" s="27"/>
      <c r="F32" s="27"/>
      <c r="G32" s="27"/>
      <c r="H32" s="27"/>
      <c r="I32" s="27"/>
      <c r="J32" s="195"/>
      <c r="K32" s="27"/>
      <c r="L32" s="27"/>
      <c r="M32" s="195"/>
      <c r="N32" s="195"/>
      <c r="O32" s="27"/>
      <c r="P32" s="202"/>
      <c r="Q32" s="219"/>
    </row>
    <row r="33" spans="1:15" ht="21.95" customHeight="1">
      <c r="A33" s="206" t="s">
        <v>200</v>
      </c>
      <c r="B33" s="210"/>
      <c r="C33" s="205"/>
      <c r="D33" s="193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17.45" customHeight="1">
      <c r="A34" s="206"/>
      <c r="B34" s="210"/>
      <c r="C34" s="205"/>
      <c r="D34" s="193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21.95" customHeight="1">
      <c r="A35" s="206"/>
      <c r="B35" s="210"/>
      <c r="C35" s="205"/>
      <c r="D35" s="193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163" t="s">
        <v>281</v>
      </c>
    </row>
    <row r="36" spans="1:15" ht="22.5" customHeight="1">
      <c r="C36" s="199"/>
      <c r="D36" s="193"/>
      <c r="E36" s="27"/>
      <c r="F36" s="27"/>
      <c r="G36" s="27"/>
      <c r="H36" s="27"/>
      <c r="I36" s="27"/>
      <c r="J36" s="198"/>
      <c r="K36" s="78"/>
      <c r="L36" s="78"/>
      <c r="M36" s="78"/>
      <c r="N36" s="198"/>
      <c r="O36" s="27"/>
    </row>
    <row r="37" spans="1:15" ht="22.5" customHeight="1">
      <c r="I37" s="27"/>
      <c r="J37" s="198"/>
      <c r="K37" s="78"/>
      <c r="L37" s="78"/>
      <c r="M37" s="78"/>
      <c r="N37" s="198"/>
      <c r="O37" s="27"/>
    </row>
    <row r="38" spans="1:15" ht="22.5" customHeight="1">
      <c r="I38" s="27"/>
      <c r="J38" s="27"/>
      <c r="K38" s="27"/>
      <c r="L38" s="27"/>
      <c r="M38" s="27"/>
      <c r="N38" s="27"/>
    </row>
    <row r="39" spans="1:15" ht="22.5" customHeight="1">
      <c r="I39" s="27"/>
      <c r="J39" s="27"/>
      <c r="K39" s="27"/>
      <c r="L39" s="27"/>
      <c r="M39" s="27"/>
      <c r="N39" s="27"/>
      <c r="O39" s="185"/>
    </row>
  </sheetData>
  <mergeCells count="5">
    <mergeCell ref="I8:K8"/>
    <mergeCell ref="A1:K1"/>
    <mergeCell ref="A2:K2"/>
    <mergeCell ref="E5:O5"/>
    <mergeCell ref="E6:O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R199"/>
  <sheetViews>
    <sheetView tabSelected="1" view="pageBreakPreview" zoomScaleNormal="100" zoomScaleSheetLayoutView="100" workbookViewId="0">
      <selection activeCell="F5" sqref="F5"/>
    </sheetView>
  </sheetViews>
  <sheetFormatPr defaultColWidth="9.140625" defaultRowHeight="21" customHeight="1"/>
  <cols>
    <col min="1" max="1" width="2.7109375" style="155" customWidth="1"/>
    <col min="2" max="2" width="2" style="155" customWidth="1"/>
    <col min="3" max="3" width="1.5703125" style="155" customWidth="1"/>
    <col min="4" max="4" width="2.140625" style="155" customWidth="1"/>
    <col min="5" max="5" width="2.7109375" style="136" customWidth="1"/>
    <col min="6" max="6" width="46.42578125" style="136" customWidth="1"/>
    <col min="7" max="7" width="10.7109375" style="143" customWidth="1"/>
    <col min="8" max="8" width="0.42578125" style="179" customWidth="1"/>
    <col min="9" max="9" width="16.7109375" style="45" customWidth="1"/>
    <col min="10" max="10" width="0.42578125" style="204" customWidth="1"/>
    <col min="11" max="11" width="16.7109375" style="55" customWidth="1"/>
    <col min="12" max="12" width="0.42578125" style="204" customWidth="1"/>
    <col min="13" max="13" width="16.7109375" style="45" customWidth="1"/>
    <col min="14" max="14" width="0.42578125" style="204" customWidth="1"/>
    <col min="15" max="15" width="16.7109375" style="55" customWidth="1"/>
    <col min="16" max="16" width="7.7109375" style="210" customWidth="1"/>
    <col min="17" max="16384" width="9.140625" style="210"/>
  </cols>
  <sheetData>
    <row r="1" spans="1:18" ht="21.95" customHeight="1">
      <c r="A1" s="117" t="s">
        <v>55</v>
      </c>
      <c r="B1" s="117"/>
      <c r="C1" s="117"/>
      <c r="D1" s="117"/>
      <c r="E1" s="117"/>
      <c r="F1" s="118"/>
      <c r="G1" s="119"/>
      <c r="H1" s="118"/>
      <c r="I1" s="118"/>
      <c r="J1" s="118"/>
      <c r="K1" s="118"/>
      <c r="L1" s="118"/>
      <c r="M1" s="118"/>
      <c r="N1" s="118"/>
      <c r="O1" s="9"/>
    </row>
    <row r="2" spans="1:18" ht="21.95" customHeight="1">
      <c r="A2" s="117" t="s">
        <v>130</v>
      </c>
      <c r="B2" s="117"/>
      <c r="C2" s="117"/>
      <c r="D2" s="117"/>
      <c r="E2" s="117"/>
      <c r="F2" s="118"/>
      <c r="G2" s="120"/>
      <c r="H2" s="121"/>
      <c r="I2" s="118"/>
      <c r="J2" s="121"/>
      <c r="K2" s="122"/>
      <c r="L2" s="121"/>
      <c r="M2" s="118"/>
      <c r="N2" s="123"/>
      <c r="O2" s="123"/>
    </row>
    <row r="3" spans="1:18" ht="21.95" customHeight="1">
      <c r="A3" s="99" t="str">
        <f>+'CE Company (p.7)'!A3</f>
        <v>FOR THE NINE - MONTH PERIOD ENDED SEPTEMBER 30, 2021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ht="21.95" customHeight="1">
      <c r="A4" s="117"/>
      <c r="B4" s="117"/>
      <c r="C4" s="117"/>
      <c r="D4" s="117"/>
      <c r="E4" s="124"/>
      <c r="F4" s="125"/>
      <c r="G4" s="126"/>
      <c r="H4" s="127"/>
      <c r="I4" s="128"/>
      <c r="J4" s="129"/>
      <c r="K4" s="130"/>
      <c r="L4" s="129"/>
      <c r="M4" s="128"/>
      <c r="N4" s="129"/>
      <c r="O4" s="130"/>
    </row>
    <row r="5" spans="1:18" ht="21.95" customHeight="1">
      <c r="A5" s="117"/>
      <c r="B5" s="131"/>
      <c r="C5" s="131"/>
      <c r="D5" s="206"/>
      <c r="E5" s="132"/>
      <c r="F5" s="133"/>
      <c r="G5" s="134"/>
      <c r="H5" s="127"/>
      <c r="I5" s="346" t="s">
        <v>4</v>
      </c>
      <c r="J5" s="346"/>
      <c r="K5" s="346"/>
      <c r="L5" s="346"/>
      <c r="M5" s="346"/>
      <c r="N5" s="346"/>
      <c r="O5" s="346"/>
    </row>
    <row r="6" spans="1:18" ht="21.95" customHeight="1">
      <c r="A6" s="206"/>
      <c r="B6" s="131"/>
      <c r="C6" s="135"/>
      <c r="D6" s="206"/>
      <c r="E6" s="132"/>
      <c r="G6" s="134"/>
      <c r="H6" s="127"/>
      <c r="I6" s="345" t="s">
        <v>5</v>
      </c>
      <c r="J6" s="345"/>
      <c r="K6" s="345"/>
      <c r="L6" s="137"/>
      <c r="M6" s="345" t="s">
        <v>6</v>
      </c>
      <c r="N6" s="345"/>
      <c r="O6" s="345"/>
    </row>
    <row r="7" spans="1:18" ht="21.95" customHeight="1">
      <c r="A7" s="117"/>
      <c r="B7" s="117"/>
      <c r="C7" s="117"/>
      <c r="D7" s="206"/>
      <c r="E7" s="132"/>
      <c r="G7" s="138" t="s">
        <v>7</v>
      </c>
      <c r="H7" s="139"/>
      <c r="I7" s="140">
        <v>2021</v>
      </c>
      <c r="J7" s="141"/>
      <c r="K7" s="330">
        <v>2020</v>
      </c>
      <c r="L7" s="142"/>
      <c r="M7" s="140">
        <v>2021</v>
      </c>
      <c r="N7" s="141"/>
      <c r="O7" s="140">
        <v>2020</v>
      </c>
    </row>
    <row r="8" spans="1:18" ht="21.95" customHeight="1">
      <c r="A8" s="117" t="s">
        <v>46</v>
      </c>
      <c r="B8" s="117"/>
      <c r="C8" s="117"/>
      <c r="D8" s="206"/>
      <c r="E8" s="132"/>
      <c r="H8" s="144"/>
      <c r="I8" s="145"/>
      <c r="J8" s="146"/>
      <c r="K8" s="145"/>
      <c r="L8" s="147"/>
      <c r="M8" s="145"/>
      <c r="N8" s="146"/>
      <c r="O8" s="148"/>
    </row>
    <row r="9" spans="1:18" ht="21.95" customHeight="1">
      <c r="A9" s="206" t="s">
        <v>264</v>
      </c>
      <c r="B9" s="117"/>
      <c r="C9" s="206"/>
      <c r="D9" s="206"/>
      <c r="E9" s="132"/>
      <c r="H9" s="144"/>
      <c r="I9" s="71">
        <v>58647206.590000004</v>
      </c>
      <c r="J9" s="89"/>
      <c r="K9" s="71">
        <v>462190185.51999998</v>
      </c>
      <c r="L9" s="89"/>
      <c r="M9" s="76">
        <v>78111333.670000002</v>
      </c>
      <c r="N9" s="89"/>
      <c r="O9" s="74">
        <v>149204003.83000001</v>
      </c>
    </row>
    <row r="10" spans="1:18" ht="21.95" customHeight="1">
      <c r="A10" s="206" t="s">
        <v>57</v>
      </c>
      <c r="B10" s="117"/>
      <c r="C10" s="206"/>
      <c r="D10" s="206"/>
      <c r="E10" s="132"/>
      <c r="H10" s="144"/>
      <c r="I10" s="77"/>
      <c r="J10" s="149"/>
      <c r="K10" s="71"/>
      <c r="L10" s="149"/>
      <c r="M10" s="71"/>
      <c r="N10" s="98"/>
      <c r="O10" s="71"/>
    </row>
    <row r="11" spans="1:18" ht="21.95" customHeight="1">
      <c r="A11" s="206" t="s">
        <v>1</v>
      </c>
      <c r="B11" s="206" t="s">
        <v>94</v>
      </c>
      <c r="C11" s="206"/>
      <c r="D11" s="206"/>
      <c r="E11" s="132"/>
      <c r="H11" s="144"/>
      <c r="I11" s="77"/>
      <c r="J11" s="149"/>
      <c r="K11" s="71"/>
      <c r="L11" s="149"/>
      <c r="M11" s="71"/>
      <c r="N11" s="98"/>
      <c r="O11" s="71"/>
    </row>
    <row r="12" spans="1:18" ht="21.95" customHeight="1">
      <c r="A12" s="206" t="s">
        <v>107</v>
      </c>
      <c r="B12" s="206"/>
      <c r="C12" s="206"/>
      <c r="D12" s="150"/>
      <c r="E12" s="132"/>
      <c r="G12" s="144" t="s">
        <v>209</v>
      </c>
      <c r="H12" s="144"/>
      <c r="I12" s="321">
        <v>124131344.86</v>
      </c>
      <c r="J12" s="90"/>
      <c r="K12" s="28">
        <v>117399457.78999999</v>
      </c>
      <c r="L12" s="49"/>
      <c r="M12" s="77">
        <v>2518963.21</v>
      </c>
      <c r="N12" s="49"/>
      <c r="O12" s="77">
        <v>2612335.46</v>
      </c>
      <c r="P12" s="144"/>
    </row>
    <row r="13" spans="1:18" ht="21.95" customHeight="1">
      <c r="A13" s="206" t="s">
        <v>185</v>
      </c>
      <c r="B13" s="206"/>
      <c r="C13" s="206"/>
      <c r="D13" s="150"/>
      <c r="E13" s="132"/>
      <c r="G13" s="144" t="s">
        <v>223</v>
      </c>
      <c r="H13" s="144"/>
      <c r="I13" s="321">
        <v>187409336.09999999</v>
      </c>
      <c r="J13" s="90"/>
      <c r="K13" s="28">
        <v>121030091.37</v>
      </c>
      <c r="L13" s="49"/>
      <c r="M13" s="77">
        <v>0</v>
      </c>
      <c r="N13" s="49"/>
      <c r="O13" s="77">
        <v>0</v>
      </c>
      <c r="P13" s="144"/>
    </row>
    <row r="14" spans="1:18" ht="21.95" customHeight="1">
      <c r="A14" s="206" t="s">
        <v>194</v>
      </c>
      <c r="B14" s="206"/>
      <c r="C14" s="206"/>
      <c r="D14" s="150"/>
      <c r="E14" s="132"/>
      <c r="G14" s="144"/>
      <c r="H14" s="144"/>
      <c r="I14" s="321">
        <v>424844.55</v>
      </c>
      <c r="J14" s="90"/>
      <c r="K14" s="28">
        <v>217785.74</v>
      </c>
      <c r="L14" s="49"/>
      <c r="M14" s="77">
        <v>224716.21999999988</v>
      </c>
      <c r="N14" s="49"/>
      <c r="O14" s="77">
        <v>43491.4</v>
      </c>
      <c r="P14" s="144"/>
    </row>
    <row r="15" spans="1:18" ht="21.95" customHeight="1">
      <c r="A15" s="206" t="s">
        <v>149</v>
      </c>
      <c r="B15" s="206"/>
      <c r="C15" s="206"/>
      <c r="D15" s="150"/>
      <c r="E15" s="132"/>
      <c r="G15" s="144" t="s">
        <v>209</v>
      </c>
      <c r="H15" s="144"/>
      <c r="I15" s="71">
        <v>1360708.47</v>
      </c>
      <c r="J15" s="90"/>
      <c r="K15" s="77">
        <v>1989971.85</v>
      </c>
      <c r="L15" s="49"/>
      <c r="M15" s="77">
        <v>0</v>
      </c>
      <c r="N15" s="49"/>
      <c r="O15" s="77">
        <v>0</v>
      </c>
      <c r="P15" s="144"/>
    </row>
    <row r="16" spans="1:18" ht="21.95" customHeight="1">
      <c r="A16" s="206" t="s">
        <v>236</v>
      </c>
      <c r="B16" s="206"/>
      <c r="C16" s="206"/>
      <c r="D16" s="150"/>
      <c r="E16" s="132"/>
      <c r="G16" s="144"/>
      <c r="H16" s="144"/>
      <c r="I16" s="71">
        <v>1594567.08</v>
      </c>
      <c r="J16" s="90"/>
      <c r="K16" s="77">
        <v>2459234.4699999997</v>
      </c>
      <c r="L16" s="49"/>
      <c r="M16" s="77">
        <v>1415685.93</v>
      </c>
      <c r="N16" s="49"/>
      <c r="O16" s="77">
        <v>2459234.4700000002</v>
      </c>
      <c r="P16" s="144"/>
    </row>
    <row r="17" spans="1:18" ht="21.95" customHeight="1">
      <c r="A17" s="210" t="s">
        <v>293</v>
      </c>
      <c r="B17" s="206"/>
      <c r="C17" s="206"/>
      <c r="D17" s="150"/>
      <c r="E17" s="132"/>
      <c r="G17" s="144"/>
      <c r="H17" s="144"/>
      <c r="I17" s="71">
        <v>143836.73000000001</v>
      </c>
      <c r="J17" s="90"/>
      <c r="K17" s="71">
        <v>0</v>
      </c>
      <c r="L17" s="49"/>
      <c r="M17" s="77">
        <v>0</v>
      </c>
      <c r="N17" s="49"/>
      <c r="O17" s="71">
        <v>0</v>
      </c>
      <c r="P17" s="144"/>
    </row>
    <row r="18" spans="1:18" ht="21.95" customHeight="1">
      <c r="A18" s="210" t="s">
        <v>226</v>
      </c>
      <c r="B18" s="206"/>
      <c r="C18" s="206"/>
      <c r="D18" s="150"/>
      <c r="E18" s="132"/>
      <c r="G18" s="210"/>
      <c r="H18" s="210"/>
      <c r="I18" s="210"/>
      <c r="J18" s="210"/>
      <c r="K18" s="49"/>
      <c r="L18" s="49"/>
      <c r="M18" s="49"/>
      <c r="N18" s="49"/>
      <c r="O18" s="49"/>
      <c r="P18" s="144"/>
    </row>
    <row r="19" spans="1:18" ht="21.95" customHeight="1">
      <c r="A19" s="210"/>
      <c r="B19" s="206" t="s">
        <v>195</v>
      </c>
      <c r="C19" s="206"/>
      <c r="D19" s="150"/>
      <c r="E19" s="132"/>
      <c r="G19" s="144" t="s">
        <v>224</v>
      </c>
      <c r="H19" s="144"/>
      <c r="I19" s="71">
        <v>56860.75</v>
      </c>
      <c r="J19" s="90"/>
      <c r="K19" s="77">
        <v>15334483.800000001</v>
      </c>
      <c r="L19" s="49"/>
      <c r="M19" s="77">
        <v>12330815.279999999</v>
      </c>
      <c r="N19" s="49"/>
      <c r="O19" s="77">
        <v>379823.6</v>
      </c>
      <c r="P19" s="144"/>
    </row>
    <row r="20" spans="1:18" ht="21.95" customHeight="1">
      <c r="A20" s="210" t="s">
        <v>226</v>
      </c>
      <c r="B20" s="206"/>
      <c r="C20" s="206"/>
      <c r="D20" s="150"/>
      <c r="E20" s="132"/>
      <c r="G20" s="144"/>
      <c r="H20" s="144"/>
      <c r="I20" s="71"/>
      <c r="J20" s="90"/>
      <c r="K20" s="77"/>
      <c r="L20" s="49"/>
      <c r="M20" s="77"/>
      <c r="N20" s="49"/>
      <c r="O20" s="77"/>
      <c r="P20" s="144"/>
    </row>
    <row r="21" spans="1:18" ht="21.95" customHeight="1">
      <c r="A21" s="210"/>
      <c r="B21" s="206" t="s">
        <v>235</v>
      </c>
      <c r="C21" s="206"/>
      <c r="D21" s="150"/>
      <c r="E21" s="132"/>
      <c r="G21" s="144" t="s">
        <v>224</v>
      </c>
      <c r="H21" s="144"/>
      <c r="I21" s="71">
        <v>-690000</v>
      </c>
      <c r="J21" s="90"/>
      <c r="K21" s="71">
        <v>-270359.3</v>
      </c>
      <c r="L21" s="49"/>
      <c r="M21" s="77">
        <v>0</v>
      </c>
      <c r="N21" s="49"/>
      <c r="O21" s="71">
        <v>0</v>
      </c>
      <c r="P21" s="144"/>
      <c r="R21" s="327"/>
    </row>
    <row r="22" spans="1:18" ht="21.95" customHeight="1">
      <c r="A22" s="210" t="s">
        <v>229</v>
      </c>
      <c r="B22" s="206"/>
      <c r="C22" s="206"/>
      <c r="D22" s="150"/>
      <c r="E22" s="132"/>
      <c r="G22" s="144">
        <v>5.2</v>
      </c>
      <c r="H22" s="210"/>
      <c r="I22" s="49">
        <v>0</v>
      </c>
      <c r="J22" s="49"/>
      <c r="K22" s="49">
        <v>0</v>
      </c>
      <c r="L22" s="49"/>
      <c r="M22" s="49">
        <v>6521644.75</v>
      </c>
      <c r="N22" s="49"/>
      <c r="O22" s="49">
        <v>0</v>
      </c>
      <c r="P22" s="144"/>
    </row>
    <row r="23" spans="1:18" ht="21.95" customHeight="1">
      <c r="A23" s="155" t="s">
        <v>292</v>
      </c>
      <c r="B23" s="206"/>
      <c r="C23" s="206"/>
      <c r="D23" s="150"/>
      <c r="E23" s="132"/>
      <c r="G23" s="144"/>
      <c r="H23" s="210"/>
      <c r="I23" s="49">
        <v>0</v>
      </c>
      <c r="J23" s="49"/>
      <c r="K23" s="71">
        <v>-8521.5400000000009</v>
      </c>
      <c r="L23" s="49"/>
      <c r="M23" s="49">
        <v>0</v>
      </c>
      <c r="N23" s="49"/>
      <c r="O23" s="49">
        <v>0</v>
      </c>
      <c r="P23" s="144"/>
    </row>
    <row r="24" spans="1:18" ht="21.95" customHeight="1">
      <c r="A24" s="206" t="s">
        <v>113</v>
      </c>
      <c r="B24" s="206"/>
      <c r="C24" s="150"/>
      <c r="D24" s="132"/>
      <c r="E24" s="132"/>
      <c r="G24" s="151">
        <v>13</v>
      </c>
      <c r="H24" s="144"/>
      <c r="I24" s="71">
        <v>1039351.16</v>
      </c>
      <c r="K24" s="77">
        <v>2117555.98</v>
      </c>
      <c r="L24" s="49"/>
      <c r="M24" s="77">
        <v>766013.33</v>
      </c>
      <c r="N24" s="49"/>
      <c r="O24" s="77">
        <v>0</v>
      </c>
      <c r="P24" s="144"/>
    </row>
    <row r="25" spans="1:18" ht="21.95" customHeight="1">
      <c r="A25" s="206" t="s">
        <v>230</v>
      </c>
      <c r="B25" s="152"/>
      <c r="C25" s="152"/>
      <c r="D25" s="152"/>
      <c r="E25" s="152"/>
      <c r="F25" s="153"/>
      <c r="G25" s="154"/>
      <c r="H25" s="144"/>
      <c r="I25" s="71"/>
      <c r="J25" s="90"/>
      <c r="K25" s="77"/>
      <c r="L25" s="49"/>
      <c r="M25" s="77"/>
      <c r="N25" s="49"/>
      <c r="O25" s="77"/>
      <c r="P25" s="144"/>
    </row>
    <row r="26" spans="1:18" ht="21.95" customHeight="1">
      <c r="A26" s="206"/>
      <c r="B26" s="152" t="s">
        <v>225</v>
      </c>
      <c r="C26" s="152"/>
      <c r="D26" s="152"/>
      <c r="E26" s="152"/>
      <c r="F26" s="153"/>
      <c r="G26" s="154"/>
      <c r="H26" s="144"/>
      <c r="I26" s="71">
        <v>-256.32</v>
      </c>
      <c r="J26" s="90"/>
      <c r="K26" s="71">
        <v>283.92</v>
      </c>
      <c r="L26" s="90"/>
      <c r="M26" s="71">
        <v>-256.32</v>
      </c>
      <c r="N26" s="91"/>
      <c r="O26" s="71">
        <v>283.92</v>
      </c>
      <c r="P26" s="144"/>
    </row>
    <row r="27" spans="1:18" ht="21.95" customHeight="1">
      <c r="A27" s="206" t="s">
        <v>104</v>
      </c>
      <c r="B27" s="152"/>
      <c r="C27" s="152"/>
      <c r="D27" s="152"/>
      <c r="E27" s="152"/>
      <c r="F27" s="153"/>
      <c r="G27" s="144"/>
      <c r="H27" s="144"/>
      <c r="I27" s="71">
        <v>1535457.38</v>
      </c>
      <c r="J27" s="90"/>
      <c r="K27" s="71">
        <v>0</v>
      </c>
      <c r="L27" s="90"/>
      <c r="M27" s="71">
        <v>0</v>
      </c>
      <c r="N27" s="91"/>
      <c r="O27" s="71">
        <v>0</v>
      </c>
    </row>
    <row r="28" spans="1:18" ht="21.95" customHeight="1">
      <c r="A28" s="206" t="s">
        <v>231</v>
      </c>
      <c r="B28" s="152"/>
      <c r="C28" s="152"/>
      <c r="D28" s="152"/>
      <c r="E28" s="152"/>
      <c r="F28" s="153"/>
      <c r="G28" s="144"/>
      <c r="H28" s="144"/>
      <c r="I28" s="71">
        <v>-3697180.51</v>
      </c>
      <c r="J28" s="90"/>
      <c r="K28" s="71">
        <v>-100340.34999999957</v>
      </c>
      <c r="L28" s="90"/>
      <c r="M28" s="71">
        <v>0</v>
      </c>
      <c r="N28" s="91"/>
      <c r="O28" s="71">
        <v>0</v>
      </c>
    </row>
    <row r="29" spans="1:18" ht="21.95" customHeight="1">
      <c r="A29" s="206" t="s">
        <v>187</v>
      </c>
      <c r="B29" s="152"/>
      <c r="C29" s="152"/>
      <c r="D29" s="152"/>
      <c r="E29" s="152"/>
      <c r="F29" s="153"/>
      <c r="G29" s="144" t="s">
        <v>223</v>
      </c>
      <c r="H29" s="144"/>
      <c r="I29" s="71">
        <v>-17736461.309999999</v>
      </c>
      <c r="J29" s="90"/>
      <c r="K29" s="71">
        <v>-5194992.6399999997</v>
      </c>
      <c r="L29" s="90"/>
      <c r="M29" s="71">
        <v>0</v>
      </c>
      <c r="N29" s="91"/>
      <c r="O29" s="71">
        <v>0</v>
      </c>
    </row>
    <row r="30" spans="1:18" ht="21.95" customHeight="1">
      <c r="A30" s="206" t="s">
        <v>108</v>
      </c>
      <c r="B30" s="206"/>
      <c r="C30" s="206"/>
      <c r="D30" s="150"/>
      <c r="E30" s="132"/>
      <c r="G30" s="151">
        <v>19</v>
      </c>
      <c r="H30" s="144"/>
      <c r="I30" s="71">
        <v>5123918.45</v>
      </c>
      <c r="J30" s="90"/>
      <c r="K30" s="71">
        <v>3322010.77</v>
      </c>
      <c r="L30" s="90"/>
      <c r="M30" s="71">
        <v>5123918.45</v>
      </c>
      <c r="N30" s="91"/>
      <c r="O30" s="71">
        <v>3322010.77</v>
      </c>
      <c r="P30" s="144"/>
    </row>
    <row r="31" spans="1:18" ht="21.95" customHeight="1">
      <c r="A31" s="206" t="s">
        <v>232</v>
      </c>
      <c r="B31" s="206"/>
      <c r="C31" s="206"/>
      <c r="D31" s="150"/>
      <c r="E31" s="132"/>
      <c r="G31" s="151"/>
      <c r="H31" s="144"/>
      <c r="I31" s="71">
        <v>0</v>
      </c>
      <c r="J31" s="90"/>
      <c r="K31" s="71">
        <v>2537967.4500000002</v>
      </c>
      <c r="L31" s="90"/>
      <c r="M31" s="71">
        <v>0</v>
      </c>
      <c r="N31" s="91"/>
      <c r="O31" s="71">
        <v>2537967.4500000002</v>
      </c>
      <c r="P31" s="144"/>
    </row>
    <row r="32" spans="1:18" ht="21.95" customHeight="1">
      <c r="A32" s="206" t="s">
        <v>167</v>
      </c>
      <c r="B32" s="206"/>
      <c r="C32" s="206"/>
      <c r="D32" s="150"/>
      <c r="E32" s="132"/>
      <c r="G32" s="151"/>
      <c r="H32" s="144"/>
      <c r="I32" s="71">
        <v>6023482.7800000003</v>
      </c>
      <c r="J32" s="90"/>
      <c r="K32" s="71">
        <v>3034368.25</v>
      </c>
      <c r="L32" s="90"/>
      <c r="M32" s="71">
        <v>1737189.83</v>
      </c>
      <c r="N32" s="91"/>
      <c r="O32" s="71">
        <v>-927339.68</v>
      </c>
      <c r="P32" s="144"/>
    </row>
    <row r="33" spans="1:16" ht="21.95" customHeight="1">
      <c r="A33" s="206" t="s">
        <v>123</v>
      </c>
      <c r="B33" s="206"/>
      <c r="C33" s="206"/>
      <c r="D33" s="150"/>
      <c r="E33" s="132"/>
      <c r="G33" s="151">
        <v>21.2</v>
      </c>
      <c r="H33" s="144"/>
      <c r="I33" s="71">
        <v>-5121419.4000000004</v>
      </c>
      <c r="J33" s="90"/>
      <c r="K33" s="71">
        <v>-4962701.6100000003</v>
      </c>
      <c r="L33" s="90"/>
      <c r="M33" s="71">
        <v>0</v>
      </c>
      <c r="N33" s="91"/>
      <c r="O33" s="71">
        <v>0</v>
      </c>
      <c r="P33" s="144"/>
    </row>
    <row r="34" spans="1:16" ht="21.95" customHeight="1">
      <c r="A34" s="206" t="s">
        <v>88</v>
      </c>
      <c r="B34" s="206"/>
      <c r="C34" s="206"/>
      <c r="D34" s="150"/>
      <c r="E34" s="132"/>
      <c r="G34" s="151"/>
      <c r="H34" s="144"/>
      <c r="I34" s="71">
        <v>2543578.83</v>
      </c>
      <c r="J34" s="90"/>
      <c r="K34" s="71">
        <v>-48383.07</v>
      </c>
      <c r="L34" s="90"/>
      <c r="M34" s="71">
        <v>0</v>
      </c>
      <c r="N34" s="91"/>
      <c r="O34" s="71">
        <v>0</v>
      </c>
      <c r="P34" s="144"/>
    </row>
    <row r="35" spans="1:16" ht="21.95" customHeight="1">
      <c r="A35" s="206" t="s">
        <v>233</v>
      </c>
      <c r="B35" s="152"/>
      <c r="C35" s="152"/>
      <c r="D35" s="152"/>
      <c r="E35" s="152"/>
      <c r="F35" s="153"/>
      <c r="H35" s="144"/>
      <c r="I35" s="71">
        <v>-775510.55</v>
      </c>
      <c r="J35" s="90"/>
      <c r="K35" s="71">
        <v>-4805103.71</v>
      </c>
      <c r="L35" s="90"/>
      <c r="M35" s="71">
        <v>0</v>
      </c>
      <c r="N35" s="91"/>
      <c r="O35" s="71">
        <v>0</v>
      </c>
      <c r="P35" s="155"/>
    </row>
    <row r="36" spans="1:16" ht="21.95" customHeight="1">
      <c r="A36" s="206" t="s">
        <v>193</v>
      </c>
      <c r="B36" s="206"/>
      <c r="C36" s="206"/>
      <c r="D36" s="150"/>
      <c r="E36" s="132"/>
      <c r="G36" s="154" t="s">
        <v>136</v>
      </c>
      <c r="H36" s="144"/>
      <c r="I36" s="71">
        <v>1089214.22</v>
      </c>
      <c r="J36" s="90"/>
      <c r="K36" s="71">
        <v>1970805.57</v>
      </c>
      <c r="L36" s="90"/>
      <c r="M36" s="71">
        <v>859213.71</v>
      </c>
      <c r="N36" s="91"/>
      <c r="O36" s="71">
        <v>558754.13</v>
      </c>
      <c r="P36" s="144"/>
    </row>
    <row r="37" spans="1:16" ht="21.95" customHeight="1">
      <c r="A37" s="206" t="s">
        <v>156</v>
      </c>
      <c r="B37" s="152"/>
      <c r="C37" s="152"/>
      <c r="D37" s="152"/>
      <c r="E37" s="152"/>
      <c r="F37" s="153"/>
      <c r="G37" s="154"/>
      <c r="H37" s="144"/>
      <c r="I37" s="71">
        <v>-131008.18</v>
      </c>
      <c r="J37" s="90"/>
      <c r="K37" s="71">
        <v>353255.95</v>
      </c>
      <c r="L37" s="90"/>
      <c r="M37" s="71">
        <v>0</v>
      </c>
      <c r="N37" s="91"/>
      <c r="O37" s="71">
        <v>0</v>
      </c>
      <c r="P37" s="144"/>
    </row>
    <row r="38" spans="1:16" ht="21.95" customHeight="1">
      <c r="A38" s="206" t="s">
        <v>69</v>
      </c>
      <c r="B38" s="206"/>
      <c r="C38" s="206"/>
      <c r="D38" s="206"/>
      <c r="E38" s="206"/>
      <c r="F38" s="155"/>
      <c r="G38" s="154" t="s">
        <v>3</v>
      </c>
      <c r="H38" s="144"/>
      <c r="I38" s="71">
        <v>-64705935.18</v>
      </c>
      <c r="J38" s="90"/>
      <c r="K38" s="71">
        <v>-408364290.42000002</v>
      </c>
      <c r="L38" s="90"/>
      <c r="M38" s="71">
        <v>0</v>
      </c>
      <c r="N38" s="91"/>
      <c r="O38" s="92">
        <v>0</v>
      </c>
      <c r="P38" s="155"/>
    </row>
    <row r="39" spans="1:16" ht="21.95" customHeight="1">
      <c r="A39" s="206" t="s">
        <v>29</v>
      </c>
      <c r="B39" s="206"/>
      <c r="C39" s="206"/>
      <c r="D39" s="206"/>
      <c r="E39" s="206"/>
      <c r="F39" s="155"/>
      <c r="G39" s="144" t="s">
        <v>277</v>
      </c>
      <c r="H39" s="144"/>
      <c r="I39" s="71">
        <v>0</v>
      </c>
      <c r="J39" s="90"/>
      <c r="K39" s="71">
        <v>0</v>
      </c>
      <c r="L39" s="90"/>
      <c r="M39" s="71">
        <v>-92345872.75</v>
      </c>
      <c r="N39" s="91"/>
      <c r="O39" s="71">
        <v>-141786450.34999999</v>
      </c>
      <c r="P39" s="155"/>
    </row>
    <row r="40" spans="1:16" ht="21.95" customHeight="1">
      <c r="A40" s="206" t="s">
        <v>47</v>
      </c>
      <c r="B40" s="206"/>
      <c r="C40" s="206"/>
      <c r="D40" s="150"/>
      <c r="E40" s="132"/>
      <c r="H40" s="144"/>
      <c r="I40" s="71">
        <v>-723705.91</v>
      </c>
      <c r="J40" s="90"/>
      <c r="K40" s="71">
        <v>-3784336.15</v>
      </c>
      <c r="L40" s="90"/>
      <c r="M40" s="71">
        <v>-67442392.069999993</v>
      </c>
      <c r="N40" s="91"/>
      <c r="O40" s="71">
        <v>-47465019.130000003</v>
      </c>
      <c r="P40" s="155"/>
    </row>
    <row r="41" spans="1:16" ht="21.95" customHeight="1">
      <c r="A41" s="206" t="s">
        <v>48</v>
      </c>
      <c r="B41" s="206"/>
      <c r="C41" s="206"/>
      <c r="D41" s="150"/>
      <c r="E41" s="132"/>
      <c r="H41" s="144"/>
      <c r="I41" s="93">
        <v>91190863.640000001</v>
      </c>
      <c r="J41" s="90"/>
      <c r="K41" s="93">
        <v>82242079.040000007</v>
      </c>
      <c r="L41" s="90"/>
      <c r="M41" s="93">
        <v>56284345.450000003</v>
      </c>
      <c r="N41" s="91"/>
      <c r="O41" s="93">
        <v>37649631.390000001</v>
      </c>
      <c r="P41" s="155"/>
    </row>
    <row r="42" spans="1:16" ht="21.95" customHeight="1">
      <c r="A42" s="206" t="s">
        <v>58</v>
      </c>
      <c r="B42" s="206"/>
      <c r="C42" s="206"/>
      <c r="D42" s="150"/>
      <c r="E42" s="132"/>
      <c r="H42" s="144"/>
      <c r="I42" s="71"/>
      <c r="J42" s="149"/>
      <c r="K42" s="76"/>
      <c r="L42" s="149"/>
      <c r="M42" s="71"/>
      <c r="N42" s="98"/>
      <c r="O42" s="76"/>
    </row>
    <row r="43" spans="1:16" ht="21.95" customHeight="1">
      <c r="A43" s="206"/>
      <c r="B43" s="206" t="s">
        <v>49</v>
      </c>
      <c r="C43" s="206"/>
      <c r="D43" s="150"/>
      <c r="E43" s="132"/>
      <c r="H43" s="144"/>
      <c r="I43" s="76">
        <f>SUM(I9:I42)</f>
        <v>388733094.22999996</v>
      </c>
      <c r="J43" s="75"/>
      <c r="K43" s="76">
        <f>SUM(K9:K42)</f>
        <v>388660508.68000007</v>
      </c>
      <c r="L43" s="75"/>
      <c r="M43" s="76">
        <f>SUM(M9:M42)</f>
        <v>6105318.6900000125</v>
      </c>
      <c r="N43" s="76"/>
      <c r="O43" s="76">
        <f>SUM(O9:O42)</f>
        <v>8588727.2599999979</v>
      </c>
    </row>
    <row r="44" spans="1:16" ht="21.95" customHeight="1">
      <c r="A44" s="206"/>
      <c r="B44" s="206"/>
      <c r="C44" s="206"/>
      <c r="D44" s="150"/>
      <c r="E44" s="132"/>
      <c r="H44" s="144"/>
      <c r="I44" s="71"/>
      <c r="J44" s="75"/>
      <c r="K44" s="76"/>
      <c r="L44" s="75"/>
      <c r="M44" s="76"/>
      <c r="N44" s="76"/>
      <c r="O44" s="76"/>
    </row>
    <row r="45" spans="1:16" ht="21.95" customHeight="1">
      <c r="A45" s="162" t="s">
        <v>200</v>
      </c>
      <c r="B45" s="206"/>
      <c r="C45" s="206"/>
      <c r="D45" s="150"/>
      <c r="E45" s="132"/>
      <c r="H45" s="144"/>
      <c r="I45" s="71"/>
      <c r="J45" s="75"/>
      <c r="K45" s="76"/>
      <c r="L45" s="75"/>
      <c r="M45" s="76"/>
      <c r="N45" s="76"/>
      <c r="O45" s="76"/>
    </row>
    <row r="46" spans="1:16" ht="21.95" customHeight="1">
      <c r="A46" s="162"/>
      <c r="B46" s="206"/>
      <c r="C46" s="206"/>
      <c r="D46" s="150"/>
      <c r="E46" s="132"/>
      <c r="H46" s="144"/>
      <c r="I46" s="71"/>
      <c r="J46" s="75"/>
      <c r="K46" s="76"/>
      <c r="L46" s="75"/>
      <c r="M46" s="76"/>
      <c r="N46" s="76"/>
      <c r="O46" s="76"/>
    </row>
    <row r="47" spans="1:16" ht="21.95" customHeight="1">
      <c r="A47" s="162"/>
      <c r="B47" s="206"/>
      <c r="C47" s="206"/>
      <c r="D47" s="150"/>
      <c r="E47" s="132"/>
      <c r="H47" s="144"/>
      <c r="I47" s="71"/>
      <c r="J47" s="75"/>
      <c r="K47" s="76"/>
      <c r="L47" s="75"/>
      <c r="M47" s="76"/>
      <c r="N47" s="76"/>
      <c r="O47" s="76"/>
    </row>
    <row r="48" spans="1:16" ht="21.95" customHeight="1">
      <c r="A48" s="162"/>
      <c r="B48" s="206"/>
      <c r="C48" s="206"/>
      <c r="D48" s="150"/>
      <c r="E48" s="132"/>
      <c r="H48" s="144"/>
      <c r="I48" s="71"/>
      <c r="J48" s="75"/>
      <c r="K48" s="76"/>
      <c r="L48" s="75"/>
      <c r="M48" s="76"/>
      <c r="N48" s="76"/>
      <c r="O48" s="76"/>
    </row>
    <row r="49" spans="1:16" ht="21.95" customHeight="1">
      <c r="A49" s="162"/>
      <c r="B49" s="206"/>
      <c r="C49" s="206"/>
      <c r="D49" s="150"/>
      <c r="E49" s="132"/>
      <c r="H49" s="144"/>
      <c r="I49" s="71"/>
      <c r="J49" s="75"/>
      <c r="K49" s="76"/>
      <c r="L49" s="75"/>
      <c r="M49" s="76"/>
      <c r="N49" s="76"/>
      <c r="O49" s="76"/>
    </row>
    <row r="50" spans="1:16" ht="21.95" customHeight="1">
      <c r="A50" s="162"/>
      <c r="B50" s="206"/>
      <c r="C50" s="206"/>
      <c r="D50" s="150"/>
      <c r="E50" s="132"/>
      <c r="H50" s="144"/>
      <c r="I50" s="71"/>
      <c r="J50" s="75"/>
      <c r="K50" s="76"/>
      <c r="L50" s="75"/>
      <c r="M50" s="76"/>
      <c r="N50" s="76"/>
      <c r="O50" s="76"/>
    </row>
    <row r="51" spans="1:16" ht="21.95" customHeight="1">
      <c r="A51" s="162"/>
      <c r="B51" s="206"/>
      <c r="C51" s="206"/>
      <c r="D51" s="150"/>
      <c r="E51" s="132"/>
      <c r="H51" s="144"/>
      <c r="I51" s="71"/>
      <c r="J51" s="75"/>
      <c r="K51" s="76"/>
      <c r="L51" s="75"/>
      <c r="M51" s="76"/>
      <c r="N51" s="76"/>
      <c r="O51" s="76"/>
    </row>
    <row r="52" spans="1:16" ht="40.9" customHeight="1">
      <c r="A52" s="162"/>
      <c r="B52" s="206"/>
      <c r="C52" s="206"/>
      <c r="D52" s="150"/>
      <c r="E52" s="132"/>
      <c r="H52" s="144"/>
      <c r="I52" s="71"/>
      <c r="J52" s="75"/>
      <c r="K52" s="76"/>
      <c r="L52" s="75"/>
      <c r="M52" s="76"/>
      <c r="N52" s="76"/>
      <c r="O52" s="76"/>
    </row>
    <row r="53" spans="1:16" ht="21.95" customHeight="1">
      <c r="A53" s="210"/>
      <c r="B53" s="210"/>
      <c r="C53" s="206"/>
      <c r="D53" s="206"/>
      <c r="E53" s="132"/>
      <c r="H53" s="144"/>
      <c r="I53" s="41"/>
      <c r="J53" s="41"/>
      <c r="K53" s="41"/>
      <c r="L53" s="41"/>
      <c r="M53" s="41"/>
      <c r="N53" s="41"/>
      <c r="O53" s="163" t="s">
        <v>280</v>
      </c>
    </row>
    <row r="54" spans="1:16" ht="21.95" customHeight="1">
      <c r="A54" s="117" t="str">
        <f>+A1</f>
        <v>AQUA CORPORATION PUBLIC COMPANY LIMITED AND ITS SUBSIDIARIES</v>
      </c>
      <c r="B54" s="117"/>
      <c r="C54" s="117"/>
      <c r="D54" s="117"/>
      <c r="E54" s="117"/>
      <c r="F54" s="118"/>
      <c r="G54" s="119"/>
      <c r="H54" s="118"/>
      <c r="I54" s="118"/>
      <c r="J54" s="118"/>
      <c r="K54" s="118"/>
      <c r="L54" s="118"/>
      <c r="M54" s="118"/>
      <c r="N54" s="118"/>
      <c r="O54" s="9"/>
    </row>
    <row r="55" spans="1:16" ht="21.95" customHeight="1">
      <c r="A55" s="117" t="s">
        <v>134</v>
      </c>
      <c r="B55" s="117"/>
      <c r="C55" s="117"/>
      <c r="D55" s="117"/>
      <c r="E55" s="117"/>
      <c r="F55" s="118"/>
      <c r="G55" s="120"/>
      <c r="H55" s="121"/>
      <c r="I55" s="118"/>
      <c r="J55" s="121"/>
      <c r="K55" s="118"/>
      <c r="L55" s="121"/>
      <c r="M55" s="118"/>
      <c r="N55" s="123"/>
      <c r="O55" s="123"/>
    </row>
    <row r="56" spans="1:16" ht="21.95" customHeight="1">
      <c r="A56" s="117" t="str">
        <f>+A3</f>
        <v>FOR THE NINE - MONTH PERIOD ENDED SEPTEMBER 30, 2021</v>
      </c>
      <c r="B56" s="117"/>
      <c r="C56" s="117"/>
      <c r="D56" s="117"/>
      <c r="E56" s="117"/>
      <c r="F56" s="118"/>
      <c r="G56" s="120"/>
      <c r="H56" s="121"/>
      <c r="I56" s="118"/>
      <c r="J56" s="121"/>
      <c r="K56" s="118"/>
      <c r="L56" s="121"/>
      <c r="M56" s="118"/>
      <c r="N56" s="129"/>
      <c r="O56" s="123"/>
    </row>
    <row r="57" spans="1:16" ht="21.95" customHeight="1">
      <c r="A57" s="117"/>
      <c r="B57" s="117"/>
      <c r="C57" s="117"/>
      <c r="D57" s="117"/>
      <c r="E57" s="117"/>
      <c r="F57" s="118"/>
      <c r="G57" s="120"/>
      <c r="H57" s="121"/>
      <c r="I57" s="118"/>
      <c r="J57" s="121"/>
      <c r="K57" s="118"/>
      <c r="L57" s="121"/>
      <c r="M57" s="118"/>
      <c r="N57" s="129"/>
      <c r="O57" s="123"/>
    </row>
    <row r="58" spans="1:16" ht="21.95" customHeight="1">
      <c r="A58" s="117"/>
      <c r="B58" s="117"/>
      <c r="C58" s="117"/>
      <c r="D58" s="117"/>
      <c r="E58" s="117"/>
      <c r="F58" s="118"/>
      <c r="G58" s="120"/>
      <c r="H58" s="121"/>
      <c r="I58" s="346" t="s">
        <v>4</v>
      </c>
      <c r="J58" s="346"/>
      <c r="K58" s="346"/>
      <c r="L58" s="346"/>
      <c r="M58" s="346"/>
      <c r="N58" s="346"/>
      <c r="O58" s="346"/>
    </row>
    <row r="59" spans="1:16" ht="21.95" customHeight="1">
      <c r="A59" s="206"/>
      <c r="B59" s="131"/>
      <c r="C59" s="135"/>
      <c r="D59" s="206"/>
      <c r="E59" s="132"/>
      <c r="G59" s="134"/>
      <c r="H59" s="127"/>
      <c r="I59" s="345" t="s">
        <v>5</v>
      </c>
      <c r="J59" s="345"/>
      <c r="K59" s="345"/>
      <c r="L59" s="137"/>
      <c r="M59" s="345" t="s">
        <v>6</v>
      </c>
      <c r="N59" s="345"/>
      <c r="O59" s="345"/>
    </row>
    <row r="60" spans="1:16" ht="21.95" customHeight="1">
      <c r="A60" s="117"/>
      <c r="B60" s="117"/>
      <c r="C60" s="117"/>
      <c r="D60" s="206"/>
      <c r="E60" s="132"/>
      <c r="G60" s="138" t="s">
        <v>7</v>
      </c>
      <c r="H60" s="139"/>
      <c r="I60" s="140">
        <v>2021</v>
      </c>
      <c r="J60" s="141"/>
      <c r="K60" s="330">
        <v>2020</v>
      </c>
      <c r="L60" s="142"/>
      <c r="M60" s="140">
        <v>2021</v>
      </c>
      <c r="N60" s="141"/>
      <c r="O60" s="140">
        <v>2020</v>
      </c>
    </row>
    <row r="61" spans="1:16" ht="21.95" customHeight="1">
      <c r="A61" s="117" t="s">
        <v>190</v>
      </c>
      <c r="B61" s="206"/>
      <c r="C61" s="206"/>
      <c r="D61" s="206"/>
      <c r="E61" s="132"/>
      <c r="H61" s="144"/>
      <c r="I61" s="210"/>
      <c r="J61" s="210"/>
      <c r="K61" s="210"/>
      <c r="L61" s="210"/>
      <c r="M61" s="210"/>
      <c r="N61" s="210"/>
      <c r="O61" s="210"/>
      <c r="P61" s="94"/>
    </row>
    <row r="62" spans="1:16" ht="21.95" customHeight="1">
      <c r="A62" s="206" t="s">
        <v>116</v>
      </c>
      <c r="B62" s="206"/>
      <c r="C62" s="206"/>
      <c r="D62" s="206"/>
      <c r="E62" s="132"/>
      <c r="H62" s="144"/>
      <c r="I62" s="71"/>
      <c r="J62" s="98"/>
      <c r="K62" s="210"/>
      <c r="L62" s="210"/>
      <c r="M62" s="210"/>
      <c r="N62" s="210"/>
      <c r="O62" s="210"/>
    </row>
    <row r="63" spans="1:16" ht="21.95" customHeight="1">
      <c r="A63" s="206" t="s">
        <v>265</v>
      </c>
      <c r="B63" s="206"/>
      <c r="C63" s="150"/>
      <c r="D63" s="206"/>
      <c r="E63" s="132"/>
      <c r="H63" s="144"/>
      <c r="I63" s="71">
        <v>95757263.319999993</v>
      </c>
      <c r="J63" s="90"/>
      <c r="K63" s="76">
        <v>-938116.64</v>
      </c>
      <c r="L63" s="98"/>
      <c r="M63" s="71">
        <v>44601648</v>
      </c>
      <c r="N63" s="76"/>
      <c r="O63" s="76">
        <v>-61827481.960000001</v>
      </c>
    </row>
    <row r="64" spans="1:16" ht="21.95" customHeight="1">
      <c r="A64" s="206" t="s">
        <v>10</v>
      </c>
      <c r="B64" s="206"/>
      <c r="C64" s="150"/>
      <c r="D64" s="206"/>
      <c r="E64" s="132"/>
      <c r="H64" s="144"/>
      <c r="I64" s="71">
        <v>-6892445.8499999996</v>
      </c>
      <c r="J64" s="90"/>
      <c r="K64" s="71">
        <v>-4339656.26</v>
      </c>
      <c r="L64" s="90"/>
      <c r="M64" s="71">
        <v>2736004.88</v>
      </c>
      <c r="N64" s="90"/>
      <c r="O64" s="71">
        <v>-3749812.87</v>
      </c>
      <c r="P64" s="156"/>
    </row>
    <row r="65" spans="1:16" ht="21.95" customHeight="1">
      <c r="A65" s="206" t="s">
        <v>13</v>
      </c>
      <c r="B65" s="206"/>
      <c r="C65" s="150"/>
      <c r="D65" s="206"/>
      <c r="E65" s="132"/>
      <c r="H65" s="144"/>
      <c r="I65" s="71">
        <v>-11468614.529999999</v>
      </c>
      <c r="J65" s="90"/>
      <c r="K65" s="71">
        <v>-5462026.2999999998</v>
      </c>
      <c r="L65" s="90"/>
      <c r="M65" s="71">
        <v>74828</v>
      </c>
      <c r="N65" s="90"/>
      <c r="O65" s="71">
        <v>546383.6</v>
      </c>
      <c r="P65" s="47"/>
    </row>
    <row r="66" spans="1:16" ht="21.95" customHeight="1">
      <c r="A66" s="206" t="s">
        <v>117</v>
      </c>
      <c r="B66" s="206"/>
      <c r="C66" s="206"/>
      <c r="D66" s="206"/>
      <c r="E66" s="132"/>
      <c r="H66" s="144"/>
      <c r="I66" s="71"/>
      <c r="J66" s="76"/>
      <c r="K66" s="76"/>
      <c r="L66" s="76"/>
      <c r="M66" s="76"/>
      <c r="N66" s="76"/>
      <c r="O66" s="76"/>
      <c r="P66" s="94"/>
    </row>
    <row r="67" spans="1:16" ht="21.95" customHeight="1">
      <c r="A67" s="206" t="s">
        <v>171</v>
      </c>
      <c r="B67" s="150"/>
      <c r="C67" s="206"/>
      <c r="D67" s="206"/>
      <c r="E67" s="132"/>
      <c r="H67" s="144"/>
      <c r="I67" s="71">
        <v>-3191672.16</v>
      </c>
      <c r="J67" s="91"/>
      <c r="K67" s="71">
        <v>41571.64</v>
      </c>
      <c r="L67" s="91"/>
      <c r="M67" s="71">
        <v>-26949498.84</v>
      </c>
      <c r="N67" s="91"/>
      <c r="O67" s="76">
        <v>69894137.459999993</v>
      </c>
      <c r="P67" s="94"/>
    </row>
    <row r="68" spans="1:16" ht="21.95" customHeight="1">
      <c r="A68" s="157" t="s">
        <v>17</v>
      </c>
      <c r="B68" s="150"/>
      <c r="C68" s="206"/>
      <c r="D68" s="206"/>
      <c r="E68" s="132"/>
      <c r="H68" s="144"/>
      <c r="I68" s="71">
        <v>2889717.4</v>
      </c>
      <c r="J68" s="91"/>
      <c r="K68" s="71">
        <v>-2477698.9500000002</v>
      </c>
      <c r="L68" s="91"/>
      <c r="M68" s="71">
        <v>-1254022.02</v>
      </c>
      <c r="N68" s="91"/>
      <c r="O68" s="71">
        <v>-117279.35</v>
      </c>
      <c r="P68" s="94"/>
    </row>
    <row r="69" spans="1:16" ht="21.95" customHeight="1">
      <c r="A69" s="157" t="s">
        <v>168</v>
      </c>
      <c r="B69" s="150"/>
      <c r="C69" s="206"/>
      <c r="D69" s="206"/>
      <c r="E69" s="132"/>
      <c r="G69" s="151">
        <v>20</v>
      </c>
      <c r="H69" s="144"/>
      <c r="I69" s="71">
        <v>-715480</v>
      </c>
      <c r="J69" s="91"/>
      <c r="K69" s="71">
        <v>-3000000</v>
      </c>
      <c r="L69" s="91"/>
      <c r="M69" s="71">
        <v>0</v>
      </c>
      <c r="N69" s="91"/>
      <c r="O69" s="71">
        <v>-3000000</v>
      </c>
      <c r="P69" s="94"/>
    </row>
    <row r="70" spans="1:16" ht="21.95" customHeight="1">
      <c r="A70" s="157" t="s">
        <v>163</v>
      </c>
      <c r="B70" s="150"/>
      <c r="C70" s="206"/>
      <c r="D70" s="206"/>
      <c r="E70" s="132"/>
      <c r="H70" s="144"/>
      <c r="I70" s="71">
        <v>283131.09999999998</v>
      </c>
      <c r="J70" s="91"/>
      <c r="K70" s="71">
        <v>71507.399999999994</v>
      </c>
      <c r="L70" s="91"/>
      <c r="M70" s="71">
        <v>0</v>
      </c>
      <c r="N70" s="91"/>
      <c r="O70" s="71">
        <v>0</v>
      </c>
      <c r="P70" s="94"/>
    </row>
    <row r="71" spans="1:16" ht="21.95" customHeight="1">
      <c r="A71" s="157" t="s">
        <v>72</v>
      </c>
      <c r="B71" s="150"/>
      <c r="C71" s="206"/>
      <c r="D71" s="206"/>
      <c r="E71" s="132"/>
      <c r="H71" s="144"/>
      <c r="I71" s="93">
        <v>-867911.79</v>
      </c>
      <c r="J71" s="94"/>
      <c r="K71" s="93">
        <v>-7503221.9500000002</v>
      </c>
      <c r="L71" s="94"/>
      <c r="M71" s="93">
        <v>-604600</v>
      </c>
      <c r="N71" s="94"/>
      <c r="O71" s="95">
        <v>70000</v>
      </c>
      <c r="P71" s="94"/>
    </row>
    <row r="72" spans="1:16" ht="21.95" customHeight="1">
      <c r="A72" s="158" t="s">
        <v>109</v>
      </c>
      <c r="B72" s="150"/>
      <c r="C72" s="206"/>
      <c r="D72" s="206"/>
      <c r="E72" s="132"/>
      <c r="H72" s="144"/>
      <c r="I72" s="71">
        <v>464527081.71999997</v>
      </c>
      <c r="J72" s="76"/>
      <c r="K72" s="71">
        <v>365052867.62000006</v>
      </c>
      <c r="L72" s="76"/>
      <c r="M72" s="71">
        <v>24709678.710000016</v>
      </c>
      <c r="N72" s="76"/>
      <c r="O72" s="71">
        <v>10404674.139999995</v>
      </c>
      <c r="P72" s="94"/>
    </row>
    <row r="73" spans="1:16" ht="21.95" customHeight="1">
      <c r="A73" s="159" t="s">
        <v>50</v>
      </c>
      <c r="B73" s="150"/>
      <c r="C73" s="206"/>
      <c r="D73" s="206"/>
      <c r="E73" s="132"/>
      <c r="H73" s="144"/>
      <c r="I73" s="76">
        <v>-59547474.009999998</v>
      </c>
      <c r="J73" s="96"/>
      <c r="K73" s="76">
        <v>-67479286.890000001</v>
      </c>
      <c r="L73" s="96"/>
      <c r="M73" s="76">
        <v>-20099039.059999999</v>
      </c>
      <c r="N73" s="96"/>
      <c r="O73" s="76">
        <v>-37647920.609999999</v>
      </c>
      <c r="P73" s="94"/>
    </row>
    <row r="74" spans="1:16" ht="21.95" customHeight="1">
      <c r="A74" s="159" t="s">
        <v>51</v>
      </c>
      <c r="B74" s="150"/>
      <c r="C74" s="206"/>
      <c r="D74" s="206"/>
      <c r="E74" s="132"/>
      <c r="H74" s="144"/>
      <c r="I74" s="76">
        <v>-27693976.120000001</v>
      </c>
      <c r="J74" s="96"/>
      <c r="K74" s="76">
        <v>-38040426.009999998</v>
      </c>
      <c r="L74" s="96"/>
      <c r="M74" s="76">
        <v>-8920396.2799999993</v>
      </c>
      <c r="N74" s="96"/>
      <c r="O74" s="76">
        <v>-5351696.9800000004</v>
      </c>
    </row>
    <row r="75" spans="1:16" ht="21.95" customHeight="1">
      <c r="A75" s="160" t="s">
        <v>110</v>
      </c>
      <c r="B75" s="206"/>
      <c r="C75" s="206"/>
      <c r="D75" s="206"/>
      <c r="E75" s="132"/>
      <c r="H75" s="144"/>
      <c r="I75" s="161">
        <f>SUM(I72:I74)</f>
        <v>377285631.58999997</v>
      </c>
      <c r="J75" s="41"/>
      <c r="K75" s="161">
        <f>SUM(K72:K74)</f>
        <v>259533154.72000009</v>
      </c>
      <c r="L75" s="41"/>
      <c r="M75" s="161">
        <f>SUM(M72:M74)</f>
        <v>-4309756.6299999822</v>
      </c>
      <c r="N75" s="41"/>
      <c r="O75" s="161">
        <f>SUM(O72:O74)</f>
        <v>-32594943.450000007</v>
      </c>
    </row>
    <row r="76" spans="1:16" ht="10.15" customHeight="1">
      <c r="A76" s="160"/>
      <c r="B76" s="206"/>
      <c r="C76" s="206"/>
      <c r="D76" s="206"/>
      <c r="E76" s="132"/>
      <c r="H76" s="144"/>
      <c r="I76" s="41"/>
      <c r="J76" s="41"/>
      <c r="K76" s="41"/>
      <c r="L76" s="41"/>
      <c r="M76" s="41"/>
      <c r="N76" s="41"/>
      <c r="O76" s="41"/>
    </row>
    <row r="77" spans="1:16" ht="21.95" customHeight="1">
      <c r="A77" s="160" t="s">
        <v>52</v>
      </c>
      <c r="B77" s="206"/>
      <c r="C77" s="206"/>
      <c r="D77" s="132"/>
      <c r="E77" s="132"/>
      <c r="H77" s="144"/>
      <c r="I77" s="96"/>
      <c r="J77" s="96"/>
      <c r="K77" s="96"/>
      <c r="L77" s="96"/>
      <c r="M77" s="96"/>
      <c r="N77" s="96"/>
      <c r="O77" s="96"/>
    </row>
    <row r="78" spans="1:16" s="207" customFormat="1" ht="21.95" customHeight="1">
      <c r="A78" s="131" t="s">
        <v>126</v>
      </c>
      <c r="B78" s="132"/>
      <c r="C78" s="132"/>
      <c r="D78" s="208"/>
      <c r="E78" s="164"/>
      <c r="F78" s="165"/>
      <c r="G78" s="154" t="s">
        <v>207</v>
      </c>
      <c r="H78" s="166"/>
      <c r="I78" s="69">
        <v>0</v>
      </c>
      <c r="J78" s="97"/>
      <c r="K78" s="78">
        <v>0</v>
      </c>
      <c r="L78" s="97"/>
      <c r="M78" s="69">
        <v>-858201479.57000005</v>
      </c>
      <c r="N78" s="97"/>
      <c r="O78" s="69">
        <v>-265880000</v>
      </c>
    </row>
    <row r="79" spans="1:16" s="207" customFormat="1" ht="21.95" customHeight="1">
      <c r="A79" s="131" t="s">
        <v>157</v>
      </c>
      <c r="B79" s="132"/>
      <c r="C79" s="164"/>
      <c r="D79" s="208"/>
      <c r="E79" s="164"/>
      <c r="F79" s="165"/>
      <c r="G79" s="154" t="s">
        <v>207</v>
      </c>
      <c r="H79" s="166"/>
      <c r="I79" s="69">
        <v>0</v>
      </c>
      <c r="J79" s="75"/>
      <c r="K79" s="78">
        <v>0</v>
      </c>
      <c r="L79" s="75"/>
      <c r="M79" s="69">
        <v>294783115.29000002</v>
      </c>
      <c r="N79" s="75"/>
      <c r="O79" s="69">
        <v>396000000</v>
      </c>
    </row>
    <row r="80" spans="1:16" s="207" customFormat="1" ht="21.95" customHeight="1">
      <c r="A80" s="155" t="s">
        <v>298</v>
      </c>
      <c r="B80" s="132"/>
      <c r="C80" s="164"/>
      <c r="D80" s="208"/>
      <c r="E80" s="164"/>
      <c r="F80" s="165"/>
      <c r="G80" s="154" t="s">
        <v>207</v>
      </c>
      <c r="H80" s="166"/>
      <c r="I80" s="69">
        <v>-134000000</v>
      </c>
      <c r="J80" s="75"/>
      <c r="K80" s="69">
        <v>-40000000</v>
      </c>
      <c r="L80" s="75"/>
      <c r="M80" s="69">
        <v>-134000000</v>
      </c>
      <c r="N80" s="75"/>
      <c r="O80" s="69">
        <v>-40000000</v>
      </c>
    </row>
    <row r="81" spans="1:15" s="207" customFormat="1" ht="21.95" customHeight="1">
      <c r="A81" s="131" t="s">
        <v>299</v>
      </c>
      <c r="B81" s="132"/>
      <c r="C81" s="164"/>
      <c r="D81" s="208"/>
      <c r="E81" s="164"/>
      <c r="F81" s="165"/>
      <c r="G81" s="154" t="s">
        <v>207</v>
      </c>
      <c r="H81" s="166"/>
      <c r="I81" s="69">
        <v>134000000</v>
      </c>
      <c r="J81" s="75"/>
      <c r="K81" s="78">
        <v>40000000</v>
      </c>
      <c r="L81" s="75"/>
      <c r="M81" s="69">
        <v>134000000</v>
      </c>
      <c r="N81" s="75"/>
      <c r="O81" s="69">
        <v>40000000</v>
      </c>
    </row>
    <row r="82" spans="1:15" s="207" customFormat="1" ht="21.95" customHeight="1">
      <c r="A82" s="155" t="s">
        <v>237</v>
      </c>
      <c r="B82" s="136"/>
      <c r="D82" s="165"/>
      <c r="E82" s="165"/>
      <c r="F82" s="153"/>
      <c r="G82" s="154"/>
      <c r="H82" s="166"/>
      <c r="I82" s="69">
        <v>0</v>
      </c>
      <c r="J82" s="75"/>
      <c r="K82" s="69">
        <v>0</v>
      </c>
      <c r="L82" s="75"/>
      <c r="M82" s="69">
        <v>0</v>
      </c>
      <c r="N82" s="75"/>
      <c r="O82" s="69">
        <v>-202000000</v>
      </c>
    </row>
    <row r="83" spans="1:15" s="207" customFormat="1" ht="21.95" customHeight="1">
      <c r="A83" s="206" t="s">
        <v>105</v>
      </c>
      <c r="B83" s="206"/>
      <c r="C83" s="132"/>
      <c r="D83" s="208"/>
      <c r="E83" s="164"/>
      <c r="F83" s="165"/>
      <c r="G83" s="205">
        <v>13</v>
      </c>
      <c r="H83" s="166"/>
      <c r="I83" s="69">
        <v>81688659.239999995</v>
      </c>
      <c r="J83" s="75"/>
      <c r="K83" s="69">
        <v>37093656.329999998</v>
      </c>
      <c r="L83" s="75"/>
      <c r="M83" s="69">
        <v>1869158.88</v>
      </c>
      <c r="N83" s="75"/>
      <c r="O83" s="69">
        <v>0</v>
      </c>
    </row>
    <row r="84" spans="1:15" s="207" customFormat="1" ht="21.95" customHeight="1">
      <c r="A84" s="208" t="s">
        <v>106</v>
      </c>
      <c r="B84" s="206"/>
      <c r="C84" s="132"/>
      <c r="D84" s="208"/>
      <c r="E84" s="164"/>
      <c r="F84" s="165"/>
      <c r="G84" s="205">
        <v>13</v>
      </c>
      <c r="H84" s="166"/>
      <c r="I84" s="69">
        <v>-680859621.29999995</v>
      </c>
      <c r="J84" s="75"/>
      <c r="K84" s="69">
        <v>-193298756.87</v>
      </c>
      <c r="L84" s="75"/>
      <c r="M84" s="69">
        <v>-6739478.5499999998</v>
      </c>
      <c r="N84" s="75"/>
      <c r="O84" s="69">
        <v>-7734707.1900000004</v>
      </c>
    </row>
    <row r="85" spans="1:15" s="207" customFormat="1" ht="21.95" customHeight="1">
      <c r="A85" s="208" t="s">
        <v>241</v>
      </c>
      <c r="B85" s="206"/>
      <c r="C85" s="132"/>
      <c r="D85" s="208"/>
      <c r="E85" s="164"/>
      <c r="F85" s="165"/>
      <c r="G85" s="205"/>
      <c r="H85" s="166"/>
      <c r="I85" s="69">
        <v>-5008000</v>
      </c>
      <c r="J85" s="75"/>
      <c r="K85" s="69">
        <v>0</v>
      </c>
      <c r="L85" s="75"/>
      <c r="M85" s="69">
        <v>-3854500</v>
      </c>
      <c r="N85" s="75"/>
      <c r="O85" s="69">
        <v>0</v>
      </c>
    </row>
    <row r="86" spans="1:15" s="207" customFormat="1" ht="21.95" hidden="1" customHeight="1">
      <c r="A86" s="208" t="s">
        <v>269</v>
      </c>
      <c r="B86" s="206"/>
      <c r="C86" s="132"/>
      <c r="D86" s="208"/>
      <c r="E86" s="164"/>
      <c r="F86" s="165"/>
      <c r="G86" s="205"/>
      <c r="H86" s="166"/>
      <c r="I86" s="69">
        <v>0</v>
      </c>
      <c r="J86" s="75"/>
      <c r="K86" s="69">
        <v>0</v>
      </c>
      <c r="L86" s="75"/>
      <c r="M86" s="69">
        <v>0</v>
      </c>
      <c r="N86" s="75"/>
      <c r="O86" s="69">
        <v>0</v>
      </c>
    </row>
    <row r="87" spans="1:15" s="207" customFormat="1" ht="21.95" customHeight="1">
      <c r="A87" s="208" t="s">
        <v>234</v>
      </c>
      <c r="B87" s="206"/>
      <c r="C87" s="132"/>
      <c r="D87" s="208"/>
      <c r="E87" s="164"/>
      <c r="F87" s="165"/>
      <c r="G87" s="205"/>
      <c r="H87" s="166"/>
      <c r="I87" s="69">
        <v>-3258750</v>
      </c>
      <c r="J87" s="75"/>
      <c r="K87" s="69">
        <v>0</v>
      </c>
      <c r="L87" s="75"/>
      <c r="M87" s="69">
        <v>0</v>
      </c>
      <c r="N87" s="75"/>
      <c r="O87" s="69">
        <v>0</v>
      </c>
    </row>
    <row r="88" spans="1:15" s="207" customFormat="1" ht="21.95" customHeight="1">
      <c r="A88" s="208" t="s">
        <v>188</v>
      </c>
      <c r="B88" s="206"/>
      <c r="C88" s="132"/>
      <c r="D88" s="208"/>
      <c r="E88" s="164"/>
      <c r="F88" s="165"/>
      <c r="G88" s="205"/>
      <c r="H88" s="166"/>
      <c r="I88" s="69">
        <v>-1829761.63</v>
      </c>
      <c r="J88" s="75"/>
      <c r="K88" s="69">
        <v>-9876411.8100000005</v>
      </c>
      <c r="L88" s="75"/>
      <c r="M88" s="69">
        <v>0</v>
      </c>
      <c r="N88" s="75"/>
      <c r="O88" s="69">
        <v>0</v>
      </c>
    </row>
    <row r="89" spans="1:15" s="207" customFormat="1" ht="21.95" customHeight="1">
      <c r="A89" s="208" t="s">
        <v>165</v>
      </c>
      <c r="B89" s="206"/>
      <c r="C89" s="132"/>
      <c r="D89" s="208"/>
      <c r="E89" s="164"/>
      <c r="F89" s="165"/>
      <c r="G89" s="205"/>
      <c r="H89" s="166"/>
      <c r="I89" s="319">
        <v>709581.02</v>
      </c>
      <c r="J89" s="75"/>
      <c r="K89" s="69">
        <v>2006746.7</v>
      </c>
      <c r="L89" s="204"/>
      <c r="M89" s="319">
        <v>55111537.68</v>
      </c>
      <c r="N89" s="204"/>
      <c r="O89" s="203">
        <v>47464970.659999996</v>
      </c>
    </row>
    <row r="90" spans="1:15" s="207" customFormat="1" ht="21.95" customHeight="1">
      <c r="A90" s="155" t="s">
        <v>238</v>
      </c>
      <c r="B90" s="155"/>
      <c r="C90" s="155"/>
      <c r="D90" s="136"/>
      <c r="E90" s="136"/>
      <c r="F90" s="204"/>
      <c r="G90" s="144" t="s">
        <v>277</v>
      </c>
      <c r="H90" s="166"/>
      <c r="I90" s="319">
        <v>92345872.75</v>
      </c>
      <c r="J90" s="75"/>
      <c r="K90" s="69">
        <v>73876698.200000003</v>
      </c>
      <c r="L90" s="204"/>
      <c r="M90" s="319">
        <v>92345872.75</v>
      </c>
      <c r="N90" s="204"/>
      <c r="O90" s="203">
        <v>141786450.34999999</v>
      </c>
    </row>
    <row r="91" spans="1:15" s="207" customFormat="1" ht="21.95" customHeight="1">
      <c r="A91" s="160" t="s">
        <v>111</v>
      </c>
      <c r="B91" s="206"/>
      <c r="C91" s="132"/>
      <c r="D91" s="208"/>
      <c r="E91" s="164"/>
      <c r="F91" s="165"/>
      <c r="G91" s="154"/>
      <c r="H91" s="166"/>
      <c r="I91" s="161">
        <f>SUM(I78:I90)</f>
        <v>-516212019.91999996</v>
      </c>
      <c r="J91" s="41"/>
      <c r="K91" s="161">
        <f>SUM(K78:K90)</f>
        <v>-90198067.450000033</v>
      </c>
      <c r="L91" s="41"/>
      <c r="M91" s="161">
        <f>SUM(M78:M90)</f>
        <v>-424685773.51999992</v>
      </c>
      <c r="N91" s="41"/>
      <c r="O91" s="161">
        <f>SUM(O78:O90)</f>
        <v>109636713.81999999</v>
      </c>
    </row>
    <row r="92" spans="1:15" s="207" customFormat="1" ht="21.95" customHeight="1">
      <c r="A92" s="159"/>
      <c r="B92" s="206"/>
      <c r="C92" s="132"/>
      <c r="D92" s="208"/>
      <c r="E92" s="164"/>
      <c r="F92" s="165"/>
      <c r="G92" s="154"/>
      <c r="H92" s="166"/>
      <c r="I92" s="71"/>
      <c r="J92" s="71"/>
      <c r="K92" s="69"/>
      <c r="L92" s="75"/>
      <c r="M92" s="69"/>
      <c r="N92" s="75"/>
      <c r="O92" s="69"/>
    </row>
    <row r="93" spans="1:15" s="207" customFormat="1" ht="21.95" customHeight="1">
      <c r="A93" s="206" t="s">
        <v>200</v>
      </c>
      <c r="B93" s="206"/>
      <c r="C93" s="206"/>
      <c r="D93" s="132"/>
      <c r="E93" s="164"/>
      <c r="F93" s="165"/>
      <c r="G93" s="151"/>
      <c r="H93" s="166"/>
      <c r="I93" s="41"/>
      <c r="J93" s="41"/>
      <c r="K93" s="41"/>
      <c r="L93" s="41"/>
      <c r="M93" s="41"/>
      <c r="N93" s="41"/>
      <c r="O93" s="41"/>
    </row>
    <row r="94" spans="1:15" s="207" customFormat="1" ht="21.95" customHeight="1">
      <c r="A94" s="206"/>
      <c r="B94" s="206"/>
      <c r="C94" s="206"/>
      <c r="D94" s="132"/>
      <c r="E94" s="164"/>
      <c r="F94" s="165"/>
      <c r="G94" s="151"/>
      <c r="H94" s="166"/>
      <c r="I94" s="41"/>
      <c r="J94" s="41"/>
      <c r="K94" s="41"/>
      <c r="L94" s="41"/>
      <c r="M94" s="41"/>
      <c r="N94" s="41"/>
      <c r="O94" s="41"/>
    </row>
    <row r="95" spans="1:15" s="207" customFormat="1" ht="21.95" customHeight="1">
      <c r="A95" s="206"/>
      <c r="B95" s="206"/>
      <c r="C95" s="206"/>
      <c r="D95" s="132"/>
      <c r="E95" s="164"/>
      <c r="F95" s="165"/>
      <c r="G95" s="151"/>
      <c r="H95" s="166"/>
      <c r="I95" s="41"/>
      <c r="J95" s="41"/>
      <c r="K95" s="41"/>
      <c r="L95" s="41"/>
      <c r="M95" s="41"/>
      <c r="N95" s="41"/>
      <c r="O95" s="41"/>
    </row>
    <row r="96" spans="1:15" s="207" customFormat="1" ht="21.95" customHeight="1">
      <c r="A96" s="206"/>
      <c r="B96" s="206"/>
      <c r="C96" s="206"/>
      <c r="D96" s="132"/>
      <c r="E96" s="164"/>
      <c r="F96" s="165"/>
      <c r="G96" s="151"/>
      <c r="H96" s="166"/>
      <c r="I96" s="41"/>
      <c r="J96" s="41"/>
      <c r="K96" s="41"/>
      <c r="L96" s="41"/>
      <c r="M96" s="41"/>
      <c r="N96" s="41"/>
      <c r="O96" s="41"/>
    </row>
    <row r="97" spans="1:15" s="207" customFormat="1" ht="21.95" customHeight="1">
      <c r="A97" s="206"/>
      <c r="B97" s="206"/>
      <c r="C97" s="206"/>
      <c r="D97" s="132"/>
      <c r="E97" s="164"/>
      <c r="F97" s="165"/>
      <c r="G97" s="151"/>
      <c r="H97" s="166"/>
      <c r="I97" s="41"/>
      <c r="J97" s="41"/>
      <c r="K97" s="41"/>
      <c r="L97" s="41"/>
      <c r="M97" s="41"/>
      <c r="N97" s="41"/>
      <c r="O97" s="41"/>
    </row>
    <row r="98" spans="1:15" s="207" customFormat="1" ht="21.95" customHeight="1">
      <c r="A98" s="206"/>
      <c r="B98" s="206"/>
      <c r="C98" s="206"/>
      <c r="D98" s="132"/>
      <c r="E98" s="164"/>
      <c r="F98" s="165"/>
      <c r="G98" s="151"/>
      <c r="H98" s="166"/>
      <c r="I98" s="41"/>
      <c r="J98" s="41"/>
      <c r="K98" s="41"/>
      <c r="L98" s="41"/>
      <c r="M98" s="41"/>
      <c r="N98" s="41"/>
      <c r="O98" s="41"/>
    </row>
    <row r="99" spans="1:15" s="207" customFormat="1" ht="21.95" customHeight="1">
      <c r="A99" s="206"/>
      <c r="B99" s="206"/>
      <c r="C99" s="206"/>
      <c r="D99" s="132"/>
      <c r="E99" s="164"/>
      <c r="F99" s="165"/>
      <c r="G99" s="151"/>
      <c r="H99" s="166"/>
      <c r="I99" s="41"/>
      <c r="J99" s="41"/>
      <c r="K99" s="41"/>
      <c r="L99" s="41"/>
      <c r="M99" s="41"/>
      <c r="N99" s="41"/>
      <c r="O99" s="41"/>
    </row>
    <row r="100" spans="1:15" s="207" customFormat="1" ht="21.95" customHeight="1">
      <c r="A100" s="206"/>
      <c r="B100" s="206"/>
      <c r="C100" s="206"/>
      <c r="D100" s="132"/>
      <c r="E100" s="164"/>
      <c r="F100" s="165"/>
      <c r="G100" s="151"/>
      <c r="H100" s="166"/>
      <c r="I100" s="41"/>
      <c r="J100" s="41"/>
      <c r="K100" s="41"/>
      <c r="L100" s="41"/>
      <c r="M100" s="41"/>
      <c r="N100" s="41"/>
      <c r="O100" s="41"/>
    </row>
    <row r="101" spans="1:15" s="207" customFormat="1" ht="21.95" customHeight="1">
      <c r="A101" s="206"/>
      <c r="B101" s="206"/>
      <c r="C101" s="206"/>
      <c r="D101" s="132"/>
      <c r="E101" s="164"/>
      <c r="F101" s="165"/>
      <c r="G101" s="151"/>
      <c r="H101" s="166"/>
      <c r="I101" s="41"/>
      <c r="J101" s="41"/>
      <c r="K101" s="41"/>
      <c r="L101" s="41"/>
      <c r="M101" s="41"/>
      <c r="N101" s="41"/>
      <c r="O101" s="41"/>
    </row>
    <row r="102" spans="1:15" s="207" customFormat="1" ht="21.95" customHeight="1">
      <c r="A102" s="206"/>
      <c r="B102" s="206"/>
      <c r="C102" s="206"/>
      <c r="D102" s="132"/>
      <c r="E102" s="164"/>
      <c r="F102" s="165"/>
      <c r="G102" s="151"/>
      <c r="H102" s="166"/>
      <c r="I102" s="41"/>
      <c r="J102" s="41"/>
      <c r="K102" s="41"/>
      <c r="L102" s="41"/>
      <c r="M102" s="41"/>
      <c r="N102" s="41"/>
      <c r="O102" s="41"/>
    </row>
    <row r="103" spans="1:15" s="207" customFormat="1" ht="21.95" customHeight="1">
      <c r="A103" s="206"/>
      <c r="B103" s="206"/>
      <c r="C103" s="206"/>
      <c r="D103" s="132"/>
      <c r="E103" s="164"/>
      <c r="F103" s="165"/>
      <c r="G103" s="151"/>
      <c r="H103" s="166"/>
      <c r="I103" s="41"/>
      <c r="J103" s="41"/>
      <c r="K103" s="41"/>
      <c r="L103" s="41"/>
      <c r="M103" s="41"/>
      <c r="N103" s="41"/>
      <c r="O103" s="41"/>
    </row>
    <row r="104" spans="1:15" s="207" customFormat="1" ht="21.95" customHeight="1">
      <c r="A104" s="206"/>
      <c r="B104" s="206"/>
      <c r="C104" s="206"/>
      <c r="D104" s="132"/>
      <c r="E104" s="164"/>
      <c r="F104" s="165"/>
      <c r="G104" s="151"/>
      <c r="H104" s="166"/>
      <c r="I104" s="41"/>
      <c r="J104" s="41"/>
      <c r="K104" s="41"/>
      <c r="L104" s="41"/>
      <c r="M104" s="41"/>
      <c r="N104" s="41"/>
      <c r="O104" s="41"/>
    </row>
    <row r="105" spans="1:15" s="207" customFormat="1" ht="21.95" customHeight="1">
      <c r="A105" s="206"/>
      <c r="B105" s="206"/>
      <c r="C105" s="206"/>
      <c r="D105" s="132"/>
      <c r="E105" s="164"/>
      <c r="F105" s="165"/>
      <c r="G105" s="151"/>
      <c r="H105" s="166"/>
      <c r="I105" s="41"/>
      <c r="J105" s="41"/>
      <c r="K105" s="41"/>
      <c r="L105" s="41"/>
      <c r="M105" s="41"/>
      <c r="N105" s="41"/>
      <c r="O105" s="41"/>
    </row>
    <row r="106" spans="1:15" s="207" customFormat="1" ht="21.95" customHeight="1">
      <c r="A106" s="206"/>
      <c r="B106" s="206"/>
      <c r="C106" s="206"/>
      <c r="D106" s="132"/>
      <c r="E106" s="164"/>
      <c r="F106" s="165"/>
      <c r="G106" s="151"/>
      <c r="H106" s="166"/>
      <c r="I106" s="41"/>
      <c r="J106" s="41"/>
      <c r="K106" s="41"/>
      <c r="L106" s="41"/>
      <c r="M106" s="41"/>
      <c r="N106" s="41"/>
      <c r="O106" s="41"/>
    </row>
    <row r="107" spans="1:15" s="207" customFormat="1" ht="30.75" customHeight="1">
      <c r="A107" s="206"/>
      <c r="B107" s="206"/>
      <c r="C107" s="206"/>
      <c r="D107" s="132"/>
      <c r="E107" s="164"/>
      <c r="F107" s="165"/>
      <c r="G107" s="151"/>
      <c r="H107" s="166"/>
      <c r="I107" s="41"/>
      <c r="J107" s="41"/>
      <c r="K107" s="41"/>
      <c r="L107" s="41"/>
      <c r="M107" s="41"/>
      <c r="N107" s="41"/>
      <c r="O107" s="41"/>
    </row>
    <row r="108" spans="1:15" s="207" customFormat="1" ht="21.95" customHeight="1">
      <c r="A108" s="206"/>
      <c r="B108" s="206"/>
      <c r="C108" s="206"/>
      <c r="D108" s="132"/>
      <c r="E108" s="164"/>
      <c r="F108" s="165"/>
      <c r="G108" s="151"/>
      <c r="H108" s="166"/>
      <c r="I108" s="41"/>
      <c r="J108" s="41"/>
      <c r="K108" s="41"/>
      <c r="L108" s="41"/>
      <c r="M108" s="41"/>
      <c r="N108" s="41"/>
      <c r="O108" s="163" t="s">
        <v>279</v>
      </c>
    </row>
    <row r="109" spans="1:15" ht="21.95" customHeight="1">
      <c r="A109" s="117" t="s">
        <v>55</v>
      </c>
      <c r="B109" s="117"/>
      <c r="C109" s="117"/>
      <c r="D109" s="117"/>
      <c r="E109" s="117"/>
      <c r="F109" s="118"/>
      <c r="G109" s="119"/>
      <c r="H109" s="118"/>
      <c r="I109" s="118"/>
      <c r="J109" s="118"/>
      <c r="K109" s="118"/>
      <c r="L109" s="118"/>
      <c r="M109" s="118"/>
      <c r="N109" s="118"/>
      <c r="O109" s="9"/>
    </row>
    <row r="110" spans="1:15" ht="21.95" customHeight="1">
      <c r="A110" s="117" t="s">
        <v>134</v>
      </c>
      <c r="B110" s="117"/>
      <c r="C110" s="117"/>
      <c r="D110" s="117"/>
      <c r="E110" s="117"/>
      <c r="F110" s="118"/>
      <c r="G110" s="120"/>
      <c r="H110" s="121"/>
      <c r="I110" s="118"/>
      <c r="J110" s="121"/>
      <c r="K110" s="118"/>
      <c r="L110" s="121"/>
      <c r="M110" s="118"/>
      <c r="N110" s="123"/>
      <c r="O110" s="123"/>
    </row>
    <row r="111" spans="1:15" ht="21.95" customHeight="1">
      <c r="A111" s="117" t="str">
        <f>+A56</f>
        <v>FOR THE NINE - MONTH PERIOD ENDED SEPTEMBER 30, 2021</v>
      </c>
      <c r="B111" s="117"/>
      <c r="C111" s="117"/>
      <c r="D111" s="117"/>
      <c r="E111" s="117"/>
      <c r="F111" s="118"/>
      <c r="G111" s="120"/>
      <c r="H111" s="121"/>
      <c r="I111" s="118"/>
      <c r="J111" s="121"/>
      <c r="K111" s="118"/>
      <c r="L111" s="121"/>
      <c r="M111" s="118"/>
      <c r="N111" s="129"/>
      <c r="O111" s="123"/>
    </row>
    <row r="112" spans="1:15" ht="21.95" customHeight="1">
      <c r="A112" s="117"/>
      <c r="B112" s="117"/>
      <c r="C112" s="117"/>
      <c r="D112" s="117"/>
      <c r="E112" s="117"/>
      <c r="F112" s="118"/>
      <c r="G112" s="120"/>
      <c r="H112" s="121"/>
      <c r="I112" s="118"/>
      <c r="J112" s="121"/>
      <c r="K112" s="118"/>
      <c r="L112" s="121"/>
      <c r="M112" s="118"/>
      <c r="N112" s="129"/>
      <c r="O112" s="123"/>
    </row>
    <row r="113" spans="1:15" ht="21.95" customHeight="1">
      <c r="A113" s="117"/>
      <c r="B113" s="117"/>
      <c r="C113" s="117"/>
      <c r="D113" s="117"/>
      <c r="E113" s="117"/>
      <c r="F113" s="118"/>
      <c r="G113" s="120"/>
      <c r="H113" s="121"/>
      <c r="I113" s="346" t="s">
        <v>4</v>
      </c>
      <c r="J113" s="346"/>
      <c r="K113" s="346"/>
      <c r="L113" s="346"/>
      <c r="M113" s="346"/>
      <c r="N113" s="346"/>
      <c r="O113" s="346"/>
    </row>
    <row r="114" spans="1:15" ht="21.95" customHeight="1">
      <c r="A114" s="206"/>
      <c r="B114" s="131"/>
      <c r="C114" s="135"/>
      <c r="D114" s="206"/>
      <c r="E114" s="132"/>
      <c r="G114" s="134"/>
      <c r="H114" s="127"/>
      <c r="I114" s="345" t="s">
        <v>5</v>
      </c>
      <c r="J114" s="345"/>
      <c r="K114" s="345"/>
      <c r="L114" s="137"/>
      <c r="M114" s="345" t="s">
        <v>6</v>
      </c>
      <c r="N114" s="345"/>
      <c r="O114" s="345"/>
    </row>
    <row r="115" spans="1:15" ht="21.95" customHeight="1">
      <c r="A115" s="117"/>
      <c r="B115" s="117"/>
      <c r="C115" s="117"/>
      <c r="D115" s="206"/>
      <c r="E115" s="132"/>
      <c r="G115" s="138" t="s">
        <v>7</v>
      </c>
      <c r="H115" s="139"/>
      <c r="I115" s="140">
        <v>2021</v>
      </c>
      <c r="J115" s="141"/>
      <c r="K115" s="330">
        <v>2020</v>
      </c>
      <c r="L115" s="142"/>
      <c r="M115" s="140">
        <v>2021</v>
      </c>
      <c r="N115" s="141"/>
      <c r="O115" s="140">
        <v>2020</v>
      </c>
    </row>
    <row r="116" spans="1:15" s="207" customFormat="1" ht="21.95" customHeight="1">
      <c r="A116" s="117" t="s">
        <v>70</v>
      </c>
      <c r="B116" s="206"/>
      <c r="C116" s="206"/>
      <c r="D116" s="132"/>
      <c r="E116" s="164"/>
      <c r="F116" s="165"/>
      <c r="G116" s="143"/>
      <c r="H116" s="166"/>
      <c r="I116" s="97"/>
      <c r="J116" s="97"/>
      <c r="K116" s="97"/>
      <c r="L116" s="97"/>
      <c r="M116" s="97"/>
      <c r="N116" s="97"/>
      <c r="O116" s="97"/>
    </row>
    <row r="117" spans="1:15" s="207" customFormat="1" ht="21.95" customHeight="1">
      <c r="A117" s="206" t="s">
        <v>137</v>
      </c>
      <c r="B117" s="206"/>
      <c r="C117" s="206"/>
      <c r="D117" s="132"/>
      <c r="E117" s="164"/>
      <c r="F117" s="165"/>
      <c r="G117" s="143"/>
      <c r="H117" s="166"/>
      <c r="I117" s="76"/>
      <c r="J117" s="78"/>
    </row>
    <row r="118" spans="1:15" s="207" customFormat="1" ht="21.95" customHeight="1">
      <c r="A118" s="206"/>
      <c r="B118" s="206" t="s">
        <v>138</v>
      </c>
      <c r="C118" s="206"/>
      <c r="D118" s="132"/>
      <c r="E118" s="164"/>
      <c r="F118" s="165"/>
      <c r="G118" s="143"/>
      <c r="H118" s="166"/>
      <c r="I118" s="76">
        <v>-59936557.939999998</v>
      </c>
      <c r="J118" s="75"/>
      <c r="K118" s="76">
        <v>3564558.32</v>
      </c>
      <c r="M118" s="76">
        <v>-4774.6000000000004</v>
      </c>
      <c r="O118" s="56">
        <v>0</v>
      </c>
    </row>
    <row r="119" spans="1:15" s="207" customFormat="1" ht="21.95" customHeight="1">
      <c r="A119" s="206" t="s">
        <v>131</v>
      </c>
      <c r="B119" s="206"/>
      <c r="C119" s="206"/>
      <c r="D119" s="132"/>
      <c r="E119" s="164"/>
      <c r="F119" s="165"/>
      <c r="G119" s="154" t="s">
        <v>119</v>
      </c>
      <c r="H119" s="166"/>
      <c r="I119" s="76">
        <v>500000000</v>
      </c>
      <c r="J119" s="75"/>
      <c r="K119" s="76">
        <v>100000000</v>
      </c>
      <c r="L119" s="75"/>
      <c r="M119" s="168">
        <v>500000000</v>
      </c>
      <c r="N119" s="75"/>
      <c r="O119" s="76">
        <v>100000000</v>
      </c>
    </row>
    <row r="120" spans="1:15" s="207" customFormat="1" ht="21.95" customHeight="1">
      <c r="A120" s="206" t="s">
        <v>183</v>
      </c>
      <c r="B120" s="206"/>
      <c r="C120" s="206"/>
      <c r="D120" s="132"/>
      <c r="E120" s="164"/>
      <c r="F120" s="165"/>
      <c r="G120" s="154" t="s">
        <v>119</v>
      </c>
      <c r="H120" s="166"/>
      <c r="I120" s="76">
        <v>-422200000</v>
      </c>
      <c r="J120" s="75"/>
      <c r="K120" s="76">
        <v>-160000000</v>
      </c>
      <c r="L120" s="75"/>
      <c r="M120" s="76">
        <v>-422200000</v>
      </c>
      <c r="N120" s="75"/>
      <c r="O120" s="76">
        <v>-160000000</v>
      </c>
    </row>
    <row r="121" spans="1:15" s="207" customFormat="1" ht="21.95" customHeight="1">
      <c r="A121" s="206" t="s">
        <v>153</v>
      </c>
      <c r="B121" s="206"/>
      <c r="C121" s="206"/>
      <c r="D121" s="132"/>
      <c r="E121" s="164"/>
      <c r="F121" s="165"/>
      <c r="G121" s="154" t="s">
        <v>119</v>
      </c>
      <c r="H121" s="166"/>
      <c r="I121" s="76">
        <v>-7034009.4500000002</v>
      </c>
      <c r="J121" s="75"/>
      <c r="K121" s="76">
        <v>-600000</v>
      </c>
      <c r="L121" s="75"/>
      <c r="M121" s="76">
        <v>-7034009.4500000002</v>
      </c>
      <c r="N121" s="75"/>
      <c r="O121" s="76">
        <v>-600000</v>
      </c>
    </row>
    <row r="122" spans="1:15" s="207" customFormat="1" ht="21.95" customHeight="1">
      <c r="A122" s="206" t="s">
        <v>118</v>
      </c>
      <c r="B122" s="206"/>
      <c r="C122" s="206"/>
      <c r="D122" s="132"/>
      <c r="E122" s="164"/>
      <c r="F122" s="165"/>
      <c r="G122" s="154"/>
      <c r="H122" s="166"/>
      <c r="I122" s="76">
        <v>-14919397.960000001</v>
      </c>
      <c r="J122" s="75"/>
      <c r="K122" s="76">
        <v>-2313693.5</v>
      </c>
      <c r="L122" s="75"/>
      <c r="M122" s="76">
        <v>-34279162.950000003</v>
      </c>
      <c r="N122" s="75"/>
      <c r="O122" s="76">
        <v>-2313693.5</v>
      </c>
    </row>
    <row r="123" spans="1:15" s="207" customFormat="1" ht="21.95" customHeight="1">
      <c r="A123" s="206" t="s">
        <v>115</v>
      </c>
      <c r="B123" s="206"/>
      <c r="C123" s="206"/>
      <c r="D123" s="132"/>
      <c r="E123" s="164"/>
      <c r="F123" s="165"/>
      <c r="G123" s="154" t="s">
        <v>207</v>
      </c>
      <c r="H123" s="166"/>
      <c r="I123" s="76">
        <v>0</v>
      </c>
      <c r="J123" s="75"/>
      <c r="K123" s="76">
        <v>0</v>
      </c>
      <c r="L123" s="75"/>
      <c r="M123" s="76">
        <v>32150000</v>
      </c>
      <c r="N123" s="78"/>
      <c r="O123" s="76">
        <v>144000000</v>
      </c>
    </row>
    <row r="124" spans="1:15" s="207" customFormat="1" ht="21.95" customHeight="1">
      <c r="A124" s="206" t="s">
        <v>132</v>
      </c>
      <c r="B124" s="206"/>
      <c r="C124" s="206"/>
      <c r="D124" s="132"/>
      <c r="E124" s="164"/>
      <c r="F124" s="165"/>
      <c r="G124" s="154" t="s">
        <v>207</v>
      </c>
      <c r="H124" s="166"/>
      <c r="I124" s="76">
        <v>0</v>
      </c>
      <c r="J124" s="75"/>
      <c r="K124" s="76">
        <v>0</v>
      </c>
      <c r="L124" s="75"/>
      <c r="M124" s="76">
        <v>-32150000</v>
      </c>
      <c r="N124" s="78"/>
      <c r="O124" s="76">
        <v>-103000000</v>
      </c>
    </row>
    <row r="125" spans="1:15" s="207" customFormat="1" ht="21.95" customHeight="1">
      <c r="A125" s="206" t="s">
        <v>135</v>
      </c>
      <c r="B125" s="206"/>
      <c r="C125" s="206"/>
      <c r="D125" s="132"/>
      <c r="E125" s="164"/>
      <c r="F125" s="165"/>
      <c r="G125" s="154" t="s">
        <v>164</v>
      </c>
      <c r="H125" s="166"/>
      <c r="I125" s="76">
        <v>434300000</v>
      </c>
      <c r="J125" s="75"/>
      <c r="K125" s="76">
        <v>232190000</v>
      </c>
      <c r="L125" s="75"/>
      <c r="M125" s="76">
        <v>422200000</v>
      </c>
      <c r="N125" s="78"/>
      <c r="O125" s="76">
        <v>157790000</v>
      </c>
    </row>
    <row r="126" spans="1:15" s="207" customFormat="1" ht="21.95" customHeight="1">
      <c r="A126" s="206" t="s">
        <v>150</v>
      </c>
      <c r="B126" s="206"/>
      <c r="C126" s="132"/>
      <c r="D126" s="208"/>
      <c r="E126" s="164"/>
      <c r="F126" s="165"/>
      <c r="G126" s="154" t="s">
        <v>164</v>
      </c>
      <c r="H126" s="166"/>
      <c r="I126" s="76">
        <v>-427204640.13</v>
      </c>
      <c r="J126" s="75"/>
      <c r="K126" s="76">
        <v>-294915586.37</v>
      </c>
      <c r="L126" s="75"/>
      <c r="M126" s="76">
        <v>-236493406.81999999</v>
      </c>
      <c r="N126" s="75"/>
      <c r="O126" s="76">
        <v>-123832900.11</v>
      </c>
    </row>
    <row r="127" spans="1:15" s="207" customFormat="1" ht="21.95" customHeight="1">
      <c r="A127" s="206" t="s">
        <v>266</v>
      </c>
      <c r="B127" s="206"/>
      <c r="C127" s="132"/>
      <c r="D127" s="208"/>
      <c r="E127" s="164"/>
      <c r="F127" s="165"/>
      <c r="G127" s="154"/>
      <c r="H127" s="166"/>
      <c r="I127" s="76">
        <v>-1075500</v>
      </c>
      <c r="J127" s="75"/>
      <c r="K127" s="76">
        <v>0</v>
      </c>
      <c r="L127" s="75"/>
      <c r="M127" s="76">
        <v>-1075500</v>
      </c>
      <c r="N127" s="75"/>
      <c r="O127" s="76">
        <v>0</v>
      </c>
    </row>
    <row r="128" spans="1:15" s="207" customFormat="1" ht="21.95" customHeight="1">
      <c r="A128" s="155" t="s">
        <v>242</v>
      </c>
      <c r="B128" s="206"/>
      <c r="C128" s="132"/>
      <c r="D128" s="208"/>
      <c r="E128" s="164"/>
      <c r="F128" s="165"/>
      <c r="G128" s="154" t="s">
        <v>209</v>
      </c>
      <c r="H128" s="166"/>
      <c r="I128" s="76">
        <v>147130289.13</v>
      </c>
      <c r="J128" s="75"/>
      <c r="K128" s="76">
        <v>165706141.94999999</v>
      </c>
      <c r="L128" s="75"/>
      <c r="M128" s="76">
        <v>0</v>
      </c>
      <c r="N128" s="75"/>
      <c r="O128" s="76">
        <v>0</v>
      </c>
    </row>
    <row r="129" spans="1:16" s="207" customFormat="1" ht="21.95" customHeight="1">
      <c r="A129" s="206" t="s">
        <v>186</v>
      </c>
      <c r="B129" s="206"/>
      <c r="C129" s="132"/>
      <c r="D129" s="164"/>
      <c r="E129" s="164"/>
      <c r="F129" s="143"/>
      <c r="G129" s="205" t="s">
        <v>211</v>
      </c>
      <c r="H129" s="166"/>
      <c r="I129" s="76">
        <v>-243651194.58000001</v>
      </c>
      <c r="J129" s="75"/>
      <c r="K129" s="76">
        <v>-185607195.63999999</v>
      </c>
      <c r="L129" s="75"/>
      <c r="M129" s="76">
        <v>-293797.34000000003</v>
      </c>
      <c r="N129" s="75"/>
      <c r="O129" s="76">
        <v>-950157.24</v>
      </c>
      <c r="P129" s="167"/>
    </row>
    <row r="130" spans="1:16" s="207" customFormat="1" ht="21.95" customHeight="1">
      <c r="A130" s="206" t="s">
        <v>166</v>
      </c>
      <c r="B130" s="206"/>
      <c r="C130" s="132"/>
      <c r="D130" s="208"/>
      <c r="E130" s="164"/>
      <c r="F130" s="165"/>
      <c r="G130" s="166" t="s">
        <v>211</v>
      </c>
      <c r="H130" s="166"/>
      <c r="I130" s="76">
        <v>-15081661.08</v>
      </c>
      <c r="J130" s="75"/>
      <c r="K130" s="76">
        <v>-15662862.699999999</v>
      </c>
      <c r="L130" s="75"/>
      <c r="M130" s="76">
        <v>-94327.66</v>
      </c>
      <c r="N130" s="75"/>
      <c r="O130" s="76">
        <v>-119872.76</v>
      </c>
    </row>
    <row r="131" spans="1:16" s="207" customFormat="1" ht="21.95" customHeight="1">
      <c r="A131" s="206" t="s">
        <v>63</v>
      </c>
      <c r="B131" s="206"/>
      <c r="C131" s="132"/>
      <c r="D131" s="208"/>
      <c r="E131" s="164"/>
      <c r="F131" s="165"/>
      <c r="G131" s="166" t="s">
        <v>121</v>
      </c>
      <c r="H131" s="166"/>
      <c r="I131" s="76">
        <v>-45896091.869999997</v>
      </c>
      <c r="J131" s="75"/>
      <c r="K131" s="76">
        <v>-137714162.41999999</v>
      </c>
      <c r="L131" s="75"/>
      <c r="M131" s="76">
        <v>-45896091.869999997</v>
      </c>
      <c r="N131" s="75"/>
      <c r="O131" s="76">
        <v>-137714068.28</v>
      </c>
    </row>
    <row r="132" spans="1:16" s="207" customFormat="1" ht="21.95" customHeight="1">
      <c r="A132" s="117" t="s">
        <v>112</v>
      </c>
      <c r="B132" s="206"/>
      <c r="C132" s="132"/>
      <c r="D132" s="208"/>
      <c r="E132" s="164"/>
      <c r="F132" s="165"/>
      <c r="G132" s="166"/>
      <c r="H132" s="166"/>
      <c r="I132" s="161">
        <f>SUM(I118:I131)</f>
        <v>-155568763.88000003</v>
      </c>
      <c r="J132" s="41"/>
      <c r="K132" s="161">
        <f>SUM(K117:K131)</f>
        <v>-295352800.36000001</v>
      </c>
      <c r="L132" s="41"/>
      <c r="M132" s="161">
        <f>SUM(M118:M131)</f>
        <v>174828929.31</v>
      </c>
      <c r="N132" s="41"/>
      <c r="O132" s="161">
        <f>SUM(O118:O131)</f>
        <v>-126740691.89</v>
      </c>
    </row>
    <row r="133" spans="1:16" s="207" customFormat="1" ht="9.6" customHeight="1">
      <c r="A133" s="206"/>
      <c r="B133" s="206"/>
      <c r="C133" s="132"/>
      <c r="D133" s="208"/>
      <c r="E133" s="164"/>
      <c r="F133" s="165"/>
      <c r="G133" s="134"/>
      <c r="H133" s="166"/>
      <c r="I133" s="168"/>
      <c r="J133" s="78"/>
      <c r="K133" s="168"/>
      <c r="L133" s="78"/>
      <c r="M133" s="168"/>
      <c r="N133" s="78"/>
      <c r="O133" s="168"/>
    </row>
    <row r="134" spans="1:16" s="207" customFormat="1" ht="21.95" customHeight="1">
      <c r="A134" s="160" t="s">
        <v>151</v>
      </c>
      <c r="B134" s="206"/>
      <c r="C134" s="206"/>
      <c r="D134" s="132"/>
      <c r="E134" s="164"/>
      <c r="F134" s="165"/>
      <c r="G134" s="151"/>
      <c r="H134" s="166"/>
      <c r="I134" s="41">
        <f>I75+I91+I132</f>
        <v>-294495152.21000004</v>
      </c>
      <c r="J134" s="78"/>
      <c r="K134" s="41">
        <f>K75+K91+K132</f>
        <v>-126017713.08999997</v>
      </c>
      <c r="L134" s="78"/>
      <c r="M134" s="41">
        <f>M75+M91+M132</f>
        <v>-254166600.83999991</v>
      </c>
      <c r="N134" s="78"/>
      <c r="O134" s="41">
        <f>O75+O91+O132</f>
        <v>-49698921.520000011</v>
      </c>
    </row>
    <row r="135" spans="1:16" s="207" customFormat="1" ht="21.95" customHeight="1">
      <c r="A135" s="160" t="s">
        <v>267</v>
      </c>
      <c r="B135" s="206"/>
      <c r="C135" s="206"/>
      <c r="D135" s="132"/>
      <c r="E135" s="164"/>
      <c r="F135" s="165"/>
      <c r="G135" s="151"/>
      <c r="H135" s="166"/>
      <c r="I135" s="76">
        <v>312299281.38999999</v>
      </c>
      <c r="J135" s="75"/>
      <c r="K135" s="76">
        <v>158093489.94999999</v>
      </c>
      <c r="L135" s="75"/>
      <c r="M135" s="76">
        <v>265463243.12</v>
      </c>
      <c r="N135" s="75"/>
      <c r="O135" s="70">
        <v>60256716.990000002</v>
      </c>
    </row>
    <row r="136" spans="1:16" s="207" customFormat="1" ht="21.95" customHeight="1" thickBot="1">
      <c r="A136" s="117" t="s">
        <v>268</v>
      </c>
      <c r="B136" s="206"/>
      <c r="C136" s="206"/>
      <c r="D136" s="132"/>
      <c r="E136" s="164"/>
      <c r="F136" s="165"/>
      <c r="G136" s="151"/>
      <c r="H136" s="166"/>
      <c r="I136" s="169">
        <f>SUM(I134:I135)</f>
        <v>17804129.179999948</v>
      </c>
      <c r="J136" s="41"/>
      <c r="K136" s="169">
        <f>SUM(K134:K135)</f>
        <v>32075776.860000014</v>
      </c>
      <c r="L136" s="41"/>
      <c r="M136" s="169">
        <f>SUM(M134:M135)</f>
        <v>11296642.280000091</v>
      </c>
      <c r="N136" s="41"/>
      <c r="O136" s="169">
        <f>SUM(O134:O135)</f>
        <v>10557795.469999991</v>
      </c>
    </row>
    <row r="137" spans="1:16" s="207" customFormat="1" ht="21.95" customHeight="1" thickTop="1">
      <c r="A137" s="117"/>
      <c r="B137" s="206"/>
      <c r="C137" s="206"/>
      <c r="D137" s="132"/>
      <c r="E137" s="164"/>
      <c r="F137" s="165"/>
      <c r="G137" s="151"/>
      <c r="H137" s="166"/>
      <c r="I137" s="41"/>
      <c r="J137" s="41"/>
      <c r="K137" s="41"/>
      <c r="L137" s="41"/>
      <c r="M137" s="41"/>
      <c r="N137" s="41"/>
      <c r="O137" s="41"/>
    </row>
    <row r="138" spans="1:16" s="207" customFormat="1" ht="21.95" customHeight="1">
      <c r="A138" s="170" t="s">
        <v>60</v>
      </c>
      <c r="B138" s="206"/>
      <c r="C138" s="206"/>
      <c r="D138" s="132"/>
      <c r="E138" s="164"/>
      <c r="F138" s="165"/>
      <c r="G138" s="151"/>
      <c r="H138" s="171"/>
      <c r="I138" s="322"/>
      <c r="K138" s="322"/>
      <c r="M138" s="322"/>
      <c r="O138" s="322"/>
    </row>
    <row r="139" spans="1:16" s="207" customFormat="1" ht="21.95" customHeight="1">
      <c r="A139" s="172" t="s">
        <v>68</v>
      </c>
      <c r="B139" s="173" t="s">
        <v>133</v>
      </c>
      <c r="C139" s="173"/>
      <c r="D139" s="173"/>
      <c r="E139" s="164"/>
      <c r="F139" s="165"/>
      <c r="G139" s="151"/>
      <c r="H139" s="171"/>
      <c r="I139" s="323"/>
      <c r="J139" s="174"/>
      <c r="K139" s="175"/>
      <c r="L139" s="143"/>
      <c r="M139" s="320"/>
      <c r="N139" s="126"/>
      <c r="O139" s="176"/>
    </row>
    <row r="140" spans="1:16" s="207" customFormat="1" ht="21.95" customHeight="1">
      <c r="A140" s="172"/>
      <c r="B140" s="208"/>
      <c r="C140" s="208" t="s">
        <v>243</v>
      </c>
      <c r="D140" s="173"/>
      <c r="E140" s="177"/>
      <c r="F140" s="209"/>
    </row>
    <row r="141" spans="1:16" s="207" customFormat="1" ht="21.95" customHeight="1">
      <c r="A141" s="172"/>
      <c r="B141" s="208"/>
      <c r="C141" s="208"/>
      <c r="D141" s="173" t="s">
        <v>244</v>
      </c>
      <c r="E141" s="177"/>
      <c r="F141" s="209"/>
      <c r="G141" s="205">
        <v>13</v>
      </c>
      <c r="H141" s="171"/>
      <c r="I141" s="70">
        <v>115546901.86</v>
      </c>
      <c r="J141" s="78"/>
      <c r="K141" s="70">
        <v>30981789.509999998</v>
      </c>
      <c r="L141" s="78"/>
      <c r="M141" s="70">
        <v>2340</v>
      </c>
      <c r="N141" s="78"/>
      <c r="O141" s="70">
        <v>1029875</v>
      </c>
    </row>
    <row r="142" spans="1:16" s="207" customFormat="1" ht="21.95" customHeight="1">
      <c r="A142" s="172"/>
      <c r="B142" s="208"/>
      <c r="C142" s="208" t="s">
        <v>245</v>
      </c>
      <c r="D142" s="173"/>
      <c r="E142" s="177"/>
      <c r="F142" s="209"/>
      <c r="G142" s="205"/>
      <c r="H142" s="171"/>
      <c r="O142" s="56"/>
    </row>
    <row r="143" spans="1:16" s="207" customFormat="1" ht="21.95" customHeight="1">
      <c r="A143" s="172"/>
      <c r="B143" s="208"/>
      <c r="C143" s="208"/>
      <c r="D143" s="173" t="s">
        <v>246</v>
      </c>
      <c r="E143" s="177"/>
      <c r="F143" s="209"/>
      <c r="G143" s="205">
        <v>13</v>
      </c>
      <c r="H143" s="171"/>
      <c r="I143" s="70">
        <v>147130289.13</v>
      </c>
      <c r="J143" s="78"/>
      <c r="K143" s="70">
        <v>165706141.94999999</v>
      </c>
      <c r="L143" s="78"/>
      <c r="M143" s="70">
        <v>0</v>
      </c>
      <c r="N143" s="78"/>
      <c r="O143" s="70">
        <v>0</v>
      </c>
    </row>
    <row r="144" spans="1:16" s="207" customFormat="1" ht="21.95" customHeight="1">
      <c r="A144" s="172"/>
      <c r="B144" s="208"/>
      <c r="C144" s="208" t="s">
        <v>290</v>
      </c>
      <c r="D144" s="173"/>
      <c r="E144" s="177"/>
      <c r="F144" s="209"/>
    </row>
    <row r="145" spans="1:15" s="207" customFormat="1" ht="21.95" customHeight="1">
      <c r="A145" s="172"/>
      <c r="B145" s="208"/>
      <c r="C145" s="208"/>
      <c r="D145" s="173" t="s">
        <v>289</v>
      </c>
      <c r="E145" s="177"/>
      <c r="F145" s="209"/>
      <c r="G145" s="205">
        <v>13</v>
      </c>
      <c r="H145" s="171"/>
      <c r="I145" s="70">
        <v>1004900</v>
      </c>
      <c r="J145" s="78"/>
      <c r="K145" s="70">
        <v>0</v>
      </c>
      <c r="L145" s="78"/>
      <c r="M145" s="70">
        <v>0</v>
      </c>
      <c r="N145" s="78"/>
      <c r="O145" s="70">
        <v>0</v>
      </c>
    </row>
    <row r="146" spans="1:15" s="207" customFormat="1" ht="21.95" customHeight="1">
      <c r="A146" s="172"/>
      <c r="B146" s="208"/>
      <c r="C146" s="208" t="s">
        <v>291</v>
      </c>
      <c r="D146" s="173"/>
      <c r="E146" s="177"/>
      <c r="F146" s="209"/>
      <c r="G146" s="205">
        <v>13</v>
      </c>
      <c r="H146" s="171"/>
      <c r="I146" s="70">
        <v>12264480.18</v>
      </c>
      <c r="J146" s="78"/>
      <c r="K146" s="70">
        <v>0</v>
      </c>
      <c r="L146" s="78"/>
      <c r="M146" s="70">
        <v>0</v>
      </c>
      <c r="N146" s="78"/>
      <c r="O146" s="70">
        <v>0</v>
      </c>
    </row>
    <row r="147" spans="1:15" s="207" customFormat="1" ht="21.95" customHeight="1">
      <c r="A147" s="178" t="s">
        <v>89</v>
      </c>
      <c r="B147" s="207" t="s">
        <v>158</v>
      </c>
      <c r="C147" s="208"/>
      <c r="D147" s="173"/>
      <c r="E147" s="164"/>
      <c r="F147" s="165"/>
      <c r="G147" s="151"/>
      <c r="H147" s="171"/>
      <c r="I147" s="77"/>
      <c r="J147" s="28"/>
      <c r="K147" s="56"/>
      <c r="L147" s="56"/>
      <c r="M147" s="56"/>
      <c r="N147" s="56"/>
      <c r="O147" s="56"/>
    </row>
    <row r="148" spans="1:15" s="207" customFormat="1" ht="21.95" customHeight="1">
      <c r="A148" s="178"/>
      <c r="B148" s="208"/>
      <c r="C148" s="208" t="s">
        <v>4</v>
      </c>
      <c r="D148" s="173"/>
      <c r="E148" s="164"/>
      <c r="F148" s="165"/>
      <c r="G148" s="151"/>
      <c r="H148" s="171"/>
      <c r="I148" s="77">
        <v>107165995.34</v>
      </c>
      <c r="J148" s="28"/>
      <c r="K148" s="77">
        <v>71917810.549999997</v>
      </c>
      <c r="L148" s="28"/>
      <c r="M148" s="70">
        <v>15000000</v>
      </c>
      <c r="N148" s="28"/>
      <c r="O148" s="77">
        <v>15000000</v>
      </c>
    </row>
    <row r="149" spans="1:15" s="207" customFormat="1" ht="21.95" customHeight="1">
      <c r="A149" s="178"/>
      <c r="B149" s="208"/>
      <c r="C149" s="208" t="s">
        <v>196</v>
      </c>
      <c r="D149" s="173"/>
      <c r="E149" s="164"/>
      <c r="F149" s="165"/>
      <c r="G149" s="151"/>
      <c r="H149" s="171"/>
      <c r="I149" s="77">
        <v>5000000</v>
      </c>
      <c r="J149" s="28"/>
      <c r="K149" s="77">
        <v>5000000</v>
      </c>
      <c r="L149" s="28"/>
      <c r="M149" s="70">
        <v>0</v>
      </c>
      <c r="N149" s="28"/>
      <c r="O149" s="77">
        <v>0</v>
      </c>
    </row>
    <row r="150" spans="1:15" s="207" customFormat="1" ht="21.95" customHeight="1">
      <c r="A150" s="178"/>
      <c r="B150" s="208"/>
      <c r="C150" s="208"/>
      <c r="D150" s="173"/>
      <c r="E150" s="164"/>
      <c r="F150" s="165"/>
      <c r="G150" s="151"/>
      <c r="H150" s="171"/>
      <c r="I150" s="77"/>
      <c r="J150" s="28"/>
      <c r="K150" s="77"/>
      <c r="L150" s="28"/>
      <c r="N150" s="28"/>
      <c r="O150" s="77"/>
    </row>
    <row r="151" spans="1:15" s="207" customFormat="1" ht="21.95" customHeight="1">
      <c r="A151" s="206" t="s">
        <v>200</v>
      </c>
      <c r="B151" s="208"/>
      <c r="C151" s="208"/>
      <c r="D151" s="173"/>
      <c r="E151" s="164"/>
      <c r="F151" s="165"/>
      <c r="G151" s="151"/>
      <c r="H151" s="171"/>
      <c r="I151" s="77"/>
      <c r="J151" s="28"/>
      <c r="K151" s="77"/>
      <c r="L151" s="28"/>
      <c r="M151" s="70"/>
      <c r="N151" s="28"/>
      <c r="O151" s="77"/>
    </row>
    <row r="152" spans="1:15" s="207" customFormat="1" ht="21.95" customHeight="1">
      <c r="A152" s="206"/>
      <c r="B152" s="208"/>
      <c r="C152" s="208"/>
      <c r="D152" s="173"/>
      <c r="E152" s="164"/>
      <c r="F152" s="165"/>
      <c r="G152" s="151"/>
      <c r="H152" s="171"/>
      <c r="I152" s="77"/>
      <c r="J152" s="28"/>
      <c r="K152" s="77"/>
      <c r="L152" s="28"/>
      <c r="M152" s="70"/>
      <c r="N152" s="28"/>
      <c r="O152" s="77"/>
    </row>
    <row r="153" spans="1:15" s="207" customFormat="1" ht="21.95" customHeight="1">
      <c r="A153" s="206"/>
      <c r="B153" s="208"/>
      <c r="C153" s="208"/>
      <c r="D153" s="173"/>
      <c r="E153" s="164"/>
      <c r="F153" s="165"/>
      <c r="G153" s="151"/>
      <c r="H153" s="171"/>
      <c r="I153" s="77"/>
      <c r="J153" s="28"/>
      <c r="K153" s="77"/>
      <c r="L153" s="28"/>
      <c r="M153" s="70"/>
      <c r="N153" s="28"/>
      <c r="O153" s="77"/>
    </row>
    <row r="154" spans="1:15" s="207" customFormat="1" ht="21.95" customHeight="1">
      <c r="A154" s="206"/>
      <c r="B154" s="208"/>
      <c r="C154" s="208"/>
      <c r="D154" s="173"/>
      <c r="E154" s="164"/>
      <c r="F154" s="165"/>
      <c r="G154" s="151"/>
      <c r="H154" s="171"/>
      <c r="I154" s="77"/>
      <c r="J154" s="28"/>
      <c r="K154" s="77"/>
      <c r="L154" s="28"/>
      <c r="M154" s="70"/>
      <c r="N154" s="28"/>
      <c r="O154" s="77"/>
    </row>
    <row r="155" spans="1:15" s="207" customFormat="1" ht="21.95" customHeight="1">
      <c r="A155" s="206"/>
      <c r="B155" s="208"/>
      <c r="C155" s="208"/>
      <c r="D155" s="173"/>
      <c r="E155" s="164"/>
      <c r="F155" s="165"/>
      <c r="G155" s="151"/>
      <c r="H155" s="171"/>
      <c r="I155" s="77"/>
      <c r="J155" s="28"/>
      <c r="K155" s="77"/>
      <c r="L155" s="28"/>
      <c r="M155" s="70"/>
      <c r="N155" s="28"/>
      <c r="O155" s="77"/>
    </row>
    <row r="156" spans="1:15" s="207" customFormat="1" ht="21.95" customHeight="1">
      <c r="A156" s="206"/>
      <c r="B156" s="208"/>
      <c r="C156" s="208"/>
      <c r="D156" s="173"/>
      <c r="E156" s="164"/>
      <c r="F156" s="165"/>
      <c r="G156" s="151"/>
      <c r="H156" s="171"/>
      <c r="I156" s="77"/>
      <c r="J156" s="28"/>
      <c r="K156" s="77"/>
      <c r="L156" s="28"/>
      <c r="M156" s="70"/>
      <c r="N156" s="28"/>
      <c r="O156" s="77"/>
    </row>
    <row r="157" spans="1:15" s="207" customFormat="1" ht="21.95" customHeight="1">
      <c r="A157" s="206"/>
      <c r="B157" s="208"/>
      <c r="C157" s="208"/>
      <c r="D157" s="173"/>
      <c r="E157" s="164"/>
      <c r="F157" s="165"/>
      <c r="G157" s="151"/>
      <c r="H157" s="171"/>
      <c r="I157" s="77"/>
      <c r="J157" s="28"/>
      <c r="K157" s="77"/>
      <c r="L157" s="28"/>
      <c r="M157" s="70"/>
      <c r="N157" s="28"/>
      <c r="O157" s="77"/>
    </row>
    <row r="158" spans="1:15" s="207" customFormat="1" ht="21.95" customHeight="1">
      <c r="A158" s="206"/>
      <c r="B158" s="208"/>
      <c r="C158" s="208"/>
      <c r="D158" s="173"/>
      <c r="E158" s="164"/>
      <c r="F158" s="165"/>
      <c r="G158" s="151"/>
      <c r="H158" s="171"/>
      <c r="I158" s="77"/>
      <c r="J158" s="28"/>
      <c r="K158" s="77"/>
      <c r="L158" s="28"/>
      <c r="M158" s="70"/>
      <c r="N158" s="28"/>
      <c r="O158" s="77"/>
    </row>
    <row r="159" spans="1:15" s="207" customFormat="1" ht="21.95" customHeight="1">
      <c r="A159" s="206"/>
      <c r="B159" s="208"/>
      <c r="C159" s="208"/>
      <c r="D159" s="173"/>
      <c r="E159" s="164"/>
      <c r="F159" s="165"/>
      <c r="G159" s="151"/>
      <c r="H159" s="171"/>
      <c r="I159" s="77"/>
      <c r="J159" s="28"/>
      <c r="K159" s="77"/>
      <c r="L159" s="28"/>
      <c r="M159" s="70"/>
      <c r="N159" s="28"/>
      <c r="O159" s="77"/>
    </row>
    <row r="160" spans="1:15" s="207" customFormat="1" ht="21.95" customHeight="1">
      <c r="A160" s="206"/>
      <c r="B160" s="208"/>
      <c r="C160" s="208"/>
      <c r="D160" s="173"/>
      <c r="E160" s="164"/>
      <c r="F160" s="165"/>
      <c r="G160" s="151"/>
      <c r="H160" s="171"/>
      <c r="I160" s="77"/>
      <c r="J160" s="28"/>
      <c r="K160" s="77"/>
      <c r="L160" s="28"/>
      <c r="M160" s="70"/>
      <c r="N160" s="28"/>
      <c r="O160" s="77"/>
    </row>
    <row r="161" spans="1:15" s="207" customFormat="1" ht="31.35" customHeight="1">
      <c r="A161" s="206"/>
      <c r="B161" s="208"/>
      <c r="C161" s="208"/>
      <c r="D161" s="173"/>
      <c r="E161" s="164"/>
      <c r="F161" s="165"/>
      <c r="G161" s="151"/>
      <c r="H161" s="171"/>
      <c r="I161" s="77"/>
      <c r="J161" s="28"/>
      <c r="K161" s="77"/>
      <c r="L161" s="28"/>
      <c r="M161" s="70"/>
      <c r="N161" s="28"/>
      <c r="O161" s="77"/>
    </row>
    <row r="162" spans="1:15" s="207" customFormat="1" ht="21.95" customHeight="1">
      <c r="A162" s="206"/>
      <c r="B162" s="208"/>
      <c r="C162" s="208"/>
      <c r="D162" s="173"/>
      <c r="E162" s="164"/>
      <c r="F162" s="165"/>
      <c r="G162" s="151"/>
      <c r="H162" s="171"/>
      <c r="I162" s="77"/>
      <c r="J162" s="28"/>
      <c r="K162" s="77"/>
      <c r="L162" s="28"/>
      <c r="M162" s="70"/>
      <c r="N162" s="28"/>
      <c r="O162" s="163" t="s">
        <v>278</v>
      </c>
    </row>
    <row r="163" spans="1:15" s="207" customFormat="1" ht="20.100000000000001" customHeight="1">
      <c r="A163" s="206"/>
      <c r="B163" s="206"/>
      <c r="C163" s="206"/>
      <c r="D163" s="132"/>
      <c r="E163" s="164"/>
      <c r="F163" s="165"/>
      <c r="G163" s="151"/>
      <c r="H163" s="166"/>
      <c r="I163" s="64"/>
      <c r="J163" s="64"/>
      <c r="K163" s="64"/>
      <c r="L163" s="64"/>
      <c r="M163" s="64"/>
      <c r="N163" s="64"/>
    </row>
    <row r="164" spans="1:15" s="207" customFormat="1" ht="20.100000000000001" customHeight="1">
      <c r="A164" s="206"/>
      <c r="B164" s="206"/>
      <c r="C164" s="206"/>
      <c r="D164" s="132"/>
      <c r="E164" s="164"/>
      <c r="F164" s="208"/>
      <c r="G164" s="302"/>
      <c r="H164" s="303"/>
      <c r="I164" s="64"/>
      <c r="J164" s="64"/>
      <c r="K164" s="64"/>
      <c r="L164" s="64"/>
      <c r="M164" s="64"/>
      <c r="N164" s="64"/>
    </row>
    <row r="165" spans="1:15" s="207" customFormat="1" ht="26.25" customHeight="1">
      <c r="A165" s="117"/>
      <c r="B165" s="206"/>
      <c r="C165" s="206"/>
      <c r="D165" s="132"/>
      <c r="E165" s="164"/>
      <c r="F165" s="208"/>
      <c r="G165" s="302"/>
      <c r="H165" s="303"/>
      <c r="I165" s="64"/>
      <c r="J165" s="64"/>
      <c r="K165" s="64"/>
      <c r="L165" s="64"/>
      <c r="M165" s="64"/>
      <c r="N165" s="64"/>
    </row>
    <row r="166" spans="1:15" s="207" customFormat="1" ht="20.100000000000001" customHeight="1">
      <c r="A166" s="206"/>
      <c r="B166" s="206"/>
      <c r="C166" s="206"/>
      <c r="D166" s="132"/>
      <c r="E166" s="164"/>
      <c r="F166" s="165"/>
      <c r="G166" s="151"/>
      <c r="H166" s="166"/>
      <c r="I166" s="64"/>
      <c r="J166" s="64"/>
      <c r="K166" s="64"/>
      <c r="L166" s="64"/>
      <c r="M166" s="64"/>
      <c r="N166" s="64"/>
    </row>
    <row r="167" spans="1:15" s="207" customFormat="1" ht="20.100000000000001" customHeight="1">
      <c r="A167" s="206"/>
      <c r="B167" s="206"/>
      <c r="C167" s="206"/>
      <c r="D167" s="132"/>
      <c r="E167" s="164"/>
      <c r="F167" s="165"/>
      <c r="G167" s="151"/>
      <c r="H167" s="166"/>
      <c r="I167" s="64"/>
      <c r="J167" s="64"/>
      <c r="K167" s="64"/>
      <c r="L167" s="64"/>
      <c r="M167" s="64"/>
      <c r="N167" s="64"/>
    </row>
    <row r="168" spans="1:15" s="207" customFormat="1" ht="20.100000000000001" customHeight="1">
      <c r="A168" s="206"/>
      <c r="B168" s="206"/>
      <c r="C168" s="206"/>
      <c r="D168" s="132"/>
      <c r="E168" s="164"/>
      <c r="F168" s="165"/>
      <c r="G168" s="151"/>
      <c r="H168" s="166"/>
      <c r="I168" s="64"/>
      <c r="J168" s="64"/>
      <c r="K168" s="64"/>
      <c r="L168" s="64"/>
      <c r="M168" s="64"/>
      <c r="N168" s="64"/>
    </row>
    <row r="169" spans="1:15" s="207" customFormat="1" ht="20.100000000000001" customHeight="1">
      <c r="A169" s="206"/>
      <c r="B169" s="206"/>
      <c r="C169" s="206"/>
      <c r="D169" s="132"/>
      <c r="E169" s="164"/>
      <c r="F169" s="165"/>
      <c r="G169" s="151"/>
      <c r="H169" s="166"/>
      <c r="I169" s="64"/>
      <c r="J169" s="64"/>
      <c r="K169" s="64"/>
      <c r="L169" s="64"/>
      <c r="M169" s="64"/>
      <c r="N169" s="64"/>
    </row>
    <row r="170" spans="1:15" s="207" customFormat="1" ht="20.100000000000001" customHeight="1">
      <c r="A170" s="206"/>
      <c r="B170" s="206"/>
      <c r="C170" s="206"/>
      <c r="D170" s="132"/>
      <c r="E170" s="164"/>
      <c r="F170" s="165"/>
      <c r="G170" s="151"/>
      <c r="H170" s="166"/>
      <c r="I170" s="64"/>
      <c r="J170" s="64"/>
      <c r="K170" s="64"/>
      <c r="L170" s="64"/>
      <c r="M170" s="64"/>
      <c r="N170" s="64"/>
    </row>
    <row r="171" spans="1:15" s="207" customFormat="1" ht="20.100000000000001" customHeight="1">
      <c r="A171" s="206"/>
      <c r="B171" s="206"/>
      <c r="C171" s="206"/>
      <c r="D171" s="132"/>
      <c r="E171" s="164"/>
      <c r="F171" s="165"/>
      <c r="G171" s="151"/>
      <c r="H171" s="166"/>
      <c r="I171" s="64"/>
      <c r="J171" s="64"/>
      <c r="K171" s="64"/>
      <c r="L171" s="64"/>
      <c r="M171" s="64"/>
      <c r="N171" s="64"/>
    </row>
    <row r="172" spans="1:15" s="207" customFormat="1" ht="20.100000000000001" customHeight="1">
      <c r="A172" s="206"/>
      <c r="B172" s="206"/>
      <c r="C172" s="206"/>
      <c r="D172" s="132"/>
      <c r="E172" s="164"/>
      <c r="F172" s="165"/>
      <c r="G172" s="151"/>
      <c r="H172" s="166"/>
      <c r="I172" s="64"/>
      <c r="J172" s="64"/>
      <c r="K172" s="64"/>
      <c r="L172" s="64"/>
      <c r="M172" s="64"/>
      <c r="N172" s="64"/>
    </row>
    <row r="173" spans="1:15" s="207" customFormat="1" ht="20.100000000000001" customHeight="1">
      <c r="A173" s="206"/>
      <c r="B173" s="206"/>
      <c r="C173" s="206"/>
      <c r="D173" s="132"/>
      <c r="E173" s="164"/>
      <c r="F173" s="165"/>
      <c r="G173" s="151"/>
      <c r="H173" s="166"/>
      <c r="I173" s="64"/>
      <c r="J173" s="64"/>
      <c r="K173" s="64"/>
      <c r="L173" s="64"/>
      <c r="M173" s="64"/>
      <c r="N173" s="64"/>
    </row>
    <row r="174" spans="1:15" s="207" customFormat="1" ht="20.100000000000001" customHeight="1">
      <c r="A174" s="206"/>
      <c r="B174" s="206"/>
      <c r="C174" s="206"/>
      <c r="D174" s="132"/>
      <c r="E174" s="164"/>
      <c r="F174" s="165"/>
      <c r="G174" s="151"/>
      <c r="H174" s="166"/>
      <c r="I174" s="64"/>
      <c r="J174" s="64"/>
      <c r="K174" s="64"/>
      <c r="L174" s="64"/>
      <c r="M174" s="64"/>
      <c r="N174" s="64"/>
    </row>
    <row r="175" spans="1:15" s="207" customFormat="1" ht="20.100000000000001" customHeight="1">
      <c r="A175" s="206"/>
      <c r="B175" s="206"/>
      <c r="C175" s="206"/>
      <c r="D175" s="132"/>
      <c r="E175" s="164"/>
      <c r="F175" s="165"/>
      <c r="G175" s="151"/>
      <c r="H175" s="166"/>
      <c r="I175" s="64"/>
      <c r="J175" s="64"/>
      <c r="K175" s="64"/>
      <c r="L175" s="64"/>
      <c r="M175" s="64"/>
      <c r="N175" s="64"/>
    </row>
    <row r="176" spans="1:15" s="207" customFormat="1" ht="20.100000000000001" customHeight="1">
      <c r="A176" s="206"/>
      <c r="B176" s="206"/>
      <c r="C176" s="206"/>
      <c r="D176" s="132"/>
      <c r="E176" s="164"/>
      <c r="F176" s="165"/>
      <c r="G176" s="151"/>
      <c r="H176" s="166"/>
      <c r="I176" s="64"/>
      <c r="J176" s="64"/>
      <c r="K176" s="64"/>
      <c r="L176" s="64"/>
      <c r="M176" s="64"/>
      <c r="N176" s="64"/>
    </row>
    <row r="177" spans="1:14" s="207" customFormat="1" ht="20.100000000000001" customHeight="1">
      <c r="A177" s="206"/>
      <c r="B177" s="206"/>
      <c r="C177" s="206"/>
      <c r="D177" s="132"/>
      <c r="E177" s="164"/>
      <c r="F177" s="165"/>
      <c r="G177" s="151"/>
      <c r="H177" s="166"/>
      <c r="I177" s="64"/>
      <c r="J177" s="64"/>
      <c r="K177" s="64"/>
      <c r="L177" s="64"/>
      <c r="M177" s="64"/>
      <c r="N177" s="64"/>
    </row>
    <row r="178" spans="1:14" s="207" customFormat="1" ht="20.100000000000001" customHeight="1">
      <c r="A178" s="206"/>
      <c r="B178" s="206"/>
      <c r="C178" s="206"/>
      <c r="D178" s="132"/>
      <c r="E178" s="164"/>
      <c r="F178" s="165"/>
      <c r="G178" s="151"/>
      <c r="H178" s="166"/>
      <c r="I178" s="64"/>
      <c r="J178" s="64"/>
      <c r="K178" s="64"/>
      <c r="L178" s="64"/>
      <c r="M178" s="64"/>
      <c r="N178" s="64"/>
    </row>
    <row r="179" spans="1:14" s="207" customFormat="1" ht="20.100000000000001" customHeight="1">
      <c r="A179" s="206"/>
      <c r="B179" s="206"/>
      <c r="C179" s="206"/>
      <c r="D179" s="132"/>
      <c r="E179" s="164"/>
      <c r="F179" s="165"/>
      <c r="G179" s="151"/>
      <c r="H179" s="166"/>
      <c r="I179" s="64"/>
      <c r="J179" s="64"/>
      <c r="K179" s="64"/>
      <c r="L179" s="64"/>
      <c r="M179" s="64"/>
      <c r="N179" s="64"/>
    </row>
    <row r="180" spans="1:14" s="207" customFormat="1" ht="20.100000000000001" customHeight="1">
      <c r="A180" s="206"/>
      <c r="B180" s="206"/>
      <c r="C180" s="206"/>
      <c r="D180" s="132"/>
      <c r="E180" s="164"/>
      <c r="F180" s="165"/>
      <c r="G180" s="151"/>
      <c r="H180" s="166"/>
      <c r="I180" s="64"/>
      <c r="J180" s="64"/>
      <c r="K180" s="64"/>
      <c r="L180" s="64"/>
      <c r="M180" s="64"/>
      <c r="N180" s="64"/>
    </row>
    <row r="181" spans="1:14" s="207" customFormat="1" ht="20.100000000000001" customHeight="1">
      <c r="A181" s="206"/>
      <c r="B181" s="206"/>
      <c r="C181" s="206"/>
      <c r="D181" s="132"/>
      <c r="E181" s="164"/>
      <c r="F181" s="165"/>
      <c r="G181" s="151"/>
      <c r="H181" s="166"/>
      <c r="I181" s="64"/>
      <c r="J181" s="64"/>
      <c r="K181" s="64"/>
      <c r="L181" s="64"/>
      <c r="M181" s="64"/>
      <c r="N181" s="64"/>
    </row>
    <row r="182" spans="1:14" s="207" customFormat="1" ht="20.100000000000001" customHeight="1">
      <c r="A182" s="206"/>
      <c r="B182" s="206"/>
      <c r="C182" s="206"/>
      <c r="D182" s="132"/>
      <c r="E182" s="164"/>
      <c r="F182" s="165"/>
      <c r="G182" s="151"/>
      <c r="H182" s="166"/>
      <c r="I182" s="64"/>
      <c r="J182" s="64"/>
      <c r="K182" s="64"/>
      <c r="L182" s="64"/>
      <c r="M182" s="64"/>
      <c r="N182" s="64"/>
    </row>
    <row r="183" spans="1:14" s="207" customFormat="1" ht="20.100000000000001" customHeight="1">
      <c r="A183" s="206"/>
      <c r="B183" s="206"/>
      <c r="C183" s="206"/>
      <c r="D183" s="132"/>
      <c r="E183" s="164"/>
      <c r="F183" s="165"/>
      <c r="G183" s="151"/>
      <c r="H183" s="166"/>
      <c r="I183" s="64"/>
      <c r="J183" s="64"/>
      <c r="K183" s="64"/>
      <c r="L183" s="64"/>
      <c r="M183" s="64"/>
      <c r="N183" s="64"/>
    </row>
    <row r="184" spans="1:14" s="207" customFormat="1" ht="20.100000000000001" customHeight="1">
      <c r="A184" s="206"/>
      <c r="B184" s="206"/>
      <c r="C184" s="206"/>
      <c r="D184" s="132"/>
      <c r="E184" s="164"/>
      <c r="F184" s="165"/>
      <c r="G184" s="151"/>
      <c r="H184" s="166"/>
      <c r="I184" s="64"/>
      <c r="J184" s="64"/>
      <c r="K184" s="64"/>
      <c r="L184" s="64"/>
      <c r="M184" s="64"/>
      <c r="N184" s="64"/>
    </row>
    <row r="185" spans="1:14" s="207" customFormat="1" ht="20.100000000000001" customHeight="1">
      <c r="A185" s="206"/>
      <c r="B185" s="206"/>
      <c r="C185" s="206"/>
      <c r="D185" s="132"/>
      <c r="E185" s="164"/>
      <c r="F185" s="165"/>
      <c r="G185" s="151"/>
      <c r="H185" s="166"/>
      <c r="I185" s="64"/>
      <c r="J185" s="64"/>
      <c r="K185" s="64"/>
      <c r="L185" s="64"/>
      <c r="M185" s="64"/>
      <c r="N185" s="64"/>
    </row>
    <row r="186" spans="1:14" s="207" customFormat="1" ht="20.100000000000001" customHeight="1">
      <c r="A186" s="206"/>
      <c r="B186" s="206"/>
      <c r="C186" s="206"/>
      <c r="D186" s="132"/>
      <c r="E186" s="164"/>
      <c r="F186" s="165"/>
      <c r="G186" s="151"/>
      <c r="H186" s="166"/>
      <c r="I186" s="64"/>
      <c r="J186" s="64"/>
      <c r="K186" s="64"/>
      <c r="L186" s="64"/>
      <c r="M186" s="64"/>
      <c r="N186" s="64"/>
    </row>
    <row r="187" spans="1:14" s="207" customFormat="1" ht="20.100000000000001" customHeight="1">
      <c r="A187" s="206"/>
      <c r="B187" s="206"/>
      <c r="C187" s="206"/>
      <c r="D187" s="132"/>
      <c r="E187" s="164"/>
      <c r="F187" s="165"/>
      <c r="G187" s="151"/>
      <c r="H187" s="166"/>
      <c r="I187" s="64"/>
      <c r="J187" s="64"/>
      <c r="K187" s="64"/>
      <c r="L187" s="64"/>
      <c r="M187" s="64"/>
      <c r="N187" s="64"/>
    </row>
    <row r="188" spans="1:14" s="207" customFormat="1" ht="20.100000000000001" customHeight="1">
      <c r="A188" s="206"/>
      <c r="B188" s="206"/>
      <c r="C188" s="206"/>
      <c r="D188" s="132"/>
      <c r="E188" s="164"/>
      <c r="F188" s="165"/>
      <c r="G188" s="151"/>
      <c r="H188" s="166"/>
      <c r="I188" s="64"/>
      <c r="J188" s="64"/>
      <c r="K188" s="64"/>
      <c r="L188" s="64"/>
      <c r="M188" s="64"/>
      <c r="N188" s="64"/>
    </row>
    <row r="189" spans="1:14" s="207" customFormat="1" ht="20.100000000000001" customHeight="1">
      <c r="A189" s="206"/>
      <c r="B189" s="206"/>
      <c r="C189" s="206"/>
      <c r="D189" s="132"/>
      <c r="E189" s="164"/>
      <c r="F189" s="165"/>
      <c r="G189" s="151"/>
      <c r="H189" s="166"/>
      <c r="I189" s="64"/>
      <c r="J189" s="64"/>
      <c r="K189" s="64"/>
      <c r="L189" s="64"/>
      <c r="M189" s="64"/>
      <c r="N189" s="64"/>
    </row>
    <row r="190" spans="1:14" s="207" customFormat="1" ht="20.100000000000001" customHeight="1">
      <c r="A190" s="206"/>
      <c r="B190" s="206"/>
      <c r="C190" s="206"/>
      <c r="D190" s="132"/>
      <c r="E190" s="164"/>
      <c r="F190" s="165"/>
      <c r="G190" s="151"/>
      <c r="H190" s="166"/>
      <c r="I190" s="64"/>
      <c r="J190" s="64"/>
      <c r="K190" s="64"/>
      <c r="L190" s="64"/>
      <c r="M190" s="64"/>
      <c r="N190" s="64"/>
    </row>
    <row r="191" spans="1:14" s="207" customFormat="1" ht="20.100000000000001" customHeight="1">
      <c r="A191" s="206"/>
      <c r="B191" s="206"/>
      <c r="C191" s="206"/>
      <c r="D191" s="132"/>
      <c r="E191" s="164"/>
      <c r="F191" s="165"/>
      <c r="G191" s="151"/>
      <c r="H191" s="166"/>
      <c r="I191" s="64"/>
      <c r="J191" s="64"/>
      <c r="K191" s="64"/>
      <c r="L191" s="64"/>
      <c r="M191" s="64"/>
      <c r="N191" s="64"/>
    </row>
    <row r="192" spans="1:14" s="207" customFormat="1" ht="20.100000000000001" customHeight="1">
      <c r="A192" s="206"/>
      <c r="B192" s="206"/>
      <c r="C192" s="206"/>
      <c r="D192" s="132"/>
      <c r="E192" s="164"/>
      <c r="F192" s="165"/>
      <c r="G192" s="151"/>
      <c r="H192" s="166"/>
      <c r="I192" s="64"/>
      <c r="J192" s="64"/>
      <c r="K192" s="64"/>
      <c r="L192" s="64"/>
      <c r="M192" s="64"/>
      <c r="N192" s="64"/>
    </row>
    <row r="193" spans="1:15" s="207" customFormat="1" ht="20.100000000000001" customHeight="1">
      <c r="A193" s="206"/>
      <c r="B193" s="206"/>
      <c r="C193" s="206"/>
      <c r="D193" s="132"/>
      <c r="E193" s="164"/>
      <c r="F193" s="165"/>
      <c r="G193" s="151"/>
      <c r="H193" s="166"/>
      <c r="I193" s="64"/>
      <c r="J193" s="64"/>
      <c r="K193" s="64"/>
      <c r="L193" s="64"/>
      <c r="M193" s="64"/>
      <c r="N193" s="64"/>
    </row>
    <row r="194" spans="1:15" s="207" customFormat="1" ht="20.100000000000001" customHeight="1">
      <c r="A194" s="206"/>
      <c r="B194" s="206"/>
      <c r="C194" s="206"/>
      <c r="D194" s="132"/>
      <c r="E194" s="164"/>
      <c r="F194" s="165"/>
      <c r="G194" s="151"/>
      <c r="H194" s="166"/>
      <c r="I194" s="64"/>
      <c r="J194" s="64"/>
      <c r="K194" s="64"/>
      <c r="L194" s="64"/>
      <c r="M194" s="64"/>
      <c r="N194" s="64"/>
    </row>
    <row r="195" spans="1:15" s="207" customFormat="1" ht="20.100000000000001" customHeight="1">
      <c r="A195" s="206"/>
      <c r="B195" s="206"/>
      <c r="C195" s="206"/>
      <c r="D195" s="132"/>
      <c r="E195" s="164"/>
      <c r="F195" s="165"/>
      <c r="G195" s="151"/>
      <c r="H195" s="166"/>
      <c r="I195" s="64"/>
      <c r="J195" s="64"/>
      <c r="K195" s="64"/>
      <c r="L195" s="64"/>
      <c r="M195" s="64"/>
      <c r="N195" s="64"/>
    </row>
    <row r="196" spans="1:15" s="207" customFormat="1" ht="20.100000000000001" customHeight="1">
      <c r="A196" s="206"/>
      <c r="B196" s="206"/>
      <c r="C196" s="206"/>
      <c r="D196" s="132"/>
      <c r="E196" s="164"/>
      <c r="F196" s="165"/>
      <c r="G196" s="151"/>
      <c r="H196" s="166"/>
      <c r="I196" s="64"/>
      <c r="J196" s="64"/>
      <c r="K196" s="64"/>
      <c r="L196" s="64"/>
      <c r="M196" s="64"/>
      <c r="N196" s="64"/>
    </row>
    <row r="197" spans="1:15" s="207" customFormat="1" ht="20.100000000000001" customHeight="1">
      <c r="A197" s="206"/>
      <c r="B197" s="206"/>
      <c r="C197" s="206"/>
      <c r="D197" s="132"/>
      <c r="E197" s="164"/>
      <c r="F197" s="165"/>
      <c r="G197" s="151"/>
      <c r="H197" s="166"/>
      <c r="I197" s="64"/>
      <c r="J197" s="64"/>
      <c r="K197" s="64"/>
      <c r="L197" s="64"/>
      <c r="M197" s="64"/>
      <c r="N197" s="64"/>
    </row>
    <row r="198" spans="1:15" s="207" customFormat="1" ht="20.100000000000001" customHeight="1">
      <c r="A198" s="206"/>
      <c r="B198" s="206"/>
      <c r="C198" s="206"/>
      <c r="D198" s="132"/>
      <c r="E198" s="164"/>
      <c r="F198" s="165"/>
      <c r="G198" s="151"/>
      <c r="H198" s="166"/>
      <c r="I198" s="64"/>
      <c r="J198" s="64"/>
      <c r="K198" s="64"/>
      <c r="L198" s="64"/>
      <c r="M198" s="64"/>
      <c r="N198" s="64"/>
    </row>
    <row r="199" spans="1:15" s="207" customFormat="1" ht="20.100000000000001" customHeight="1">
      <c r="B199" s="117"/>
      <c r="C199" s="117"/>
      <c r="D199" s="117"/>
      <c r="E199" s="117"/>
      <c r="F199" s="118"/>
      <c r="G199" s="119"/>
      <c r="H199" s="118"/>
      <c r="I199" s="118"/>
      <c r="J199" s="118"/>
      <c r="K199" s="118"/>
      <c r="L199" s="118"/>
      <c r="M199" s="118"/>
      <c r="N199" s="118"/>
      <c r="O199" s="163"/>
    </row>
  </sheetData>
  <mergeCells count="9">
    <mergeCell ref="I114:K114"/>
    <mergeCell ref="M114:O114"/>
    <mergeCell ref="I5:O5"/>
    <mergeCell ref="I6:K6"/>
    <mergeCell ref="M6:O6"/>
    <mergeCell ref="I59:K59"/>
    <mergeCell ref="M59:O59"/>
    <mergeCell ref="I58:O58"/>
    <mergeCell ref="I113:O113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(p.1)</vt:lpstr>
      <vt:lpstr>BS (cont) (p.2-3)</vt:lpstr>
      <vt:lpstr>PL (p.4-5)</vt:lpstr>
      <vt:lpstr>CE conso (p.6)</vt:lpstr>
      <vt:lpstr>CE Company (p.7)</vt:lpstr>
      <vt:lpstr>CF (p.8-10)</vt:lpstr>
      <vt:lpstr>'BS (cont) (p.2-3)'!Print_Area</vt:lpstr>
      <vt:lpstr>'BS (p.1)'!Print_Area</vt:lpstr>
      <vt:lpstr>'CE Company (p.7)'!Print_Area</vt:lpstr>
      <vt:lpstr>'CE conso (p.6)'!Print_Area</vt:lpstr>
      <vt:lpstr>'CF (p.8-10)'!Print_Area</vt:lpstr>
      <vt:lpstr>'PL (p.4-5)'!Print_Area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2021-11-12T03:44:36Z</cp:lastPrinted>
  <dcterms:created xsi:type="dcterms:W3CDTF">2004-04-02T08:00:16Z</dcterms:created>
  <dcterms:modified xsi:type="dcterms:W3CDTF">2021-11-12T11:48:25Z</dcterms:modified>
</cp:coreProperties>
</file>