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thongphap001\Desktop\World Q3'21\FS\V9\fwdworldcorporationq330september2021elcid\"/>
    </mc:Choice>
  </mc:AlternateContent>
  <xr:revisionPtr revIDLastSave="0" documentId="13_ncr:1_{E2749770-81D7-464A-A6EC-C646C9A2CA98}" xr6:coauthVersionLast="46" xr6:coauthVersionMax="46" xr10:uidLastSave="{00000000-0000-0000-0000-000000000000}"/>
  <bookViews>
    <workbookView xWindow="-120" yWindow="-120" windowWidth="29040" windowHeight="15840" tabRatio="798" activeTab="1" xr2:uid="{CF449E2E-EB1A-40A5-A61A-3286A357F5F3}"/>
  </bookViews>
  <sheets>
    <sheet name="2-4" sheetId="2" r:id="rId1"/>
    <sheet name="5-6 (3M) P&amp;L" sheetId="3" r:id="rId2"/>
    <sheet name="7-8 (9M) P&amp;L" sheetId="4" r:id="rId3"/>
    <sheet name="TH 9" sheetId="5" r:id="rId4"/>
    <sheet name="TH 10" sheetId="6" r:id="rId5"/>
    <sheet name="TH 11" sheetId="7" r:id="rId6"/>
    <sheet name="TH 12 - 13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DAT1" localSheetId="1">'[1]TB P12'!#REF!</definedName>
    <definedName name="_DAT1" localSheetId="2">'[1]TB P12'!#REF!</definedName>
    <definedName name="_DAT1" localSheetId="4">'[1]TB P12'!#REF!</definedName>
    <definedName name="_DAT1">'[1]TB P12'!#REF!</definedName>
    <definedName name="_DAT3" localSheetId="1">'[1]TB P12'!#REF!</definedName>
    <definedName name="_DAT3" localSheetId="2">'[1]TB P12'!#REF!</definedName>
    <definedName name="_DAT3" localSheetId="4">'[1]TB P12'!#REF!</definedName>
    <definedName name="_DAT3">'[1]TB P12'!#REF!</definedName>
    <definedName name="_DAT5" localSheetId="1">'[1]TB P12'!#REF!</definedName>
    <definedName name="_DAT5" localSheetId="2">'[1]TB P12'!#REF!</definedName>
    <definedName name="_DAT5" localSheetId="4">'[1]TB P12'!#REF!</definedName>
    <definedName name="_DAT5">'[1]TB P12'!#REF!</definedName>
    <definedName name="_DAT6" localSheetId="1">'[1]TB P12'!#REF!</definedName>
    <definedName name="_DAT6" localSheetId="2">'[1]TB P12'!#REF!</definedName>
    <definedName name="_DAT6" localSheetId="4">'[1]TB P12'!#REF!</definedName>
    <definedName name="_DAT6">'[1]TB P12'!#REF!</definedName>
    <definedName name="_Key1" localSheetId="1" hidden="1">'[2]DETAIL-BS'!#REF!</definedName>
    <definedName name="_Key1" localSheetId="2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_Order2" hidden="1">255</definedName>
    <definedName name="a" localSheetId="4">'[3]q1-2003'!$C:$F,'[3]q1-2003'!$1:$2</definedName>
    <definedName name="a">'[4]q1-2003'!$C$1:$F$65536,'[4]q1-2003'!$A$1:$IV$2</definedName>
    <definedName name="ARA_Threshold">[5]Lead!$P$2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4" hidden="1">'TH 10'!#REF!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 localSheetId="2">#REF!</definedName>
    <definedName name="BKP" localSheetId="4">#REF!</definedName>
    <definedName name="BKP">#REF!</definedName>
    <definedName name="BPK" localSheetId="1">#REF!</definedName>
    <definedName name="BPK" localSheetId="2">#REF!</definedName>
    <definedName name="BPK" localSheetId="4">#REF!</definedName>
    <definedName name="BPK">#REF!</definedName>
    <definedName name="BPKLPG" localSheetId="1">#REF!</definedName>
    <definedName name="BPKLPG" localSheetId="2">#REF!</definedName>
    <definedName name="BPKLPG" localSheetId="4">#REF!</definedName>
    <definedName name="BPKLPG">#REF!</definedName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ase">[6]data!$C$1</definedName>
    <definedName name="CM" localSheetId="1">#REF!</definedName>
    <definedName name="CM" localSheetId="2">#REF!</definedName>
    <definedName name="CM" localSheetId="4">#REF!</definedName>
    <definedName name="CM">#REF!</definedName>
    <definedName name="CODE">'[7]CODE,NAME'!$A$1:$B$19</definedName>
    <definedName name="COMBPK" localSheetId="1">#REF!</definedName>
    <definedName name="COMBPK" localSheetId="2">#REF!</definedName>
    <definedName name="COMBPK" localSheetId="4">#REF!</definedName>
    <definedName name="COMBPK">#REF!</definedName>
    <definedName name="COMOFF" localSheetId="1">#REF!</definedName>
    <definedName name="COMOFF" localSheetId="2">#REF!</definedName>
    <definedName name="COMOFF" localSheetId="4">#REF!</definedName>
    <definedName name="COMOFF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cust" localSheetId="1">'[8]73-9831'!#REF!</definedName>
    <definedName name="cust" localSheetId="2">'[8]73-9831'!#REF!</definedName>
    <definedName name="cust" localSheetId="4">'[8]73-9831'!#REF!</definedName>
    <definedName name="cust">'[8]73-9831'!#REF!</definedName>
    <definedName name="customer" localSheetId="1">'[8]73-9831'!#REF!</definedName>
    <definedName name="customer" localSheetId="2">'[8]73-9831'!#REF!</definedName>
    <definedName name="customer" localSheetId="4">'[8]73-9831'!#REF!</definedName>
    <definedName name="customer">'[8]73-9831'!#REF!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ollar_Threshold">'[5]Vertical Analyze'!$G$3</definedName>
    <definedName name="g" localSheetId="1" hidden="1">#REF!</definedName>
    <definedName name="g" localSheetId="2" hidden="1">#REF!</definedName>
    <definedName name="g" localSheetId="4" hidden="1">'TH 10'!#REF!</definedName>
    <definedName name="g" hidden="1">#REF!</definedName>
    <definedName name="GL_CB">'[9]GL CB'!$L$44</definedName>
    <definedName name="GL_M">'[9]GL M'!$L$385</definedName>
    <definedName name="HY" localSheetId="1">#REF!</definedName>
    <definedName name="HY" localSheetId="2">#REF!</definedName>
    <definedName name="HY" localSheetId="4">#REF!</definedName>
    <definedName name="HY">#REF!</definedName>
    <definedName name="KHN" localSheetId="1">#REF!</definedName>
    <definedName name="KHN" localSheetId="2">#REF!</definedName>
    <definedName name="KHN" localSheetId="4">#REF!</definedName>
    <definedName name="KHN">#REF!</definedName>
    <definedName name="KNB" localSheetId="1">#REF!</definedName>
    <definedName name="KNB" localSheetId="2">#REF!</definedName>
    <definedName name="KNB" localSheetId="4">#REF!</definedName>
    <definedName name="KNB">#REF!</definedName>
    <definedName name="KR" localSheetId="1">#REF!</definedName>
    <definedName name="KR" localSheetId="2">#REF!</definedName>
    <definedName name="KR" localSheetId="4">#REF!</definedName>
    <definedName name="KR">#REF!</definedName>
    <definedName name="L_Adjust" localSheetId="4">[5]Links!$H:$H</definedName>
    <definedName name="L_Adjust">[5]Links!$H:$H</definedName>
    <definedName name="L_AJE_Tot" localSheetId="4">[5]Links!$G:$G</definedName>
    <definedName name="L_AJE_Tot">[5]Links!$G:$G</definedName>
    <definedName name="L_CY_Beg" localSheetId="4">[5]Links!$F:$F</definedName>
    <definedName name="L_CY_Beg">[5]Links!$F:$F</definedName>
    <definedName name="L_CY_End" localSheetId="4">[5]Links!$J:$J</definedName>
    <definedName name="L_CY_End">[5]Links!$J:$J</definedName>
    <definedName name="L_PY_End" localSheetId="4">[5]Links!$K:$K</definedName>
    <definedName name="L_PY_End">[5]Links!$K:$K</definedName>
    <definedName name="L_RJE_Tot" localSheetId="4">[5]Links!$I:$I</definedName>
    <definedName name="L_RJE_Tot">[5]Links!$I:$I</definedName>
    <definedName name="List_LevelAssurance">'[10]Drop Down'!$B$2:$B$5</definedName>
    <definedName name="List_TypeProcedure">'[10]Drop Down'!$A$2:$A$7</definedName>
    <definedName name="LORRY">[11]อัตราค่าบรรทุก!$A$1:$C$21</definedName>
    <definedName name="lpo">'[12]Stock Aging'!$A$2:$S$1606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NS" localSheetId="1">#REF!</definedName>
    <definedName name="NS" localSheetId="2">#REF!</definedName>
    <definedName name="NS" localSheetId="4">#REF!</definedName>
    <definedName name="NS">#REF!</definedName>
    <definedName name="NSProjectionMethodIndex">'[13]Non-Statistical Sampling Master'!$C$63</definedName>
    <definedName name="NSRequiredLevelOfEvidenceItems">'[13]Non-Statistical Sampling Master'!$C$50:$C$53</definedName>
    <definedName name="NTB" localSheetId="1">#REF!</definedName>
    <definedName name="NTB" localSheetId="2">#REF!</definedName>
    <definedName name="NTB" localSheetId="4">#REF!</definedName>
    <definedName name="NTB">#REF!</definedName>
    <definedName name="OFF" localSheetId="1">#REF!</definedName>
    <definedName name="OFF" localSheetId="2">#REF!</definedName>
    <definedName name="OFF" localSheetId="4">#REF!</definedName>
    <definedName name="OFF">#REF!</definedName>
    <definedName name="Percent_Threshold">'[5]Vertical Analyze'!$F$3</definedName>
    <definedName name="PeriodsInYear" localSheetId="0">#REF!</definedName>
    <definedName name="PeriodsInYear" localSheetId="1">#REF!</definedName>
    <definedName name="PeriodsInYear" localSheetId="2">#REF!</definedName>
    <definedName name="PeriodsInYear" localSheetId="4">#REF!</definedName>
    <definedName name="PeriodsInYear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PPD" localSheetId="1">#REF!</definedName>
    <definedName name="PPD" localSheetId="2">#REF!</definedName>
    <definedName name="PPD" localSheetId="4">#REF!</definedName>
    <definedName name="PPD">#REF!</definedName>
    <definedName name="price" localSheetId="1">#REF!</definedName>
    <definedName name="price" localSheetId="2">#REF!</definedName>
    <definedName name="price" localSheetId="4">#REF!</definedName>
    <definedName name="price">#REF!</definedName>
    <definedName name="_xlnm.Print_Area">#REF!</definedName>
    <definedName name="_xlnm.Print_Titles">#REF!,#REF!</definedName>
    <definedName name="PTB" localSheetId="1">#REF!</definedName>
    <definedName name="PTB" localSheetId="2">#REF!</definedName>
    <definedName name="PTB" localSheetId="4">#REF!</definedName>
    <definedName name="PTB">#REF!</definedName>
    <definedName name="PTK" localSheetId="1">#REF!</definedName>
    <definedName name="PTK" localSheetId="2">#REF!</definedName>
    <definedName name="PTK" localSheetId="4">#REF!</definedName>
    <definedName name="PTK">#REF!</definedName>
    <definedName name="PTY" localSheetId="1">#REF!</definedName>
    <definedName name="PTY" localSheetId="2">#REF!</definedName>
    <definedName name="PTY" localSheetId="4">#REF!</definedName>
    <definedName name="PTY">#REF!</definedName>
    <definedName name="RATE">[14]RATE!$A$1:$C$32</definedName>
    <definedName name="RATE4">[15]RATE!$A$1:$D$32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>#REF!</definedName>
    <definedName name="Report" localSheetId="1">#REF!</definedName>
    <definedName name="Report" localSheetId="2">#REF!</definedName>
    <definedName name="Report" localSheetId="4">#REF!</definedName>
    <definedName name="Report">#REF!</definedName>
    <definedName name="RMCOptions">"*010000000000000"</definedName>
    <definedName name="S_Adjust_Data">[5]Lead!$J$1:$J$213</definedName>
    <definedName name="S_AJE_Tot_Data">[5]Lead!$I$1:$I$213</definedName>
    <definedName name="S_CY_Beg_Data">[5]Lead!$G$1:$G$213</definedName>
    <definedName name="S_CY_End_Data">[5]Lead!$L$1:$L$213</definedName>
    <definedName name="S_PY_End_Data">[5]Lead!$N$1:$N$213</definedName>
    <definedName name="S_RJE_Tot_Data">[5]Lead!$K$1:$K$213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B" localSheetId="1">#REF!</definedName>
    <definedName name="SB" localSheetId="2">#REF!</definedName>
    <definedName name="SB" localSheetId="4">#REF!</definedName>
    <definedName name="SB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Spec" localSheetId="0">#REF!</definedName>
    <definedName name="Spec" localSheetId="1">#REF!</definedName>
    <definedName name="Spec" localSheetId="2">#REF!</definedName>
    <definedName name="Spec" localSheetId="4">#REF!</definedName>
    <definedName name="Spec">#REF!</definedName>
    <definedName name="SR" localSheetId="1">#REF!</definedName>
    <definedName name="SR" localSheetId="2">#REF!</definedName>
    <definedName name="SR" localSheetId="4">#REF!</definedName>
    <definedName name="SR">#REF!</definedName>
    <definedName name="TESTHKEY" localSheetId="1">'[1]TB P12'!#REF!</definedName>
    <definedName name="TESTHKEY" localSheetId="2">'[1]TB P12'!#REF!</definedName>
    <definedName name="TESTHKEY" localSheetId="4">'[1]TB P12'!#REF!</definedName>
    <definedName name="TESTHKEY">'[1]TB P12'!#REF!</definedName>
    <definedName name="TESTVKEY" localSheetId="1">'[1]TB P12'!#REF!</definedName>
    <definedName name="TESTVKEY" localSheetId="2">'[1]TB P12'!#REF!</definedName>
    <definedName name="TESTVKEY" localSheetId="4">'[1]TB P12'!#REF!</definedName>
    <definedName name="TESTVKEY">'[1]TB P12'!#REF!</definedName>
    <definedName name="TextRefCopy1" localSheetId="1">'[29]Condition '!#REF!</definedName>
    <definedName name="TextRefCopy1" localSheetId="2">'[29]Condition '!#REF!</definedName>
    <definedName name="TextRefCopy1" localSheetId="4">'[29]Condition '!#REF!</definedName>
    <definedName name="TextRefCopy1">'[29]Condition '!#REF!</definedName>
    <definedName name="TextRefCopy2" localSheetId="1">#REF!</definedName>
    <definedName name="TextRefCopy2" localSheetId="2">#REF!</definedName>
    <definedName name="TextRefCopy2" localSheetId="4">#REF!</definedName>
    <definedName name="TextRefCopy2">#REF!</definedName>
    <definedName name="TextRefCopy3" localSheetId="1">'[29]Adjust entry'!#REF!</definedName>
    <definedName name="TextRefCopy3" localSheetId="2">'[29]Adjust entry'!#REF!</definedName>
    <definedName name="TextRefCopy3" localSheetId="4">'[29]Adjust entry'!#REF!</definedName>
    <definedName name="TextRefCopy3">'[29]Adjust entry'!#REF!</definedName>
    <definedName name="TextRefCopy4" localSheetId="1">'[29]Adjust entry'!#REF!</definedName>
    <definedName name="TextRefCopy4" localSheetId="2">'[29]Adjust entry'!#REF!</definedName>
    <definedName name="TextRefCopy4" localSheetId="4">'[29]Adjust entry'!#REF!</definedName>
    <definedName name="TextRefCopy4">'[29]Adjust entry'!#REF!</definedName>
    <definedName name="TextRefCopyRangeCount" hidden="1">13</definedName>
    <definedName name="TTDesiredLevelOfEvidenceItems">'[13]Global Data'!$B$92:$B$95</definedName>
    <definedName name="UB" localSheetId="1">#REF!</definedName>
    <definedName name="UB" localSheetId="2">#REF!</definedName>
    <definedName name="UB" localSheetId="4">#REF!</definedName>
    <definedName name="UB">#REF!</definedName>
    <definedName name="WG" localSheetId="1">#REF!</definedName>
    <definedName name="WG" localSheetId="2">#REF!</definedName>
    <definedName name="WG" localSheetId="4">#REF!</definedName>
    <definedName name="WG">#REF!</definedName>
    <definedName name="โรงอาหาร" localSheetId="1">#REF!</definedName>
    <definedName name="โรงอาหาร" localSheetId="2">#REF!</definedName>
    <definedName name="โรงอาหาร" localSheetId="4">#REF!</definedName>
    <definedName name="โรงอาหาร">#REF!</definedName>
    <definedName name="ฟฟ">'[30]GL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8" l="1"/>
  <c r="E31" i="8"/>
  <c r="E30" i="8"/>
  <c r="I30" i="8"/>
  <c r="I36" i="8" l="1"/>
  <c r="E33" i="8"/>
  <c r="E61" i="2" l="1"/>
  <c r="E20" i="2"/>
  <c r="I31" i="8" l="1"/>
  <c r="I20" i="2"/>
  <c r="I83" i="8" l="1"/>
  <c r="E83" i="8" l="1"/>
  <c r="E14" i="8"/>
  <c r="F16" i="3" l="1"/>
  <c r="F21" i="4"/>
  <c r="I88" i="8" l="1"/>
  <c r="E88" i="8"/>
  <c r="I30" i="2" l="1"/>
  <c r="E30" i="2"/>
  <c r="M19" i="5" l="1"/>
  <c r="I19" i="5"/>
  <c r="F66" i="3" l="1"/>
  <c r="G31" i="8" l="1"/>
  <c r="K62" i="8" l="1"/>
  <c r="M21" i="5"/>
  <c r="L25" i="7"/>
  <c r="G36" i="8" l="1"/>
  <c r="K31" i="8"/>
  <c r="O19" i="6" l="1"/>
  <c r="S19" i="6" s="1"/>
  <c r="H21" i="4"/>
  <c r="G22" i="2" l="1"/>
  <c r="E22" i="2"/>
  <c r="E67" i="2"/>
  <c r="Q18" i="5" l="1"/>
  <c r="K18" i="5"/>
  <c r="I18" i="5"/>
  <c r="G18" i="5"/>
  <c r="E18" i="5"/>
  <c r="M16" i="5"/>
  <c r="M18" i="5" s="1"/>
  <c r="G119" i="2" s="1"/>
  <c r="Q18" i="6" l="1"/>
  <c r="M18" i="6"/>
  <c r="K18" i="6"/>
  <c r="K22" i="6" s="1"/>
  <c r="I18" i="6"/>
  <c r="G18" i="6"/>
  <c r="E18" i="6"/>
  <c r="O16" i="6"/>
  <c r="S16" i="6" s="1"/>
  <c r="O15" i="6"/>
  <c r="S15" i="6" s="1"/>
  <c r="S18" i="6" l="1"/>
  <c r="O18" i="6"/>
  <c r="O16" i="5"/>
  <c r="S16" i="5" l="1"/>
  <c r="S18" i="5" s="1"/>
  <c r="O18" i="5"/>
  <c r="J33" i="4"/>
  <c r="J28" i="3"/>
  <c r="E37" i="2" l="1"/>
  <c r="E39" i="2" s="1"/>
  <c r="F69" i="4" l="1"/>
  <c r="Q22" i="5" s="1"/>
  <c r="Q24" i="5" l="1"/>
  <c r="F33" i="4" l="1"/>
  <c r="O20" i="5"/>
  <c r="S20" i="5" s="1"/>
  <c r="I85" i="8" l="1"/>
  <c r="K85" i="8"/>
  <c r="G85" i="8"/>
  <c r="E85" i="8"/>
  <c r="E71" i="8"/>
  <c r="G71" i="8"/>
  <c r="F18" i="3"/>
  <c r="F23" i="4"/>
  <c r="F37" i="4" l="1"/>
  <c r="F40" i="4" s="1"/>
  <c r="F46" i="4" s="1"/>
  <c r="F65" i="4" s="1"/>
  <c r="F62" i="4" s="1"/>
  <c r="F28" i="3"/>
  <c r="A47" i="8"/>
  <c r="A48" i="8"/>
  <c r="I71" i="8"/>
  <c r="K71" i="8"/>
  <c r="A1" i="7"/>
  <c r="L12" i="7"/>
  <c r="D15" i="7"/>
  <c r="F15" i="7"/>
  <c r="H15" i="7"/>
  <c r="L24" i="7"/>
  <c r="D28" i="7"/>
  <c r="F28" i="7"/>
  <c r="H28" i="7"/>
  <c r="A39" i="7"/>
  <c r="E22" i="6"/>
  <c r="G22" i="6"/>
  <c r="I22" i="6"/>
  <c r="Q22" i="6"/>
  <c r="A1" i="5"/>
  <c r="A3" i="5"/>
  <c r="A3" i="6" s="1"/>
  <c r="A3" i="7" s="1"/>
  <c r="A3" i="8" s="1"/>
  <c r="A50" i="8" s="1"/>
  <c r="K24" i="5"/>
  <c r="E24" i="5"/>
  <c r="G24" i="5"/>
  <c r="A27" i="5"/>
  <c r="A27" i="6" s="1"/>
  <c r="J23" i="4"/>
  <c r="J37" i="4" s="1"/>
  <c r="H23" i="4"/>
  <c r="L23" i="4"/>
  <c r="H33" i="4"/>
  <c r="L33" i="4"/>
  <c r="A50" i="4"/>
  <c r="A93" i="4" s="1"/>
  <c r="A51" i="4"/>
  <c r="A53" i="4"/>
  <c r="H18" i="3"/>
  <c r="J18" i="3"/>
  <c r="J32" i="3" s="1"/>
  <c r="L18" i="3"/>
  <c r="H28" i="3"/>
  <c r="L28" i="3"/>
  <c r="A47" i="3"/>
  <c r="A89" i="3" s="1"/>
  <c r="A48" i="3"/>
  <c r="A50" i="3"/>
  <c r="I22" i="2"/>
  <c r="K22" i="2"/>
  <c r="G37" i="2"/>
  <c r="I37" i="2"/>
  <c r="K37" i="2"/>
  <c r="A48" i="2"/>
  <c r="A93" i="2" s="1"/>
  <c r="G67" i="2"/>
  <c r="I67" i="2"/>
  <c r="K67" i="2"/>
  <c r="E76" i="2"/>
  <c r="E78" i="2" s="1"/>
  <c r="G76" i="2"/>
  <c r="I76" i="2"/>
  <c r="K76" i="2"/>
  <c r="A90" i="2"/>
  <c r="G121" i="2"/>
  <c r="G124" i="2" s="1"/>
  <c r="K121" i="2"/>
  <c r="K124" i="2" s="1"/>
  <c r="A135" i="2"/>
  <c r="F74" i="4" l="1"/>
  <c r="F68" i="4"/>
  <c r="M22" i="5" s="1"/>
  <c r="O22" i="5" s="1"/>
  <c r="F32" i="3"/>
  <c r="F35" i="3" s="1"/>
  <c r="J40" i="4"/>
  <c r="J46" i="4" s="1"/>
  <c r="J62" i="4" s="1"/>
  <c r="J74" i="4" s="1"/>
  <c r="I12" i="8"/>
  <c r="G39" i="2"/>
  <c r="H37" i="4"/>
  <c r="G12" i="8" s="1"/>
  <c r="G28" i="8" s="1"/>
  <c r="G35" i="8" s="1"/>
  <c r="G38" i="8" s="1"/>
  <c r="G87" i="8" s="1"/>
  <c r="G90" i="8" s="1"/>
  <c r="L37" i="4"/>
  <c r="L40" i="4" s="1"/>
  <c r="L46" i="4" s="1"/>
  <c r="J26" i="7" s="1"/>
  <c r="L32" i="3"/>
  <c r="L35" i="3" s="1"/>
  <c r="L41" i="3" s="1"/>
  <c r="L59" i="3" s="1"/>
  <c r="L71" i="3" s="1"/>
  <c r="J35" i="3"/>
  <c r="J41" i="3" s="1"/>
  <c r="J59" i="3" s="1"/>
  <c r="H32" i="3"/>
  <c r="H35" i="3" s="1"/>
  <c r="H41" i="3" s="1"/>
  <c r="H59" i="3" s="1"/>
  <c r="H71" i="3" s="1"/>
  <c r="K78" i="2"/>
  <c r="K126" i="2" s="1"/>
  <c r="G78" i="2"/>
  <c r="G126" i="2" s="1"/>
  <c r="O21" i="5"/>
  <c r="S21" i="5" s="1"/>
  <c r="O19" i="5"/>
  <c r="S19" i="5" s="1"/>
  <c r="K39" i="2"/>
  <c r="I39" i="2"/>
  <c r="I78" i="2"/>
  <c r="A97" i="8"/>
  <c r="I24" i="5"/>
  <c r="I28" i="8" l="1"/>
  <c r="I35" i="8" s="1"/>
  <c r="I38" i="8" s="1"/>
  <c r="I87" i="8" s="1"/>
  <c r="I90" i="8" s="1"/>
  <c r="E12" i="8"/>
  <c r="E28" i="8" s="1"/>
  <c r="E35" i="8" s="1"/>
  <c r="E38" i="8" s="1"/>
  <c r="E87" i="8" s="1"/>
  <c r="E90" i="8" s="1"/>
  <c r="K12" i="8"/>
  <c r="K28" i="8" s="1"/>
  <c r="K35" i="8" s="1"/>
  <c r="K38" i="8" s="1"/>
  <c r="K87" i="8" s="1"/>
  <c r="K90" i="8" s="1"/>
  <c r="H40" i="4"/>
  <c r="H46" i="4" s="1"/>
  <c r="M20" i="6" s="1"/>
  <c r="O20" i="6" s="1"/>
  <c r="S20" i="6" s="1"/>
  <c r="F41" i="3"/>
  <c r="F62" i="3" s="1"/>
  <c r="F59" i="3" s="1"/>
  <c r="L62" i="4"/>
  <c r="L74" i="4" s="1"/>
  <c r="J28" i="7"/>
  <c r="L62" i="3"/>
  <c r="L65" i="3" s="1"/>
  <c r="L68" i="3" s="1"/>
  <c r="J62" i="3"/>
  <c r="J65" i="3" s="1"/>
  <c r="J68" i="3" s="1"/>
  <c r="J71" i="3"/>
  <c r="H62" i="3"/>
  <c r="H65" i="3" s="1"/>
  <c r="H68" i="3" s="1"/>
  <c r="F71" i="3" l="1"/>
  <c r="F65" i="3"/>
  <c r="F68" i="3" s="1"/>
  <c r="H62" i="4"/>
  <c r="H74" i="4" s="1"/>
  <c r="L65" i="4"/>
  <c r="L68" i="4" s="1"/>
  <c r="L71" i="4" s="1"/>
  <c r="L26" i="7"/>
  <c r="L28" i="7" s="1"/>
  <c r="M24" i="5"/>
  <c r="E119" i="2" s="1"/>
  <c r="M22" i="6"/>
  <c r="J65" i="4"/>
  <c r="J68" i="4" s="1"/>
  <c r="J71" i="4" l="1"/>
  <c r="J13" i="7"/>
  <c r="J15" i="7" s="1"/>
  <c r="I119" i="2" s="1"/>
  <c r="I121" i="2" s="1"/>
  <c r="I124" i="2" s="1"/>
  <c r="I126" i="2" s="1"/>
  <c r="H65" i="4"/>
  <c r="H68" i="4" s="1"/>
  <c r="H71" i="4" s="1"/>
  <c r="F71" i="4"/>
  <c r="S22" i="6"/>
  <c r="O22" i="6"/>
  <c r="L13" i="7" l="1"/>
  <c r="L15" i="7" s="1"/>
  <c r="E121" i="2"/>
  <c r="E124" i="2" s="1"/>
  <c r="E126" i="2" s="1"/>
  <c r="S22" i="5"/>
  <c r="S24" i="5" s="1"/>
  <c r="O24" i="5"/>
</calcChain>
</file>

<file path=xl/sharedStrings.xml><?xml version="1.0" encoding="utf-8"?>
<sst xmlns="http://schemas.openxmlformats.org/spreadsheetml/2006/main" count="518" uniqueCount="192">
  <si>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</si>
  <si>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</si>
  <si>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</si>
  <si>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รวมส่วนของบริษัทใหญ่</t>
  </si>
  <si>
    <t>ยังไม่ได้จัดสรร</t>
  </si>
  <si>
    <t>จัดสรรตามกฏหมาย</t>
  </si>
  <si>
    <t>กำไรสะสม</t>
  </si>
  <si>
    <t>ในบริษัทย่อย</t>
  </si>
  <si>
    <t>ส่วนปรับปรุงทุนจากการเพิ่มสัดส่วนเงินลงทุน</t>
  </si>
  <si>
    <t>ส่วนต่ำมูลค่าหุ้นสามัญ</t>
  </si>
  <si>
    <t xml:space="preserve">      มูลค่าหุ้นละ 0.50 บาท</t>
  </si>
  <si>
    <t xml:space="preserve">   หุ้นสามัญ 7,296,755,699 หุ้น</t>
  </si>
  <si>
    <t>ทุนที่ออกและชำระเต็มมูลค่าแล้ว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</si>
  <si>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</si>
  <si>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</si>
  <si>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</si>
  <si>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</si>
  <si>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บาท</t>
  </si>
  <si>
    <t>หมายเหตุ</t>
  </si>
  <si>
    <t>พ.ศ. 2563</t>
  </si>
  <si>
    <t>พ.ศ. 2564</t>
  </si>
  <si>
    <t>31 ธันวาคม</t>
  </si>
  <si>
    <t>(ตรวจสอบแล้ว)</t>
  </si>
  <si>
    <t>(ยังไม่ได้ตรวจสอบ)</t>
  </si>
  <si>
    <t>ข้อมูลทางการเงินเฉพาะกิจการ</t>
  </si>
  <si>
    <t>ข้อมูลทางการเงินรวม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</si>
  <si>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</si>
  <si>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t>บริษัท เวิลด์ คอร์ปอเรชั่น จำกัด (มหาชน)</t>
  </si>
  <si>
    <t>รวมหนี้สิน</t>
  </si>
  <si>
    <t>รวมหนี้สินไม่หมุนเวียน</t>
  </si>
  <si>
    <t>ภาระผูกพันผลประโยชน์พนักงาน</t>
  </si>
  <si>
    <t>ประมาณการหนี้สินที่เกิดจากคดีความ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</si>
  <si>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</si>
  <si>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</si>
  <si>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</si>
  <si>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</si>
  <si>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</si>
  <si>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</t>
  </si>
  <si>
    <t>หนี้สินและส่วนของเจ้าของ</t>
  </si>
  <si>
    <t>งบแสดงฐานะการเงิน</t>
  </si>
  <si>
    <t>กรรมการ  _____________________________________________   กรรมการ  _____________________________________________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</si>
  <si>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</si>
  <si>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</si>
  <si>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</si>
  <si>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</t>
  </si>
  <si>
    <t>ที่ดิน อาคาร และอุปกรณ์ - สุทธิ</t>
  </si>
  <si>
    <t>เงินลงทุนในการร่วมค้า</t>
  </si>
  <si>
    <t>เงินลงทุนในบริษัทย่อย</t>
  </si>
  <si>
    <t>เงินฝากสถาบันการเงินที่ติดภาระผูกพัน</t>
  </si>
  <si>
    <t>สินทรัพย์ไม่หมุนเวียน</t>
  </si>
  <si>
    <t>รวมสินทรัพย์หมุนเวียน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</si>
  <si>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</si>
  <si>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</si>
  <si>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ลูกหนี้อื่น - สุทธิ</t>
  </si>
  <si>
    <t>เงินลงทุนระยะสั้น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</si>
  <si>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</si>
  <si>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</si>
  <si>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</si>
  <si>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จำนวนหุ้นสามัญถัวเฉลี่ยถ่วงน้ำหนัก (หุ้น)</t>
  </si>
  <si>
    <t>กำไร (ขาดทุน) ต่อหุ้นขั้นพื้นฐาน (บาท)</t>
  </si>
  <si>
    <t>กำไร (ขาดทุน) ต่อหุ้นส่วนที่เป็นของบริษัทใหญ่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</si>
  <si>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</si>
  <si>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</si>
  <si>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</si>
  <si>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การแบ่งปันกำไร (ขาดทุน)</t>
  </si>
  <si>
    <t xml:space="preserve"> </t>
  </si>
  <si>
    <t>งบกำไรขาดทุนเบ็ดเสร็จ (ยังไม่ได้ตรวจสอบ)</t>
  </si>
  <si>
    <t>กำไร (ขาดทุน) เบ็ดเสร็จรวมสำหรับงวด</t>
  </si>
  <si>
    <t>กำไรขาดทุนเบ็ดเสร็จอื่นสำหรับงวด</t>
  </si>
  <si>
    <t>กำไรขาดทุนเบ็ดเสร็จอื่น :</t>
  </si>
  <si>
    <t>กำไร (ขาดทุน) สุทธิสำหรับงวด</t>
  </si>
  <si>
    <t>รายได้ (ค่าใช้จ่าย) ภาษีเงินได้</t>
  </si>
  <si>
    <t>กำไร (ขาดทุน) ก่อนค่าใช้จ่ายภาษีเงินได้</t>
  </si>
  <si>
    <t>ส่วนแบ่งขาดทุนจากเงินลงทุนในการร่วมค้า</t>
  </si>
  <si>
    <t>รวมค่าใช้จ่าย</t>
  </si>
  <si>
    <t>ต้นทุนทางการเงิน</t>
  </si>
  <si>
    <t>ค่าใช้จ่ายในการบริหาร</t>
  </si>
  <si>
    <t>ค่าใช้จ่ายในการขาย</t>
  </si>
  <si>
    <t>ต้นทุนจากการก่อสร้าง</t>
  </si>
  <si>
    <t>ต้นทุนขายจากธุรกิจพัฒนาอสังหาริมทรัพย์</t>
  </si>
  <si>
    <t>ค่าใช้จ่าย</t>
  </si>
  <si>
    <t>รวมรายได้</t>
  </si>
  <si>
    <t>รายได้อื่น</t>
  </si>
  <si>
    <t>ส่วนได้เสียซึ่งถืออยู่ก่อนวันที่มีอำนาจควบคุม</t>
  </si>
  <si>
    <t>กำไรจากการวัดมูลค่ายุติธรรมของ</t>
  </si>
  <si>
    <t>รายได้เงินปันผล</t>
  </si>
  <si>
    <t>รายได้จากการก่อสร้าง</t>
  </si>
  <si>
    <t>รายได้จากธุรกิจพัฒนาอสังหาริมทรัพย์</t>
  </si>
  <si>
    <t>รายได้</t>
  </si>
  <si>
    <t>กำไรเบ็ดเสร็จรวมสำหรับงวด</t>
  </si>
  <si>
    <t>กำไรสุทธิสำหรับงวด</t>
  </si>
  <si>
    <t>กำไรก่อนค่าใช้จ่ายภาษีเงินได้</t>
  </si>
  <si>
    <t>จัดสรรสำรองตามกฎหมาย</t>
  </si>
  <si>
    <t>กลับรายการจากการขายเงินลงทุนในบริษัทย่อย</t>
  </si>
  <si>
    <t>ยอดคงเหลือ ณ วันที่ 1 มกราคม พ.ศ. 2564</t>
  </si>
  <si>
    <t>ควบคุม</t>
  </si>
  <si>
    <t>บริษัทใหญ่</t>
  </si>
  <si>
    <t>ตามกฎหมาย</t>
  </si>
  <si>
    <t>มูลค่าหุ้นสามัญ</t>
  </si>
  <si>
    <t>และชำระแล้ว</t>
  </si>
  <si>
    <t>รวม</t>
  </si>
  <si>
    <t>ที่ไม่มีอำนาจ</t>
  </si>
  <si>
    <t>- ทุนสำรอง</t>
  </si>
  <si>
    <t>สัดส่วนเงินลงทุน</t>
  </si>
  <si>
    <t>ส่วนต่ำ</t>
  </si>
  <si>
    <t>ทุนที่ออก</t>
  </si>
  <si>
    <t>ส่วนได้เสีย</t>
  </si>
  <si>
    <t>จัดสรรแล้ว</t>
  </si>
  <si>
    <t>จากการเพิ่ม</t>
  </si>
  <si>
    <t>ส่วนปรับปรุงทุน</t>
  </si>
  <si>
    <t>ส่วนของเจ้าของบริษัทใหญ่</t>
  </si>
  <si>
    <t>ข้อมูลทางการเงินรวม (ยังไม่ได้ตรวจสอบ)</t>
  </si>
  <si>
    <t>งบแสดงการเปลี่ยนแปลงส่วนของเจ้าของ (ยังไม่ได้ตรวจสอบ)</t>
  </si>
  <si>
    <t>ยอดคงเหลือ ณ วันที่ 1 มกราคม พ.ศ. 2563</t>
  </si>
  <si>
    <t>- ทุนสำรองตามกฎหมาย</t>
  </si>
  <si>
    <t>หุ้นสามัญ</t>
  </si>
  <si>
    <t>ส่วนต่ำมูลค่า</t>
  </si>
  <si>
    <t>ข้อมูลทางการเงินเฉพาะกิจการ (ยังไม่ได้ตรวจสอบ)</t>
  </si>
  <si>
    <t>เงินกู้ยืมระยะสั้นจากบริษัทย่อย</t>
  </si>
  <si>
    <t>เงินปันผลค้างรับจากบริษัทย่อย</t>
  </si>
  <si>
    <t>รายการที่ไม่ใช่เงินสด</t>
  </si>
  <si>
    <t>เงินสดและรายการเทียบเท่าเงินสดยอดคงเหลือปลายงวด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</si>
  <si>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</si>
  <si>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</si>
  <si>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</si>
  <si>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เงินสดจ่ายดอกเบี้ยจ่าย</t>
  </si>
  <si>
    <t>จากบุคคลและกิจการที่เกี่ยวข้องกัน</t>
  </si>
  <si>
    <t>เงินสดรับจากเงินกู้ยืมระยะยาว</t>
  </si>
  <si>
    <t>เงินสดจ่ายจากเงินกู้ยืมระยะสั้น</t>
  </si>
  <si>
    <t>เงินสดรับจากเงินกู้ยืมระยะสั้น</t>
  </si>
  <si>
    <t>กระแสเงินสดจากกิจกรรมจัดหาเงิน</t>
  </si>
  <si>
    <t>เงินสดรับจากดอกเบี้ยรับ</t>
  </si>
  <si>
    <t>เงินสดจ่ายเพื่อเพิ่มทุนในบริษัทย่อย</t>
  </si>
  <si>
    <t>เงินสดจ่ายเพื่อซื้อเงินลงทุนในบริษัทย่อย</t>
  </si>
  <si>
    <t>เงินสดรับจากเงินปันผลรับ</t>
  </si>
  <si>
    <t>แก่กิจการที่เกี่ยวข้องกัน</t>
  </si>
  <si>
    <t>เงินสดจ่ายจากเงินให้กู้ยืมระยะสั้น</t>
  </si>
  <si>
    <t>เงินสดรับจากเงินให้กู้ยืมระยะสั้น</t>
  </si>
  <si>
    <t>เงินสดรับจากเงินลงทุนระยะสั้น</t>
  </si>
  <si>
    <t>กระแสเงินสดจากกิจกรรมลงทุน</t>
  </si>
  <si>
    <t>งบกระแสเงินสด (ยังไม่ได้ตรวจสอบ)</t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</si>
  <si>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</si>
  <si>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</si>
  <si>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เงินสดได้มาจาก (ใช้ไปใน) การดำเนินงาน</t>
  </si>
  <si>
    <t>ลูกหนี้อื่น</t>
  </si>
  <si>
    <t>การเปลี่ยนแปลงของเงินทุนหมุนเวียน</t>
  </si>
  <si>
    <t>รายได้ดอกเบี้ยรับ</t>
  </si>
  <si>
    <t xml:space="preserve">   ซึ่งถืออยู่ก่อนวันที่มีอำนาจควบคุม</t>
  </si>
  <si>
    <t>กำไรจากการวัดมูลค่ายุติธรรมของส่วนได้เสีย</t>
  </si>
  <si>
    <t>ขาดทุนจากการตัดจำหน่ายอุปกรณ์</t>
  </si>
  <si>
    <t>รายการปรับปรุง</t>
  </si>
  <si>
    <t>กำไรก่อนภาษีเงินได้</t>
  </si>
  <si>
    <t>กระแสเงินสดจากกิจกรรมดำเนินงาน</t>
  </si>
  <si>
    <t>(กำไร) ขาดทุนจากการจำหน่ายเงินลงทุนในบริษัทย่อย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</si>
  <si>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</si>
  <si>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เงินสดจ่ายจากเงินกู้ยืมระยะยาว</t>
  </si>
  <si>
    <t>การซื้อเงินลงทุนในบริษัทย่อย</t>
  </si>
  <si>
    <t>ค่าเสื่อมราคา</t>
  </si>
  <si>
    <t>เงินสดจ่ายเงินกู้ระยะสั้นจากสถาบันการเงิน</t>
  </si>
  <si>
    <t>กำไร (ขาดทุน) จากการจำหน่ายเงินลงทุน</t>
  </si>
  <si>
    <t>เงินสดสุทธิได้มาจาก (ใช้ไปใน) กิจกรรมลงทุน</t>
  </si>
  <si>
    <t>เงินสดจ่ายจากเงินให้กู้ยืมระยะสั้นแก่กิจการอื่น</t>
  </si>
  <si>
    <t>ขาดทุนเบ็ดเสร็จรวมสำหรับงวด</t>
  </si>
  <si>
    <t>ณ วันที่ 1 มกราคม พ.ศ. 2563 - ตามที่รายงานไว้เดิม</t>
  </si>
  <si>
    <t>ณ วันที่ 1 มกราคม พ.ศ. 2564 - ตามที่รายงานไว้เดิม</t>
  </si>
  <si>
    <t>(ตามที่ปรับใหม่)</t>
  </si>
  <si>
    <t>17, 19</t>
  </si>
  <si>
    <t>ตรวจสอบ)</t>
  </si>
  <si>
    <t>(ยังไม่ได้</t>
  </si>
  <si>
    <t>เงินให้กู้ยืมและดอกเบี้ยค้างรับ</t>
  </si>
  <si>
    <t>แก่การร่วมค้า - สุทธิ</t>
  </si>
  <si>
    <t>เงินกู้ยืมระยะสั้นจากบุคคล</t>
  </si>
  <si>
    <t>และกิจการที่เกี่ยวข้องกัน</t>
  </si>
  <si>
    <t>เงินกู้ยืมระยะยาวจากบุคคล</t>
  </si>
  <si>
    <t>สินทรัพย์ไม่หมุนเวียนที่ถือไว้เพื่อขาย</t>
  </si>
  <si>
    <t>การปรับปรุงย้อนหลัง</t>
  </si>
  <si>
    <t>กำไรจากการกลับรายการส่วนแบ่งขาดทุนจากเงินลงทุน</t>
  </si>
  <si>
    <t>กำไรต่อหุ้นส่วนที่เป็นของบริษัทใหญ่</t>
  </si>
  <si>
    <t>กำไรต่อหุ้นขั้นพื้นฐาน (บาท)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</si>
  <si>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</si>
  <si>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</si>
  <si>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</si>
  <si>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</si>
  <si>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30 กันยายน พ.ศ. 2564</t>
  </si>
  <si>
    <t>สำหรับงวดเก้าเดือนสิ้นสุดวันที่ 30 กันยายน พ.ศ. 2563</t>
  </si>
  <si>
    <t>ยอดคงเหลือ ณ วันที่ 30 กันยายน พ.ศ. 2563</t>
  </si>
  <si>
    <t>จัดสรรตามกฎหมาย</t>
  </si>
  <si>
    <t>เงินกู้ยืมระยะยาวจากบริษัทย่อย</t>
  </si>
  <si>
    <t>17 ง)</t>
  </si>
  <si>
    <t>ลูกหนี้จากการผิดสัญญา -สุทธิ</t>
  </si>
  <si>
    <t>ผลขาดทุนด้านเครดิตที่คาดว่าจะเกิดขึ้น</t>
  </si>
  <si>
    <t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</si>
</sst>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?\ _);_(@_)"/>
    <numFmt numFmtId="166" formatCode="#,##0;\(#,##0\);&quot;-&quot;;@"/>
    <numFmt numFmtId="167" formatCode="#,##0;\(#,##0\);\-"/>
    <numFmt numFmtId="168" formatCode="#,##0;\(#,##0"/>
    <numFmt numFmtId="169" formatCode="#,##0;\(#,##0\)"/>
    <numFmt numFmtId="170" formatCode="#,##0.00_);[Black]\(#,##0.00\)"/>
    <numFmt numFmtId="171" formatCode="_(* #,##0_);_(* \(#,##0\);_(* &quot;-&quot;??_);_(@_)"/>
    <numFmt numFmtId="172" formatCode="#,##0.0000;\(#,##0.0000\);\-"/>
    <numFmt numFmtId="173" formatCode="#,##0_);[Black]\(#,##0\)"/>
  </numFmts>
  <fonts count="20" x14ac:knownFonts="1"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2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0"/>
      <name val="Microsoft Sans Serif"/>
      <family val="2"/>
    </font>
    <font>
      <sz val="10"/>
      <color indexed="8"/>
      <name val="Calibri"/>
      <family val="2"/>
    </font>
    <font>
      <b/>
      <sz val="13"/>
      <name val="Browallia New"/>
      <family val="2"/>
    </font>
    <font>
      <sz val="16"/>
      <name val="AngsanaUPC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b/>
      <sz val="11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164" fontId="10" fillId="0" borderId="0" applyFont="0" applyFill="0" applyBorder="0" applyAlignment="0" applyProtection="0"/>
    <xf numFmtId="39" fontId="11" fillId="0" borderId="0"/>
    <xf numFmtId="0" fontId="9" fillId="0" borderId="0"/>
    <xf numFmtId="0" fontId="9" fillId="0" borderId="0"/>
    <xf numFmtId="0" fontId="12" fillId="0" borderId="0"/>
    <xf numFmtId="39" fontId="11" fillId="0" borderId="0"/>
    <xf numFmtId="43" fontId="10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</cellStyleXfs>
  <cellXfs count="325">
    <xf numFmtId="0" fontId="0" fillId="0" borderId="0" xfId="0"/>
    <xf numFmtId="165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165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166" fontId="2" fillId="0" borderId="0" xfId="2" applyNumberFormat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166" fontId="2" fillId="2" borderId="2" xfId="2" applyNumberFormat="1" applyFont="1" applyFill="1" applyBorder="1" applyAlignment="1">
      <alignment horizontal="right" vertical="center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2" borderId="3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2" borderId="1" xfId="2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2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0" borderId="0" xfId="4" applyNumberFormat="1" applyFont="1" applyFill="1" applyAlignment="1">
      <alignment horizontal="right" vertical="center"/>
    </xf>
    <xf numFmtId="166" fontId="2" fillId="2" borderId="0" xfId="3" applyNumberFormat="1" applyFont="1" applyFill="1" applyBorder="1" applyAlignment="1">
      <alignment horizontal="right" vertical="center"/>
    </xf>
    <xf numFmtId="168" fontId="2" fillId="0" borderId="0" xfId="4" applyNumberFormat="1" applyFont="1" applyFill="1" applyAlignment="1" applyProtection="1">
      <alignment horizontal="right" vertical="center"/>
    </xf>
    <xf numFmtId="166" fontId="2" fillId="2" borderId="0" xfId="1" applyNumberFormat="1" applyFont="1" applyFill="1" applyAlignment="1">
      <alignment vertical="center"/>
    </xf>
    <xf numFmtId="166" fontId="2" fillId="2" borderId="0" xfId="2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 wrapText="1"/>
    </xf>
    <xf numFmtId="165" fontId="2" fillId="0" borderId="0" xfId="1" applyNumberFormat="1" applyFont="1" applyAlignment="1">
      <alignment horizontal="distributed" vertical="center" wrapText="1"/>
    </xf>
    <xf numFmtId="0" fontId="2" fillId="0" borderId="0" xfId="1" applyFont="1" applyAlignment="1">
      <alignment vertical="center" wrapText="1"/>
    </xf>
    <xf numFmtId="166" fontId="3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distributed" vertical="center" wrapText="1"/>
    </xf>
    <xf numFmtId="0" fontId="7" fillId="0" borderId="1" xfId="1" quotePrefix="1" applyFont="1" applyBorder="1" applyAlignment="1">
      <alignment vertical="center"/>
    </xf>
    <xf numFmtId="0" fontId="7" fillId="0" borderId="1" xfId="1" quotePrefix="1" applyFont="1" applyBorder="1" applyAlignment="1">
      <alignment horizontal="left" vertical="center"/>
    </xf>
    <xf numFmtId="166" fontId="3" fillId="0" borderId="0" xfId="1" applyNumberFormat="1" applyFont="1" applyAlignment="1">
      <alignment horizontal="right" vertical="center" wrapText="1"/>
    </xf>
    <xf numFmtId="165" fontId="3" fillId="0" borderId="0" xfId="1" applyNumberFormat="1" applyFont="1" applyAlignment="1">
      <alignment horizontal="distributed" vertical="center" wrapText="1"/>
    </xf>
    <xf numFmtId="0" fontId="7" fillId="0" borderId="0" xfId="1" quotePrefix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9" fontId="2" fillId="0" borderId="0" xfId="5" applyNumberFormat="1" applyFont="1" applyAlignment="1">
      <alignment vertical="center"/>
    </xf>
    <xf numFmtId="167" fontId="2" fillId="0" borderId="4" xfId="4" applyNumberFormat="1" applyFont="1" applyFill="1" applyBorder="1" applyAlignment="1">
      <alignment horizontal="right" vertical="center"/>
    </xf>
    <xf numFmtId="168" fontId="2" fillId="0" borderId="4" xfId="4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0" xfId="1" quotePrefix="1" applyFont="1" applyAlignment="1">
      <alignment vertical="center"/>
    </xf>
    <xf numFmtId="168" fontId="2" fillId="0" borderId="0" xfId="4" applyNumberFormat="1" applyFont="1" applyFill="1" applyAlignment="1">
      <alignment horizontal="right" vertical="center"/>
    </xf>
    <xf numFmtId="166" fontId="2" fillId="2" borderId="0" xfId="1" applyNumberFormat="1" applyFont="1" applyFill="1" applyAlignment="1" applyProtection="1">
      <alignment horizontal="right" vertical="center"/>
      <protection locked="0"/>
    </xf>
    <xf numFmtId="168" fontId="2" fillId="0" borderId="0" xfId="4" applyNumberFormat="1" applyFont="1" applyFill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5" fontId="2" fillId="0" borderId="0" xfId="1" applyNumberFormat="1" applyFont="1" applyAlignment="1">
      <alignment horizontal="left" vertical="center"/>
    </xf>
    <xf numFmtId="166" fontId="2" fillId="2" borderId="1" xfId="2" applyNumberFormat="1" applyFont="1" applyFill="1" applyBorder="1" applyAlignment="1">
      <alignment vertical="center"/>
    </xf>
    <xf numFmtId="166" fontId="2" fillId="2" borderId="0" xfId="2" applyNumberFormat="1" applyFont="1" applyFill="1" applyAlignment="1">
      <alignment vertical="center"/>
    </xf>
    <xf numFmtId="0" fontId="2" fillId="0" borderId="0" xfId="1" quotePrefix="1" applyFont="1" applyAlignment="1">
      <alignment horizontal="left" vertical="center"/>
    </xf>
    <xf numFmtId="166" fontId="2" fillId="2" borderId="0" xfId="1" applyNumberFormat="1" applyFont="1" applyFill="1" applyAlignment="1">
      <alignment horizontal="center" vertical="center"/>
    </xf>
    <xf numFmtId="167" fontId="2" fillId="2" borderId="4" xfId="4" applyNumberFormat="1" applyFont="1" applyFill="1" applyBorder="1" applyAlignment="1">
      <alignment horizontal="right" vertical="center"/>
    </xf>
    <xf numFmtId="168" fontId="2" fillId="2" borderId="0" xfId="4" applyNumberFormat="1" applyFont="1" applyFill="1" applyBorder="1" applyAlignment="1">
      <alignment horizontal="right" vertical="center"/>
    </xf>
    <xf numFmtId="167" fontId="2" fillId="2" borderId="0" xfId="4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170" fontId="2" fillId="0" borderId="0" xfId="5" applyNumberFormat="1" applyFont="1" applyAlignment="1">
      <alignment vertical="top"/>
    </xf>
    <xf numFmtId="171" fontId="2" fillId="0" borderId="0" xfId="5" applyNumberFormat="1" applyFont="1" applyAlignment="1">
      <alignment vertical="top"/>
    </xf>
    <xf numFmtId="170" fontId="2" fillId="0" borderId="0" xfId="5" applyNumberFormat="1" applyFont="1" applyAlignment="1">
      <alignment horizontal="center" vertical="top"/>
    </xf>
    <xf numFmtId="169" fontId="3" fillId="0" borderId="0" xfId="7" applyNumberFormat="1" applyFont="1" applyAlignment="1">
      <alignment vertical="top"/>
    </xf>
    <xf numFmtId="167" fontId="3" fillId="0" borderId="1" xfId="8" applyNumberFormat="1" applyFont="1" applyFill="1" applyBorder="1" applyAlignment="1">
      <alignment horizontal="right" vertical="top"/>
    </xf>
    <xf numFmtId="167" fontId="3" fillId="0" borderId="1" xfId="7" applyNumberFormat="1" applyFont="1" applyBorder="1" applyAlignment="1">
      <alignment horizontal="right" vertical="top"/>
    </xf>
    <xf numFmtId="169" fontId="3" fillId="0" borderId="1" xfId="7" applyNumberFormat="1" applyFont="1" applyBorder="1" applyAlignment="1">
      <alignment vertical="top"/>
    </xf>
    <xf numFmtId="169" fontId="3" fillId="0" borderId="1" xfId="7" applyNumberFormat="1" applyFont="1" applyBorder="1" applyAlignment="1">
      <alignment horizontal="center" vertical="top"/>
    </xf>
    <xf numFmtId="167" fontId="2" fillId="0" borderId="0" xfId="8" applyNumberFormat="1" applyFont="1" applyFill="1" applyBorder="1" applyAlignment="1">
      <alignment vertical="top"/>
    </xf>
    <xf numFmtId="170" fontId="2" fillId="0" borderId="0" xfId="9" applyNumberFormat="1" applyFont="1" applyAlignment="1">
      <alignment horizontal="center" vertical="top"/>
    </xf>
    <xf numFmtId="0" fontId="2" fillId="0" borderId="0" xfId="5" applyFont="1" applyAlignment="1">
      <alignment vertical="top"/>
    </xf>
    <xf numFmtId="167" fontId="2" fillId="2" borderId="0" xfId="8" applyNumberFormat="1" applyFont="1" applyFill="1" applyBorder="1" applyAlignment="1">
      <alignment vertical="top"/>
    </xf>
    <xf numFmtId="172" fontId="2" fillId="0" borderId="0" xfId="8" applyNumberFormat="1" applyFont="1" applyFill="1" applyBorder="1" applyAlignment="1">
      <alignment vertical="top"/>
    </xf>
    <xf numFmtId="172" fontId="2" fillId="2" borderId="0" xfId="8" applyNumberFormat="1" applyFont="1" applyFill="1" applyBorder="1" applyAlignment="1">
      <alignment vertical="top"/>
    </xf>
    <xf numFmtId="0" fontId="2" fillId="0" borderId="0" xfId="5" applyFont="1" applyAlignment="1">
      <alignment horizontal="center" vertical="top"/>
    </xf>
    <xf numFmtId="172" fontId="2" fillId="0" borderId="0" xfId="8" applyNumberFormat="1" applyFont="1" applyFill="1" applyBorder="1" applyAlignment="1" applyProtection="1">
      <alignment horizontal="right" vertical="top"/>
    </xf>
    <xf numFmtId="167" fontId="2" fillId="0" borderId="0" xfId="8" applyNumberFormat="1" applyFont="1" applyFill="1" applyBorder="1" applyAlignment="1" applyProtection="1">
      <alignment horizontal="right" vertical="top"/>
    </xf>
    <xf numFmtId="172" fontId="2" fillId="2" borderId="0" xfId="8" applyNumberFormat="1" applyFont="1" applyFill="1" applyBorder="1" applyAlignment="1" applyProtection="1">
      <alignment horizontal="right" vertical="top"/>
    </xf>
    <xf numFmtId="0" fontId="4" fillId="0" borderId="0" xfId="5" applyFont="1" applyAlignment="1">
      <alignment vertical="top"/>
    </xf>
    <xf numFmtId="170" fontId="4" fillId="0" borderId="0" xfId="5" applyNumberFormat="1" applyFont="1" applyAlignment="1">
      <alignment vertical="top"/>
    </xf>
    <xf numFmtId="170" fontId="4" fillId="0" borderId="0" xfId="9" applyNumberFormat="1" applyFont="1" applyAlignment="1">
      <alignment horizontal="center" vertical="top"/>
    </xf>
    <xf numFmtId="0" fontId="2" fillId="0" borderId="0" xfId="10" applyFont="1" applyAlignment="1">
      <alignment vertical="top"/>
    </xf>
    <xf numFmtId="167" fontId="2" fillId="0" borderId="5" xfId="8" applyNumberFormat="1" applyFont="1" applyFill="1" applyBorder="1" applyAlignment="1">
      <alignment vertical="top"/>
    </xf>
    <xf numFmtId="167" fontId="2" fillId="2" borderId="5" xfId="8" applyNumberFormat="1" applyFont="1" applyFill="1" applyBorder="1" applyAlignment="1">
      <alignment vertical="top"/>
    </xf>
    <xf numFmtId="167" fontId="4" fillId="0" borderId="0" xfId="9" applyNumberFormat="1" applyFont="1" applyAlignment="1">
      <alignment horizontal="center" vertical="top"/>
    </xf>
    <xf numFmtId="167" fontId="2" fillId="2" borderId="0" xfId="8" applyNumberFormat="1" applyFont="1" applyFill="1" applyBorder="1" applyAlignment="1" applyProtection="1">
      <alignment horizontal="right" vertical="top"/>
    </xf>
    <xf numFmtId="167" fontId="2" fillId="0" borderId="4" xfId="8" applyNumberFormat="1" applyFont="1" applyFill="1" applyBorder="1" applyAlignment="1">
      <alignment vertical="top"/>
    </xf>
    <xf numFmtId="167" fontId="2" fillId="2" borderId="4" xfId="8" applyNumberFormat="1" applyFont="1" applyFill="1" applyBorder="1" applyAlignment="1">
      <alignment vertical="top"/>
    </xf>
    <xf numFmtId="167" fontId="4" fillId="2" borderId="0" xfId="9" applyNumberFormat="1" applyFont="1" applyFill="1" applyAlignment="1">
      <alignment horizontal="center" vertical="top"/>
    </xf>
    <xf numFmtId="167" fontId="4" fillId="0" borderId="0" xfId="5" applyNumberFormat="1" applyFont="1" applyAlignment="1">
      <alignment horizontal="right" vertical="top"/>
    </xf>
    <xf numFmtId="169" fontId="2" fillId="0" borderId="0" xfId="5" applyNumberFormat="1" applyFont="1" applyAlignment="1">
      <alignment vertical="top"/>
    </xf>
    <xf numFmtId="167" fontId="4" fillId="0" borderId="4" xfId="5" applyNumberFormat="1" applyFont="1" applyBorder="1" applyAlignment="1">
      <alignment horizontal="right" vertical="top"/>
    </xf>
    <xf numFmtId="167" fontId="4" fillId="0" borderId="0" xfId="5" applyNumberFormat="1" applyFont="1" applyAlignment="1">
      <alignment vertical="top"/>
    </xf>
    <xf numFmtId="0" fontId="4" fillId="0" borderId="0" xfId="5" applyFont="1" applyAlignment="1">
      <alignment horizontal="center" vertical="top"/>
    </xf>
    <xf numFmtId="169" fontId="2" fillId="0" borderId="0" xfId="11" applyNumberFormat="1" applyFont="1" applyAlignment="1">
      <alignment horizontal="center" vertical="top"/>
    </xf>
    <xf numFmtId="169" fontId="4" fillId="0" borderId="0" xfId="5" applyNumberFormat="1" applyFont="1" applyAlignment="1">
      <alignment vertical="top"/>
    </xf>
    <xf numFmtId="169" fontId="3" fillId="0" borderId="0" xfId="5" applyNumberFormat="1" applyFont="1" applyAlignment="1">
      <alignment vertical="top"/>
    </xf>
    <xf numFmtId="0" fontId="7" fillId="0" borderId="4" xfId="5" applyFont="1" applyBorder="1" applyAlignment="1">
      <alignment vertical="top"/>
    </xf>
    <xf numFmtId="0" fontId="7" fillId="0" borderId="4" xfId="5" applyFont="1" applyBorder="1" applyAlignment="1">
      <alignment horizontal="center" vertical="top"/>
    </xf>
    <xf numFmtId="0" fontId="7" fillId="0" borderId="4" xfId="5" applyFont="1" applyBorder="1" applyAlignment="1">
      <alignment horizontal="left" vertical="top"/>
    </xf>
    <xf numFmtId="0" fontId="7" fillId="0" borderId="0" xfId="5" applyFont="1" applyAlignment="1">
      <alignment vertical="top"/>
    </xf>
    <xf numFmtId="43" fontId="7" fillId="0" borderId="0" xfId="8" applyNumberFormat="1" applyFont="1" applyFill="1" applyBorder="1" applyAlignment="1">
      <alignment horizontal="right" vertical="top"/>
    </xf>
    <xf numFmtId="169" fontId="7" fillId="0" borderId="0" xfId="5" applyNumberFormat="1" applyFont="1" applyAlignment="1">
      <alignment vertical="top"/>
    </xf>
    <xf numFmtId="0" fontId="7" fillId="0" borderId="0" xfId="5" applyFont="1" applyAlignment="1">
      <alignment horizontal="center" vertical="top"/>
    </xf>
    <xf numFmtId="167" fontId="3" fillId="0" borderId="0" xfId="8" applyNumberFormat="1" applyFont="1" applyFill="1" applyAlignment="1">
      <alignment horizontal="right" vertical="top"/>
    </xf>
    <xf numFmtId="169" fontId="3" fillId="0" borderId="0" xfId="7" applyNumberFormat="1" applyFont="1" applyAlignment="1">
      <alignment horizontal="right" vertical="top"/>
    </xf>
    <xf numFmtId="167" fontId="3" fillId="0" borderId="0" xfId="7" applyNumberFormat="1" applyFont="1" applyAlignment="1">
      <alignment horizontal="right" vertical="top"/>
    </xf>
    <xf numFmtId="169" fontId="3" fillId="0" borderId="0" xfId="7" applyNumberFormat="1" applyFont="1" applyAlignment="1">
      <alignment horizontal="center" vertical="top"/>
    </xf>
    <xf numFmtId="169" fontId="7" fillId="0" borderId="0" xfId="7" applyNumberFormat="1" applyFont="1" applyAlignment="1">
      <alignment vertical="top"/>
    </xf>
    <xf numFmtId="167" fontId="2" fillId="0" borderId="0" xfId="5" applyNumberFormat="1" applyFont="1" applyAlignment="1">
      <alignment vertical="top"/>
    </xf>
    <xf numFmtId="167" fontId="2" fillId="0" borderId="5" xfId="5" applyNumberFormat="1" applyFont="1" applyBorder="1" applyAlignment="1">
      <alignment vertical="top"/>
    </xf>
    <xf numFmtId="167" fontId="2" fillId="2" borderId="5" xfId="5" applyNumberFormat="1" applyFont="1" applyFill="1" applyBorder="1" applyAlignment="1">
      <alignment vertical="top"/>
    </xf>
    <xf numFmtId="171" fontId="2" fillId="2" borderId="0" xfId="5" applyNumberFormat="1" applyFont="1" applyFill="1" applyAlignment="1">
      <alignment vertical="top"/>
    </xf>
    <xf numFmtId="167" fontId="2" fillId="0" borderId="1" xfId="5" applyNumberFormat="1" applyFont="1" applyBorder="1" applyAlignment="1">
      <alignment vertical="top"/>
    </xf>
    <xf numFmtId="167" fontId="2" fillId="2" borderId="1" xfId="5" applyNumberFormat="1" applyFont="1" applyFill="1" applyBorder="1" applyAlignment="1">
      <alignment vertical="top"/>
    </xf>
    <xf numFmtId="167" fontId="2" fillId="2" borderId="0" xfId="5" applyNumberFormat="1" applyFont="1" applyFill="1" applyAlignment="1">
      <alignment vertical="top"/>
    </xf>
    <xf numFmtId="167" fontId="4" fillId="2" borderId="0" xfId="5" applyNumberFormat="1" applyFont="1" applyFill="1" applyAlignment="1">
      <alignment horizontal="right" vertical="top"/>
    </xf>
    <xf numFmtId="173" fontId="2" fillId="0" borderId="0" xfId="5" applyNumberFormat="1" applyFont="1" applyAlignment="1">
      <alignment horizontal="center" vertical="top"/>
    </xf>
    <xf numFmtId="170" fontId="2" fillId="0" borderId="0" xfId="5" applyNumberFormat="1" applyFont="1" applyAlignment="1">
      <alignment horizontal="left" vertical="top"/>
    </xf>
    <xf numFmtId="167" fontId="2" fillId="0" borderId="4" xfId="5" applyNumberFormat="1" applyFont="1" applyBorder="1" applyAlignment="1">
      <alignment vertical="top"/>
    </xf>
    <xf numFmtId="167" fontId="2" fillId="2" borderId="4" xfId="5" applyNumberFormat="1" applyFont="1" applyFill="1" applyBorder="1" applyAlignment="1">
      <alignment vertical="top"/>
    </xf>
    <xf numFmtId="167" fontId="2" fillId="0" borderId="0" xfId="8" applyNumberFormat="1" applyFont="1" applyFill="1" applyBorder="1" applyAlignment="1" applyProtection="1">
      <alignment horizontal="center" vertical="top"/>
    </xf>
    <xf numFmtId="167" fontId="2" fillId="2" borderId="1" xfId="5" applyNumberFormat="1" applyFont="1" applyFill="1" applyBorder="1" applyAlignment="1">
      <alignment horizontal="right" vertical="top"/>
    </xf>
    <xf numFmtId="167" fontId="2" fillId="0" borderId="0" xfId="5" applyNumberFormat="1" applyFont="1" applyAlignment="1">
      <alignment horizontal="right" vertical="top"/>
    </xf>
    <xf numFmtId="167" fontId="2" fillId="2" borderId="0" xfId="5" applyNumberFormat="1" applyFont="1" applyFill="1" applyAlignment="1">
      <alignment horizontal="right" vertical="top"/>
    </xf>
    <xf numFmtId="0" fontId="7" fillId="0" borderId="1" xfId="5" applyFont="1" applyBorder="1" applyAlignment="1">
      <alignment vertical="top"/>
    </xf>
    <xf numFmtId="43" fontId="7" fillId="0" borderId="1" xfId="8" applyNumberFormat="1" applyFont="1" applyFill="1" applyBorder="1" applyAlignment="1">
      <alignment vertical="top"/>
    </xf>
    <xf numFmtId="169" fontId="7" fillId="0" borderId="1" xfId="5" applyNumberFormat="1" applyFont="1" applyBorder="1" applyAlignment="1">
      <alignment vertical="top"/>
    </xf>
    <xf numFmtId="0" fontId="7" fillId="0" borderId="1" xfId="5" applyFont="1" applyBorder="1" applyAlignment="1">
      <alignment horizontal="center" vertical="top"/>
    </xf>
    <xf numFmtId="0" fontId="3" fillId="0" borderId="0" xfId="1" applyFont="1" applyAlignment="1">
      <alignment vertical="center"/>
    </xf>
    <xf numFmtId="167" fontId="2" fillId="0" borderId="0" xfId="12" applyNumberFormat="1" applyFont="1" applyAlignment="1">
      <alignment horizontal="right" vertical="center"/>
    </xf>
    <xf numFmtId="0" fontId="2" fillId="0" borderId="0" xfId="12" applyFont="1" applyAlignment="1">
      <alignment vertical="center"/>
    </xf>
    <xf numFmtId="167" fontId="2" fillId="2" borderId="2" xfId="4" applyNumberFormat="1" applyFont="1" applyFill="1" applyBorder="1" applyAlignment="1">
      <alignment horizontal="right" vertical="center"/>
    </xf>
    <xf numFmtId="43" fontId="2" fillId="0" borderId="0" xfId="4" applyNumberFormat="1" applyFont="1" applyFill="1" applyBorder="1" applyAlignment="1">
      <alignment horizontal="right" vertical="center"/>
    </xf>
    <xf numFmtId="39" fontId="4" fillId="0" borderId="0" xfId="9" applyFont="1" applyAlignment="1">
      <alignment horizontal="left" vertical="center"/>
    </xf>
    <xf numFmtId="167" fontId="2" fillId="2" borderId="0" xfId="4" applyNumberFormat="1" applyFont="1" applyFill="1" applyAlignment="1">
      <alignment horizontal="right" vertical="center"/>
    </xf>
    <xf numFmtId="0" fontId="4" fillId="0" borderId="0" xfId="12" applyFont="1" applyAlignment="1">
      <alignment horizontal="right" vertical="center"/>
    </xf>
    <xf numFmtId="43" fontId="2" fillId="0" borderId="0" xfId="12" applyNumberFormat="1" applyFont="1" applyAlignment="1">
      <alignment horizontal="right" vertical="center"/>
    </xf>
    <xf numFmtId="37" fontId="2" fillId="0" borderId="0" xfId="12" applyNumberFormat="1" applyFont="1" applyAlignment="1">
      <alignment horizontal="center" vertical="center"/>
    </xf>
    <xf numFmtId="39" fontId="2" fillId="0" borderId="0" xfId="9" applyFont="1" applyAlignment="1">
      <alignment horizontal="left" vertical="center"/>
    </xf>
    <xf numFmtId="0" fontId="2" fillId="0" borderId="0" xfId="12" applyFont="1" applyAlignment="1">
      <alignment horizontal="center" vertical="center"/>
    </xf>
    <xf numFmtId="167" fontId="4" fillId="2" borderId="0" xfId="12" applyNumberFormat="1" applyFont="1" applyFill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0" borderId="4" xfId="12" applyNumberFormat="1" applyFont="1" applyBorder="1" applyAlignment="1">
      <alignment horizontal="right" vertical="center"/>
    </xf>
    <xf numFmtId="39" fontId="4" fillId="0" borderId="0" xfId="12" applyNumberFormat="1" applyFont="1" applyAlignment="1">
      <alignment horizontal="center" vertical="center"/>
    </xf>
    <xf numFmtId="39" fontId="4" fillId="0" borderId="0" xfId="12" applyNumberFormat="1" applyFont="1" applyAlignment="1">
      <alignment vertical="center"/>
    </xf>
    <xf numFmtId="39" fontId="2" fillId="0" borderId="0" xfId="12" applyNumberFormat="1" applyFont="1" applyAlignment="1">
      <alignment vertical="center"/>
    </xf>
    <xf numFmtId="167" fontId="2" fillId="0" borderId="0" xfId="12" applyNumberFormat="1" applyFont="1" applyAlignment="1">
      <alignment vertical="center"/>
    </xf>
    <xf numFmtId="167" fontId="4" fillId="0" borderId="0" xfId="12" quotePrefix="1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39" fontId="4" fillId="0" borderId="0" xfId="12" applyNumberFormat="1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39" fontId="4" fillId="0" borderId="0" xfId="13" applyFont="1" applyAlignment="1">
      <alignment horizontal="right" vertical="center"/>
    </xf>
    <xf numFmtId="39" fontId="4" fillId="0" borderId="0" xfId="13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Border="1" applyAlignment="1">
      <alignment vertical="center"/>
    </xf>
    <xf numFmtId="39" fontId="7" fillId="0" borderId="1" xfId="13" applyFont="1" applyBorder="1" applyAlignment="1">
      <alignment vertical="center"/>
    </xf>
    <xf numFmtId="39" fontId="7" fillId="0" borderId="0" xfId="13" applyFont="1" applyAlignment="1">
      <alignment vertical="center"/>
    </xf>
    <xf numFmtId="0" fontId="3" fillId="0" borderId="0" xfId="12" applyFont="1" applyAlignment="1">
      <alignment vertical="center"/>
    </xf>
    <xf numFmtId="39" fontId="3" fillId="0" borderId="0" xfId="12" applyNumberFormat="1" applyFont="1" applyAlignment="1">
      <alignment horizontal="right" vertical="center"/>
    </xf>
    <xf numFmtId="39" fontId="3" fillId="0" borderId="0" xfId="12" applyNumberFormat="1" applyFont="1" applyAlignment="1">
      <alignment vertical="center"/>
    </xf>
    <xf numFmtId="0" fontId="3" fillId="0" borderId="0" xfId="12" applyFont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43" fontId="3" fillId="0" borderId="0" xfId="12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167" fontId="7" fillId="0" borderId="0" xfId="12" applyNumberFormat="1" applyFont="1" applyAlignment="1">
      <alignment horizontal="right" vertical="center"/>
    </xf>
    <xf numFmtId="0" fontId="7" fillId="0" borderId="0" xfId="12" applyFont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Border="1" applyAlignment="1">
      <alignment horizontal="right" vertical="center"/>
    </xf>
    <xf numFmtId="43" fontId="3" fillId="0" borderId="0" xfId="4" applyNumberFormat="1" applyFont="1" applyFill="1" applyBorder="1" applyAlignment="1">
      <alignment horizontal="right" vertical="center"/>
    </xf>
    <xf numFmtId="39" fontId="7" fillId="0" borderId="0" xfId="9" applyFont="1" applyAlignment="1">
      <alignment horizontal="left" vertical="center"/>
    </xf>
    <xf numFmtId="39" fontId="7" fillId="0" borderId="0" xfId="13" applyFont="1" applyAlignment="1">
      <alignment horizontal="right" vertical="center"/>
    </xf>
    <xf numFmtId="39" fontId="7" fillId="0" borderId="4" xfId="13" applyFont="1" applyBorder="1" applyAlignment="1">
      <alignment horizontal="right" vertical="center"/>
    </xf>
    <xf numFmtId="39" fontId="7" fillId="0" borderId="4" xfId="13" applyFont="1" applyBorder="1" applyAlignment="1">
      <alignment vertical="center"/>
    </xf>
    <xf numFmtId="170" fontId="7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vertical="center"/>
    </xf>
    <xf numFmtId="39" fontId="2" fillId="0" borderId="0" xfId="12" applyNumberFormat="1" applyFont="1" applyAlignment="1">
      <alignment horizontal="right" vertical="center"/>
    </xf>
    <xf numFmtId="39" fontId="3" fillId="0" borderId="4" xfId="12" applyNumberFormat="1" applyFont="1" applyBorder="1" applyAlignment="1">
      <alignment horizontal="right" vertical="center"/>
    </xf>
    <xf numFmtId="39" fontId="3" fillId="0" borderId="4" xfId="12" applyNumberFormat="1" applyFont="1" applyBorder="1" applyAlignment="1">
      <alignment vertical="center"/>
    </xf>
    <xf numFmtId="0" fontId="3" fillId="0" borderId="4" xfId="12" applyFont="1" applyBorder="1" applyAlignment="1">
      <alignment vertical="center"/>
    </xf>
    <xf numFmtId="0" fontId="13" fillId="0" borderId="0" xfId="12" applyFont="1" applyAlignment="1">
      <alignment vertical="center"/>
    </xf>
    <xf numFmtId="167" fontId="13" fillId="0" borderId="0" xfId="12" applyNumberFormat="1" applyFont="1" applyAlignment="1">
      <alignment horizontal="right" vertical="center"/>
    </xf>
    <xf numFmtId="39" fontId="13" fillId="0" borderId="0" xfId="12" applyNumberFormat="1" applyFont="1" applyAlignment="1">
      <alignment horizontal="right" vertical="center"/>
    </xf>
    <xf numFmtId="0" fontId="14" fillId="0" borderId="0" xfId="12" applyFont="1" applyAlignment="1">
      <alignment vertical="center"/>
    </xf>
    <xf numFmtId="167" fontId="14" fillId="0" borderId="0" xfId="8" applyNumberFormat="1" applyFont="1" applyFill="1" applyBorder="1" applyAlignment="1">
      <alignment horizontal="right" vertical="center"/>
    </xf>
    <xf numFmtId="39" fontId="14" fillId="0" borderId="0" xfId="12" applyNumberFormat="1" applyFont="1" applyAlignment="1">
      <alignment horizontal="right" vertical="center"/>
    </xf>
    <xf numFmtId="39" fontId="15" fillId="0" borderId="0" xfId="9" applyFont="1" applyAlignment="1">
      <alignment horizontal="left" vertical="center"/>
    </xf>
    <xf numFmtId="167" fontId="13" fillId="0" borderId="5" xfId="8" applyNumberFormat="1" applyFont="1" applyFill="1" applyBorder="1" applyAlignment="1">
      <alignment horizontal="right" vertical="center"/>
    </xf>
    <xf numFmtId="167" fontId="13" fillId="0" borderId="0" xfId="8" applyNumberFormat="1" applyFont="1" applyFill="1" applyBorder="1" applyAlignment="1">
      <alignment horizontal="right" vertical="center"/>
    </xf>
    <xf numFmtId="39" fontId="16" fillId="0" borderId="0" xfId="9" applyFont="1" applyAlignment="1">
      <alignment horizontal="left" vertical="center"/>
    </xf>
    <xf numFmtId="167" fontId="16" fillId="0" borderId="0" xfId="12" applyNumberFormat="1" applyFont="1" applyAlignment="1">
      <alignment horizontal="right" vertical="center"/>
    </xf>
    <xf numFmtId="39" fontId="16" fillId="0" borderId="0" xfId="12" applyNumberFormat="1" applyFont="1" applyAlignment="1">
      <alignment horizontal="center" vertical="center"/>
    </xf>
    <xf numFmtId="39" fontId="13" fillId="0" borderId="0" xfId="12" applyNumberFormat="1" applyFont="1" applyAlignment="1">
      <alignment vertical="center"/>
    </xf>
    <xf numFmtId="167" fontId="13" fillId="0" borderId="4" xfId="8" applyNumberFormat="1" applyFont="1" applyFill="1" applyBorder="1" applyAlignment="1">
      <alignment horizontal="right" vertical="center"/>
    </xf>
    <xf numFmtId="167" fontId="13" fillId="0" borderId="4" xfId="8" applyNumberFormat="1" applyFont="1" applyFill="1" applyBorder="1" applyAlignment="1" applyProtection="1">
      <alignment horizontal="right" vertical="center"/>
    </xf>
    <xf numFmtId="39" fontId="13" fillId="0" borderId="0" xfId="9" applyFont="1" applyAlignment="1">
      <alignment horizontal="left" vertical="center"/>
    </xf>
    <xf numFmtId="169" fontId="13" fillId="0" borderId="0" xfId="14" applyNumberFormat="1" applyFont="1" applyAlignment="1">
      <alignment vertical="center"/>
    </xf>
    <xf numFmtId="169" fontId="13" fillId="0" borderId="0" xfId="14" applyNumberFormat="1" applyFont="1" applyAlignment="1">
      <alignment horizontal="right" vertical="center"/>
    </xf>
    <xf numFmtId="0" fontId="16" fillId="0" borderId="0" xfId="12" applyFont="1" applyAlignment="1">
      <alignment vertical="center"/>
    </xf>
    <xf numFmtId="39" fontId="16" fillId="0" borderId="0" xfId="13" applyFont="1" applyAlignment="1">
      <alignment vertical="center"/>
    </xf>
    <xf numFmtId="167" fontId="16" fillId="0" borderId="4" xfId="12" applyNumberFormat="1" applyFont="1" applyBorder="1" applyAlignment="1">
      <alignment horizontal="right" vertical="center"/>
    </xf>
    <xf numFmtId="0" fontId="16" fillId="0" borderId="0" xfId="12" quotePrefix="1" applyFont="1" applyAlignment="1">
      <alignment horizontal="right" vertical="center"/>
    </xf>
    <xf numFmtId="39" fontId="16" fillId="0" borderId="0" xfId="13" applyFont="1" applyAlignment="1">
      <alignment horizontal="center" vertical="center"/>
    </xf>
    <xf numFmtId="167" fontId="13" fillId="2" borderId="5" xfId="8" applyNumberFormat="1" applyFont="1" applyFill="1" applyBorder="1" applyAlignment="1">
      <alignment horizontal="right" vertical="center"/>
    </xf>
    <xf numFmtId="167" fontId="16" fillId="2" borderId="0" xfId="12" applyNumberFormat="1" applyFont="1" applyFill="1" applyAlignment="1">
      <alignment horizontal="right" vertical="center"/>
    </xf>
    <xf numFmtId="167" fontId="13" fillId="2" borderId="4" xfId="8" applyNumberFormat="1" applyFont="1" applyFill="1" applyBorder="1" applyAlignment="1">
      <alignment horizontal="right" vertical="center"/>
    </xf>
    <xf numFmtId="167" fontId="13" fillId="2" borderId="4" xfId="8" applyNumberFormat="1" applyFont="1" applyFill="1" applyBorder="1" applyAlignment="1" applyProtection="1">
      <alignment horizontal="right" vertical="center"/>
    </xf>
    <xf numFmtId="167" fontId="13" fillId="2" borderId="0" xfId="8" applyNumberFormat="1" applyFont="1" applyFill="1" applyBorder="1" applyAlignment="1">
      <alignment horizontal="right" vertical="center"/>
    </xf>
    <xf numFmtId="167" fontId="13" fillId="0" borderId="0" xfId="8" applyNumberFormat="1" applyFont="1" applyFill="1" applyBorder="1" applyAlignment="1">
      <alignment horizontal="left" vertical="center" wrapText="1"/>
    </xf>
    <xf numFmtId="165" fontId="3" fillId="0" borderId="1" xfId="1" applyNumberFormat="1" applyFont="1" applyBorder="1" applyAlignment="1">
      <alignment vertical="center"/>
    </xf>
    <xf numFmtId="167" fontId="2" fillId="0" borderId="0" xfId="2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0" xfId="2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7" fontId="2" fillId="0" borderId="2" xfId="1" applyNumberFormat="1" applyFont="1" applyBorder="1" applyAlignment="1">
      <alignment horizontal="right" vertical="center"/>
    </xf>
    <xf numFmtId="167" fontId="2" fillId="2" borderId="2" xfId="1" applyNumberFormat="1" applyFont="1" applyFill="1" applyBorder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horizontal="right" vertical="center"/>
    </xf>
    <xf numFmtId="167" fontId="2" fillId="2" borderId="1" xfId="2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165" fontId="2" fillId="0" borderId="0" xfId="1" applyNumberFormat="1" applyFont="1" applyAlignment="1">
      <alignment horizontal="right" vertical="center" wrapText="1"/>
    </xf>
    <xf numFmtId="0" fontId="4" fillId="0" borderId="0" xfId="1" quotePrefix="1" applyFont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horizontal="distributed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0" fontId="2" fillId="0" borderId="0" xfId="15" applyFont="1" applyAlignment="1">
      <alignment vertical="center"/>
    </xf>
    <xf numFmtId="167" fontId="2" fillId="0" borderId="0" xfId="8" applyNumberFormat="1" applyFont="1" applyFill="1" applyBorder="1" applyAlignment="1">
      <alignment horizontal="right"/>
    </xf>
    <xf numFmtId="168" fontId="2" fillId="2" borderId="1" xfId="4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horizontal="center" vertical="center"/>
    </xf>
    <xf numFmtId="167" fontId="2" fillId="2" borderId="0" xfId="8" applyNumberFormat="1" applyFont="1" applyFill="1" applyBorder="1" applyAlignment="1">
      <alignment horizontal="right"/>
    </xf>
    <xf numFmtId="165" fontId="4" fillId="2" borderId="0" xfId="1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39" fontId="7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167" fontId="2" fillId="0" borderId="0" xfId="5" applyNumberFormat="1" applyFont="1" applyBorder="1" applyAlignment="1">
      <alignment vertical="top"/>
    </xf>
    <xf numFmtId="167" fontId="2" fillId="2" borderId="0" xfId="5" applyNumberFormat="1" applyFont="1" applyFill="1" applyBorder="1" applyAlignment="1">
      <alignment horizontal="right" vertical="top"/>
    </xf>
    <xf numFmtId="167" fontId="4" fillId="0" borderId="0" xfId="5" applyNumberFormat="1" applyFont="1" applyBorder="1" applyAlignment="1">
      <alignment horizontal="right" vertical="top"/>
    </xf>
    <xf numFmtId="167" fontId="2" fillId="0" borderId="0" xfId="5" applyNumberFormat="1" applyFont="1" applyBorder="1" applyAlignment="1">
      <alignment horizontal="right" vertical="top"/>
    </xf>
    <xf numFmtId="167" fontId="2" fillId="0" borderId="1" xfId="8" applyNumberFormat="1" applyFont="1" applyFill="1" applyBorder="1" applyAlignment="1">
      <alignment vertical="top"/>
    </xf>
    <xf numFmtId="167" fontId="2" fillId="2" borderId="1" xfId="8" applyNumberFormat="1" applyFont="1" applyFill="1" applyBorder="1" applyAlignment="1">
      <alignment vertical="top"/>
    </xf>
    <xf numFmtId="167" fontId="2" fillId="2" borderId="1" xfId="4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7" fontId="2" fillId="0" borderId="0" xfId="5" applyNumberFormat="1" applyFont="1" applyFill="1" applyAlignment="1">
      <alignment vertical="top"/>
    </xf>
    <xf numFmtId="0" fontId="4" fillId="0" borderId="0" xfId="16" applyFont="1" applyAlignment="1">
      <alignment horizontal="left" vertical="center"/>
    </xf>
    <xf numFmtId="166" fontId="2" fillId="2" borderId="0" xfId="4" applyNumberFormat="1" applyFont="1" applyFill="1" applyAlignment="1">
      <alignment horizontal="right" vertical="center"/>
    </xf>
    <xf numFmtId="166" fontId="2" fillId="0" borderId="0" xfId="12" applyNumberFormat="1" applyFont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0" fontId="2" fillId="0" borderId="0" xfId="16" applyFont="1" applyAlignment="1">
      <alignment horizontal="left" vertical="center"/>
    </xf>
    <xf numFmtId="166" fontId="2" fillId="2" borderId="1" xfId="4" applyNumberFormat="1" applyFont="1" applyFill="1" applyBorder="1" applyAlignment="1">
      <alignment horizontal="right" vertical="center"/>
    </xf>
    <xf numFmtId="166" fontId="2" fillId="2" borderId="0" xfId="4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center" vertical="center"/>
    </xf>
    <xf numFmtId="167" fontId="4" fillId="0" borderId="0" xfId="8" applyNumberFormat="1" applyFont="1" applyFill="1" applyBorder="1" applyAlignment="1">
      <alignment horizontal="center" vertical="top"/>
    </xf>
    <xf numFmtId="167" fontId="4" fillId="0" borderId="0" xfId="8" applyNumberFormat="1" applyFont="1" applyFill="1" applyBorder="1" applyAlignment="1">
      <alignment horizontal="right" vertical="top"/>
    </xf>
    <xf numFmtId="165" fontId="4" fillId="0" borderId="0" xfId="1" applyNumberFormat="1" applyFont="1" applyBorder="1" applyAlignment="1">
      <alignment horizontal="center" vertical="center"/>
    </xf>
    <xf numFmtId="169" fontId="2" fillId="0" borderId="0" xfId="12" applyNumberFormat="1" applyFont="1" applyAlignment="1">
      <alignment horizontal="right" vertical="center"/>
    </xf>
    <xf numFmtId="0" fontId="4" fillId="0" borderId="0" xfId="12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167" fontId="2" fillId="0" borderId="5" xfId="4" applyNumberFormat="1" applyFont="1" applyFill="1" applyBorder="1" applyAlignment="1">
      <alignment horizontal="right" vertical="center"/>
    </xf>
    <xf numFmtId="0" fontId="13" fillId="0" borderId="0" xfId="12" applyFont="1"/>
    <xf numFmtId="165" fontId="2" fillId="0" borderId="0" xfId="0" applyNumberFormat="1" applyFont="1" applyAlignment="1">
      <alignment horizontal="right" vertical="center"/>
    </xf>
    <xf numFmtId="167" fontId="13" fillId="0" borderId="1" xfId="8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center" vertical="center"/>
    </xf>
    <xf numFmtId="167" fontId="13" fillId="0" borderId="0" xfId="8" applyNumberFormat="1" applyFont="1" applyFill="1" applyBorder="1" applyAlignment="1" applyProtection="1">
      <alignment horizontal="right" vertical="center"/>
    </xf>
    <xf numFmtId="0" fontId="18" fillId="0" borderId="0" xfId="5" applyFont="1" applyAlignment="1">
      <alignment vertical="top"/>
    </xf>
    <xf numFmtId="165" fontId="18" fillId="0" borderId="0" xfId="1" applyNumberFormat="1" applyFont="1" applyAlignment="1">
      <alignment vertical="center"/>
    </xf>
    <xf numFmtId="0" fontId="18" fillId="0" borderId="0" xfId="5" applyFont="1" applyAlignment="1">
      <alignment vertical="center"/>
    </xf>
    <xf numFmtId="167" fontId="2" fillId="0" borderId="5" xfId="5" applyNumberFormat="1" applyFont="1" applyFill="1" applyBorder="1" applyAlignment="1">
      <alignment vertical="top"/>
    </xf>
    <xf numFmtId="2" fontId="2" fillId="0" borderId="0" xfId="17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69" fontId="2" fillId="0" borderId="0" xfId="5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5" applyFont="1" applyFill="1" applyAlignment="1">
      <alignment vertical="top"/>
    </xf>
    <xf numFmtId="170" fontId="2" fillId="0" borderId="0" xfId="5" applyNumberFormat="1" applyFont="1" applyFill="1" applyAlignment="1">
      <alignment vertical="top"/>
    </xf>
    <xf numFmtId="173" fontId="2" fillId="0" borderId="0" xfId="5" applyNumberFormat="1" applyFont="1" applyFill="1" applyAlignment="1">
      <alignment horizontal="center" vertical="top"/>
    </xf>
    <xf numFmtId="0" fontId="4" fillId="0" borderId="0" xfId="5" applyFont="1" applyFill="1" applyAlignment="1">
      <alignment vertical="top"/>
    </xf>
    <xf numFmtId="0" fontId="4" fillId="0" borderId="0" xfId="5" applyFont="1" applyFill="1" applyAlignment="1">
      <alignment horizontal="center" vertical="top"/>
    </xf>
    <xf numFmtId="170" fontId="2" fillId="0" borderId="0" xfId="5" applyNumberFormat="1" applyFont="1" applyFill="1" applyAlignment="1">
      <alignment horizontal="left" vertical="top"/>
    </xf>
    <xf numFmtId="170" fontId="4" fillId="0" borderId="0" xfId="5" applyNumberFormat="1" applyFont="1" applyFill="1" applyAlignment="1">
      <alignment vertical="top"/>
    </xf>
    <xf numFmtId="169" fontId="2" fillId="0" borderId="0" xfId="5" applyNumberFormat="1" applyFont="1" applyFill="1" applyAlignment="1">
      <alignment vertical="top"/>
    </xf>
    <xf numFmtId="170" fontId="2" fillId="0" borderId="0" xfId="5" applyNumberFormat="1" applyFont="1" applyFill="1" applyAlignment="1">
      <alignment horizontal="center" vertical="top"/>
    </xf>
    <xf numFmtId="0" fontId="2" fillId="0" borderId="0" xfId="15" applyFont="1" applyFill="1" applyAlignment="1">
      <alignment vertical="center"/>
    </xf>
    <xf numFmtId="166" fontId="4" fillId="0" borderId="1" xfId="1" applyNumberFormat="1" applyFont="1" applyBorder="1" applyAlignment="1">
      <alignment horizontal="center" vertical="center"/>
    </xf>
    <xf numFmtId="167" fontId="4" fillId="0" borderId="4" xfId="8" applyNumberFormat="1" applyFont="1" applyFill="1" applyBorder="1" applyAlignment="1">
      <alignment horizontal="center" vertical="top"/>
    </xf>
    <xf numFmtId="39" fontId="4" fillId="0" borderId="4" xfId="13" applyFont="1" applyBorder="1" applyAlignment="1">
      <alignment horizontal="center" vertical="center"/>
    </xf>
    <xf numFmtId="39" fontId="4" fillId="0" borderId="6" xfId="13" applyFont="1" applyBorder="1" applyAlignment="1">
      <alignment horizontal="center" vertical="center"/>
    </xf>
    <xf numFmtId="39" fontId="4" fillId="0" borderId="4" xfId="12" applyNumberFormat="1" applyFont="1" applyBorder="1" applyAlignment="1">
      <alignment horizontal="center" vertical="center"/>
    </xf>
    <xf numFmtId="167" fontId="16" fillId="0" borderId="1" xfId="12" applyNumberFormat="1" applyFont="1" applyBorder="1" applyAlignment="1">
      <alignment horizontal="center" vertical="center"/>
    </xf>
    <xf numFmtId="39" fontId="16" fillId="0" borderId="4" xfId="13" applyFont="1" applyBorder="1" applyAlignment="1">
      <alignment horizontal="center" vertical="center"/>
    </xf>
    <xf numFmtId="39" fontId="16" fillId="0" borderId="6" xfId="13" applyFont="1" applyBorder="1" applyAlignment="1">
      <alignment horizontal="center" vertical="center"/>
    </xf>
    <xf numFmtId="167" fontId="16" fillId="0" borderId="7" xfId="12" applyNumberFormat="1" applyFont="1" applyBorder="1" applyAlignment="1">
      <alignment horizontal="center" vertical="center"/>
    </xf>
    <xf numFmtId="39" fontId="16" fillId="0" borderId="1" xfId="13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</cellXfs>
  <cellStyles count="18">
    <cellStyle name="Comma" xfId="17" builtinId="3"/>
    <cellStyle name="Comma 11" xfId="2" xr:uid="{82001274-78FE-43F7-9834-603FC59DC188}"/>
    <cellStyle name="Comma 2" xfId="3" xr:uid="{CF6F6CD4-62EC-4381-80AC-809D9DE56C4B}"/>
    <cellStyle name="Comma 2 11" xfId="14" xr:uid="{AB8C61FF-F61B-434E-A3FC-DCA2BC375636}"/>
    <cellStyle name="Comma 2 3" xfId="4" xr:uid="{69F30439-3985-4C3E-BDAB-FAA67BD86A7C}"/>
    <cellStyle name="Comma 3" xfId="8" xr:uid="{964950B7-20D5-41EE-BBF3-D02F3EFAB327}"/>
    <cellStyle name="Normal" xfId="0" builtinId="0"/>
    <cellStyle name="Normal 11" xfId="16" xr:uid="{FF1C4EF1-BCD2-4DE4-AA25-36E10F9FA6BA}"/>
    <cellStyle name="Normal 2" xfId="1" xr:uid="{DE65E720-264C-4811-BB50-D5BE562892A6}"/>
    <cellStyle name="Normal 2 2" xfId="11" xr:uid="{C2709AE3-2519-4902-BC04-BB52BA30A919}"/>
    <cellStyle name="Normal 2 3 2" xfId="7" xr:uid="{A9500EB2-53A4-4AAE-9F40-6DC246189166}"/>
    <cellStyle name="Normal 5" xfId="5" xr:uid="{D1F732A1-2DA0-41F9-A4EF-EA7B1912104B}"/>
    <cellStyle name="Normal 5 2" xfId="15" xr:uid="{FCD3E2DB-E1DC-4FA0-B93F-95CE33CF4B87}"/>
    <cellStyle name="Normal_Berli - Dec 2002 (Thai)-3" xfId="10" xr:uid="{8C182D6D-8D72-4BBC-B4CE-F29882647F28}"/>
    <cellStyle name="Normal_M033T4 2 2" xfId="12" xr:uid="{C490BF19-338B-49FC-B057-75B9D29B54CA}"/>
    <cellStyle name="Normal_Noble-47t" xfId="6" xr:uid="{15724EDB-CCE1-4DBE-929B-680A931C262E}"/>
    <cellStyle name="ปกติ_Sheet1" xfId="9" xr:uid="{D9B5803A-B9C9-4272-92AB-7E50182F97F2}"/>
    <cellStyle name="ปกติ_Sheet1_M033T4" xfId="13" xr:uid="{5F0C3969-B79A-44F3-8113-9639413AE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pool\NOBLECEN\conso\CONSO%20SUB%20Q1%202003%20aa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RAN~1/AppData/Local/Temp/notesF3B52A/Worksheet%20in%20(C)%205000%20Assets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50;&#3630;&#3617;%20&#3648;&#3619;&#3636;&#3656;&#3617;%201.08.57/Worksheet/31.05.57/WP-P&#3611;&#3640;&#3658;/Share/AC/Balance%20Sheet/BS/Share/Ac/NHR/2001/COST%202001/sale0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50;&#3630;&#3617;%20&#3648;&#3619;&#3636;&#3656;&#3617;%201.08.57/Worksheet/31.05.57/WP-P&#3611;&#3640;&#3658;/AUDIT-Q4-56_17.6.56/namfon/audit2001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50;&#3630;&#3617;%20&#3648;&#3619;&#3636;&#3656;&#3617;%201.08.57/Worksheet/31.05.57/WP-P&#3611;&#3640;&#3658;/Share/AC/Balance%20Sheet/BS/Share/Ac/NHR/2001/COST%202001/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BC274-4367-4EB6-B01C-6870158B7660}">
  <dimension ref="A1:K135"/>
  <sheetViews>
    <sheetView topLeftCell="A28" zoomScaleNormal="100" zoomScaleSheetLayoutView="125" workbookViewId="0">
      <selection activeCell="I34" sqref="I34"/>
    </sheetView>
  </sheetViews>
  <sheetFormatPr defaultColWidth="9.28515625" defaultRowHeight="21.75" customHeight="1" x14ac:dyDescent="0.25"/>
  <cols>
    <col min="1" max="1" width="1.42578125" style="6" customWidth="1"/>
    <col min="2" max="2" width="30.5703125" style="5" customWidth="1"/>
    <col min="3" max="3" width="6.7109375" style="4" customWidth="1"/>
    <col min="4" max="4" width="0.5703125" style="3" customWidth="1"/>
    <col min="5" max="5" width="12.7109375" style="2" bestFit="1" customWidth="1"/>
    <col min="6" max="6" width="0.5703125" style="2" customWidth="1"/>
    <col min="7" max="7" width="12.28515625" style="2" bestFit="1" customWidth="1"/>
    <col min="8" max="8" width="0.5703125" style="2" customWidth="1"/>
    <col min="9" max="9" width="11.85546875" style="2" bestFit="1" customWidth="1"/>
    <col min="10" max="10" width="0.5703125" style="2" customWidth="1"/>
    <col min="11" max="11" width="11.85546875" style="2" bestFit="1" customWidth="1"/>
    <col min="12" max="16384" width="9.28515625" style="1"/>
  </cols>
  <sheetData>
    <row r="1" spans="1:11" s="7" customFormat="1" ht="20.65" customHeight="1" x14ac:dyDescent="0.25">
      <c r="A1" s="51" t="s">
        <v>27</v>
      </c>
      <c r="B1" s="50"/>
      <c r="C1" s="68"/>
      <c r="D1" s="67"/>
      <c r="E1" s="66"/>
      <c r="F1" s="66"/>
      <c r="G1" s="66"/>
      <c r="H1" s="66"/>
      <c r="I1" s="66"/>
      <c r="J1" s="66"/>
      <c r="K1" s="66"/>
    </row>
    <row r="2" spans="1:11" s="7" customFormat="1" ht="20.65" customHeight="1" x14ac:dyDescent="0.25">
      <c r="A2" s="50" t="s">
        <v>39</v>
      </c>
      <c r="B2" s="51"/>
      <c r="C2" s="68"/>
      <c r="D2" s="67"/>
      <c r="E2" s="66"/>
      <c r="F2" s="66"/>
      <c r="G2" s="66"/>
      <c r="H2" s="66"/>
      <c r="I2" s="66"/>
      <c r="J2" s="66"/>
      <c r="K2" s="66"/>
    </row>
    <row r="3" spans="1:11" s="7" customFormat="1" ht="20.65" customHeight="1" x14ac:dyDescent="0.25">
      <c r="A3" s="78" t="s">
        <v>179</v>
      </c>
      <c r="B3" s="46"/>
      <c r="C3" s="65"/>
      <c r="D3" s="64"/>
      <c r="E3" s="63"/>
      <c r="F3" s="63"/>
      <c r="G3" s="63"/>
      <c r="H3" s="63"/>
      <c r="I3" s="63"/>
      <c r="J3" s="63"/>
      <c r="K3" s="63"/>
    </row>
    <row r="4" spans="1:11" ht="20.65" customHeight="1" x14ac:dyDescent="0.25">
      <c r="A4" s="13"/>
      <c r="B4" s="12"/>
      <c r="C4" s="36"/>
      <c r="D4" s="35"/>
      <c r="E4" s="33"/>
      <c r="F4" s="33"/>
      <c r="G4" s="33"/>
      <c r="H4" s="33"/>
      <c r="I4" s="33"/>
      <c r="J4" s="33"/>
      <c r="K4" s="33"/>
    </row>
    <row r="5" spans="1:11" ht="20.100000000000001" customHeight="1" x14ac:dyDescent="0.25">
      <c r="A5" s="13"/>
      <c r="B5" s="12"/>
      <c r="C5" s="36"/>
      <c r="D5" s="35"/>
      <c r="E5" s="312" t="s">
        <v>25</v>
      </c>
      <c r="F5" s="312"/>
      <c r="G5" s="312"/>
      <c r="H5" s="312"/>
      <c r="I5" s="312" t="s">
        <v>24</v>
      </c>
      <c r="J5" s="312"/>
      <c r="K5" s="312"/>
    </row>
    <row r="6" spans="1:11" ht="20.100000000000001" customHeight="1" x14ac:dyDescent="0.25">
      <c r="A6" s="13"/>
      <c r="B6" s="12"/>
      <c r="C6" s="36"/>
      <c r="D6" s="35"/>
      <c r="E6" s="33" t="s">
        <v>168</v>
      </c>
      <c r="F6" s="276"/>
      <c r="G6" s="38" t="s">
        <v>165</v>
      </c>
      <c r="H6" s="39"/>
      <c r="I6" s="33" t="s">
        <v>168</v>
      </c>
      <c r="J6" s="276"/>
      <c r="K6" s="276"/>
    </row>
    <row r="7" spans="1:11" ht="20.100000000000001" customHeight="1" x14ac:dyDescent="0.25">
      <c r="A7" s="13"/>
      <c r="B7" s="12"/>
      <c r="C7" s="36"/>
      <c r="D7" s="35"/>
      <c r="E7" s="33" t="s">
        <v>167</v>
      </c>
      <c r="F7" s="33"/>
      <c r="G7" s="33" t="s">
        <v>22</v>
      </c>
      <c r="H7" s="33"/>
      <c r="I7" s="33" t="s">
        <v>167</v>
      </c>
      <c r="J7" s="33"/>
      <c r="K7" s="33" t="s">
        <v>22</v>
      </c>
    </row>
    <row r="8" spans="1:11" ht="20.100000000000001" customHeight="1" x14ac:dyDescent="0.25">
      <c r="A8" s="13"/>
      <c r="B8" s="12"/>
      <c r="C8" s="36"/>
      <c r="D8" s="35"/>
      <c r="E8" s="38" t="s">
        <v>180</v>
      </c>
      <c r="F8" s="33"/>
      <c r="G8" s="38" t="s">
        <v>21</v>
      </c>
      <c r="H8" s="33"/>
      <c r="I8" s="38" t="s">
        <v>180</v>
      </c>
      <c r="J8" s="33"/>
      <c r="K8" s="38" t="s">
        <v>21</v>
      </c>
    </row>
    <row r="9" spans="1:11" ht="20.100000000000001" customHeight="1" x14ac:dyDescent="0.25">
      <c r="A9" s="13"/>
      <c r="B9" s="12"/>
      <c r="C9" s="36"/>
      <c r="D9" s="35"/>
      <c r="E9" s="33" t="s">
        <v>20</v>
      </c>
      <c r="F9" s="33"/>
      <c r="G9" s="33" t="s">
        <v>19</v>
      </c>
      <c r="H9" s="33"/>
      <c r="I9" s="33" t="s">
        <v>20</v>
      </c>
      <c r="J9" s="33"/>
      <c r="K9" s="33" t="s">
        <v>19</v>
      </c>
    </row>
    <row r="10" spans="1:11" ht="20.100000000000001" customHeight="1" x14ac:dyDescent="0.25">
      <c r="A10" s="13"/>
      <c r="B10" s="12"/>
      <c r="C10" s="296" t="s">
        <v>18</v>
      </c>
      <c r="D10" s="35"/>
      <c r="E10" s="37" t="s">
        <v>17</v>
      </c>
      <c r="F10" s="33"/>
      <c r="G10" s="37" t="s">
        <v>17</v>
      </c>
      <c r="H10" s="33"/>
      <c r="I10" s="37" t="s">
        <v>17</v>
      </c>
      <c r="J10" s="33"/>
      <c r="K10" s="37" t="s">
        <v>17</v>
      </c>
    </row>
    <row r="11" spans="1:11" ht="6" customHeight="1" x14ac:dyDescent="0.25">
      <c r="E11" s="23"/>
      <c r="I11" s="23"/>
    </row>
    <row r="12" spans="1:11" ht="20.100000000000001" customHeight="1" x14ac:dyDescent="0.25">
      <c r="A12" s="13" t="s">
        <v>57</v>
      </c>
      <c r="B12" s="12"/>
      <c r="C12" s="36"/>
      <c r="D12" s="35"/>
      <c r="E12" s="34"/>
      <c r="F12" s="33"/>
      <c r="G12" s="33"/>
      <c r="H12" s="33"/>
      <c r="I12" s="34"/>
      <c r="J12" s="33"/>
      <c r="K12" s="33"/>
    </row>
    <row r="13" spans="1:11" ht="6" customHeight="1" x14ac:dyDescent="0.25">
      <c r="E13" s="23"/>
      <c r="I13" s="23"/>
    </row>
    <row r="14" spans="1:11" ht="20.100000000000001" customHeight="1" x14ac:dyDescent="0.25">
      <c r="A14" s="13" t="s">
        <v>56</v>
      </c>
      <c r="B14" s="12"/>
      <c r="E14" s="23"/>
      <c r="I14" s="23"/>
    </row>
    <row r="15" spans="1:11" ht="6" customHeight="1" x14ac:dyDescent="0.25">
      <c r="E15" s="23"/>
      <c r="I15" s="23"/>
    </row>
    <row r="16" spans="1:11" ht="20.100000000000001" customHeight="1" x14ac:dyDescent="0.25">
      <c r="A16" s="6" t="s">
        <v>55</v>
      </c>
      <c r="C16" s="27"/>
      <c r="E16" s="23">
        <v>103460872</v>
      </c>
      <c r="G16" s="62">
        <v>3146746</v>
      </c>
      <c r="H16" s="62"/>
      <c r="I16" s="76">
        <v>3047936</v>
      </c>
      <c r="J16" s="62"/>
      <c r="K16" s="62">
        <v>714480</v>
      </c>
    </row>
    <row r="17" spans="1:11" ht="20.100000000000001" customHeight="1" x14ac:dyDescent="0.25">
      <c r="A17" s="55" t="s">
        <v>54</v>
      </c>
      <c r="B17" s="6"/>
      <c r="C17" s="27"/>
      <c r="E17" s="23">
        <v>1003</v>
      </c>
      <c r="G17" s="62">
        <v>1001</v>
      </c>
      <c r="H17" s="62"/>
      <c r="I17" s="77">
        <v>0</v>
      </c>
      <c r="J17" s="62"/>
      <c r="K17" s="54">
        <v>0</v>
      </c>
    </row>
    <row r="18" spans="1:11" ht="20.100000000000001" customHeight="1" x14ac:dyDescent="0.25">
      <c r="A18" s="6" t="s">
        <v>53</v>
      </c>
      <c r="C18" s="27">
        <v>9</v>
      </c>
      <c r="E18" s="23">
        <v>15051662</v>
      </c>
      <c r="G18" s="62">
        <v>15157089</v>
      </c>
      <c r="H18" s="62"/>
      <c r="I18" s="77">
        <v>34346030</v>
      </c>
      <c r="J18" s="62"/>
      <c r="K18" s="62">
        <v>28673632</v>
      </c>
    </row>
    <row r="19" spans="1:11" ht="20.100000000000001" customHeight="1" x14ac:dyDescent="0.25">
      <c r="A19" s="73" t="s">
        <v>52</v>
      </c>
      <c r="C19" s="27" t="s">
        <v>188</v>
      </c>
      <c r="E19" s="61">
        <v>0</v>
      </c>
      <c r="G19" s="54">
        <v>0</v>
      </c>
      <c r="H19" s="62"/>
      <c r="I19" s="76">
        <v>137926820</v>
      </c>
      <c r="J19" s="62"/>
      <c r="K19" s="62">
        <v>137926820</v>
      </c>
    </row>
    <row r="20" spans="1:11" ht="20.100000000000001" customHeight="1" x14ac:dyDescent="0.25">
      <c r="A20" s="6" t="s">
        <v>51</v>
      </c>
      <c r="C20" s="27">
        <v>10</v>
      </c>
      <c r="E20" s="26">
        <f>1177625720-3156500-6688</f>
        <v>1174462532</v>
      </c>
      <c r="G20" s="56">
        <v>2172960749</v>
      </c>
      <c r="H20" s="62"/>
      <c r="I20" s="75">
        <f>746254248-3156500</f>
        <v>743097748</v>
      </c>
      <c r="J20" s="62"/>
      <c r="K20" s="56">
        <v>581922709</v>
      </c>
    </row>
    <row r="21" spans="1:11" ht="6" customHeight="1" x14ac:dyDescent="0.25">
      <c r="A21" s="13"/>
      <c r="B21" s="12"/>
      <c r="E21" s="23"/>
      <c r="I21" s="23"/>
    </row>
    <row r="22" spans="1:11" ht="20.100000000000001" customHeight="1" x14ac:dyDescent="0.25">
      <c r="A22" s="13" t="s">
        <v>50</v>
      </c>
      <c r="E22" s="26">
        <f>SUM(E16:E20)</f>
        <v>1292976069</v>
      </c>
      <c r="G22" s="52">
        <f>SUM(G16:G20)</f>
        <v>2191265585</v>
      </c>
      <c r="I22" s="26">
        <f>SUM(I16:I20)</f>
        <v>918418534</v>
      </c>
      <c r="K22" s="52">
        <f>SUM(K16:K20)</f>
        <v>749237641</v>
      </c>
    </row>
    <row r="23" spans="1:11" ht="20.100000000000001" customHeight="1" x14ac:dyDescent="0.25">
      <c r="A23" s="13"/>
      <c r="B23" s="12"/>
      <c r="E23" s="23"/>
      <c r="I23" s="23"/>
    </row>
    <row r="24" spans="1:11" ht="20.100000000000001" customHeight="1" x14ac:dyDescent="0.25">
      <c r="A24" s="13" t="s">
        <v>49</v>
      </c>
      <c r="B24" s="12"/>
      <c r="E24" s="23"/>
      <c r="I24" s="23"/>
    </row>
    <row r="25" spans="1:11" ht="6" customHeight="1" x14ac:dyDescent="0.25">
      <c r="A25" s="13"/>
      <c r="B25" s="12"/>
      <c r="E25" s="74"/>
      <c r="F25" s="19"/>
      <c r="H25" s="19"/>
      <c r="I25" s="74"/>
      <c r="J25" s="19"/>
    </row>
    <row r="26" spans="1:11" ht="20.100000000000001" customHeight="1" x14ac:dyDescent="0.25">
      <c r="A26" s="6" t="s">
        <v>48</v>
      </c>
      <c r="C26" s="1"/>
      <c r="D26" s="1"/>
      <c r="E26" s="31">
        <v>6930000</v>
      </c>
      <c r="G26" s="54">
        <v>6930000</v>
      </c>
      <c r="I26" s="24">
        <v>0</v>
      </c>
      <c r="K26" s="54">
        <v>0</v>
      </c>
    </row>
    <row r="27" spans="1:11" ht="20.100000000000001" customHeight="1" x14ac:dyDescent="0.25">
      <c r="A27" s="297" t="s">
        <v>189</v>
      </c>
      <c r="B27" s="298"/>
      <c r="C27" s="267">
        <v>18</v>
      </c>
      <c r="D27" s="299"/>
      <c r="E27" s="31">
        <v>24727792</v>
      </c>
      <c r="G27" s="54">
        <v>54727792</v>
      </c>
      <c r="I27" s="31">
        <v>24727792</v>
      </c>
      <c r="K27" s="54">
        <v>54727792</v>
      </c>
    </row>
    <row r="28" spans="1:11" ht="20.100000000000001" customHeight="1" x14ac:dyDescent="0.25">
      <c r="A28" s="73" t="s">
        <v>169</v>
      </c>
      <c r="C28" s="27"/>
      <c r="D28" s="1"/>
      <c r="E28" s="31"/>
      <c r="G28" s="54"/>
      <c r="I28" s="31"/>
      <c r="K28" s="54"/>
    </row>
    <row r="29" spans="1:11" ht="20.100000000000001" customHeight="1" x14ac:dyDescent="0.25">
      <c r="A29" s="1"/>
      <c r="B29" s="5" t="s">
        <v>170</v>
      </c>
      <c r="C29" s="27">
        <v>17</v>
      </c>
      <c r="D29" s="1"/>
      <c r="E29" s="31">
        <v>0</v>
      </c>
      <c r="G29" s="54">
        <v>89638210</v>
      </c>
      <c r="I29" s="31">
        <v>0</v>
      </c>
      <c r="K29" s="54">
        <v>98320815</v>
      </c>
    </row>
    <row r="30" spans="1:11" ht="20.100000000000001" customHeight="1" x14ac:dyDescent="0.25">
      <c r="A30" s="6" t="s">
        <v>174</v>
      </c>
      <c r="C30" s="267">
        <v>11</v>
      </c>
      <c r="E30" s="31">
        <f>100290454+7500000</f>
        <v>107790454</v>
      </c>
      <c r="G30" s="54">
        <v>0</v>
      </c>
      <c r="I30" s="31">
        <f>100290454+7500000</f>
        <v>107790454</v>
      </c>
      <c r="K30" s="54">
        <v>0</v>
      </c>
    </row>
    <row r="31" spans="1:11" ht="20.100000000000001" customHeight="1" x14ac:dyDescent="0.25">
      <c r="A31" s="6" t="s">
        <v>47</v>
      </c>
      <c r="C31" s="27">
        <v>12</v>
      </c>
      <c r="E31" s="31">
        <v>0</v>
      </c>
      <c r="G31" s="54">
        <v>0</v>
      </c>
      <c r="I31" s="31">
        <v>1319100000</v>
      </c>
      <c r="K31" s="54">
        <v>828000000</v>
      </c>
    </row>
    <row r="32" spans="1:11" ht="20.100000000000001" customHeight="1" x14ac:dyDescent="0.25">
      <c r="A32" s="6" t="s">
        <v>46</v>
      </c>
      <c r="C32" s="27">
        <v>13</v>
      </c>
      <c r="E32" s="31">
        <v>0</v>
      </c>
      <c r="G32" s="62">
        <v>382470956</v>
      </c>
      <c r="I32" s="31">
        <v>0</v>
      </c>
      <c r="K32" s="62">
        <v>390000000</v>
      </c>
    </row>
    <row r="33" spans="1:11" ht="20.100000000000001" customHeight="1" x14ac:dyDescent="0.25">
      <c r="A33" s="6" t="s">
        <v>45</v>
      </c>
      <c r="C33" s="27">
        <v>14</v>
      </c>
      <c r="E33" s="72">
        <v>848384476</v>
      </c>
      <c r="G33" s="62">
        <v>86861415</v>
      </c>
      <c r="I33" s="72">
        <v>9389</v>
      </c>
      <c r="K33" s="54">
        <v>13463</v>
      </c>
    </row>
    <row r="34" spans="1:11" ht="20.100000000000001" customHeight="1" x14ac:dyDescent="0.25">
      <c r="A34" s="300" t="s">
        <v>44</v>
      </c>
      <c r="B34" s="298"/>
      <c r="C34" s="267"/>
      <c r="D34" s="301"/>
      <c r="E34" s="72">
        <v>17725251</v>
      </c>
      <c r="G34" s="54">
        <v>34149097</v>
      </c>
      <c r="I34" s="31">
        <v>8575422</v>
      </c>
      <c r="K34" s="54">
        <v>2524117</v>
      </c>
    </row>
    <row r="35" spans="1:11" ht="20.100000000000001" customHeight="1" x14ac:dyDescent="0.25">
      <c r="A35" s="6" t="s">
        <v>43</v>
      </c>
      <c r="E35" s="71">
        <v>1573534</v>
      </c>
      <c r="G35" s="57">
        <v>1217532</v>
      </c>
      <c r="I35" s="71">
        <v>872657</v>
      </c>
      <c r="K35" s="56">
        <v>668430</v>
      </c>
    </row>
    <row r="36" spans="1:11" ht="6" customHeight="1" x14ac:dyDescent="0.25">
      <c r="A36" s="13"/>
      <c r="B36" s="12"/>
      <c r="E36" s="23"/>
      <c r="I36" s="23"/>
    </row>
    <row r="37" spans="1:11" ht="20.100000000000001" customHeight="1" x14ac:dyDescent="0.25">
      <c r="A37" s="13" t="s">
        <v>42</v>
      </c>
      <c r="E37" s="22">
        <f>SUM(E26:E36)</f>
        <v>1007131507</v>
      </c>
      <c r="F37" s="19"/>
      <c r="G37" s="21">
        <f>SUM(G26:G36)</f>
        <v>655995002</v>
      </c>
      <c r="H37" s="19"/>
      <c r="I37" s="22">
        <f>SUM(I26:I36)</f>
        <v>1461075714</v>
      </c>
      <c r="J37" s="19"/>
      <c r="K37" s="21">
        <f>SUM(K26:K36)</f>
        <v>1374254617</v>
      </c>
    </row>
    <row r="38" spans="1:11" ht="6" customHeight="1" x14ac:dyDescent="0.25">
      <c r="E38" s="32"/>
      <c r="F38" s="19"/>
      <c r="G38" s="19"/>
      <c r="H38" s="19"/>
      <c r="I38" s="32"/>
      <c r="J38" s="19"/>
      <c r="K38" s="19"/>
    </row>
    <row r="39" spans="1:11" ht="20.100000000000001" customHeight="1" thickBot="1" x14ac:dyDescent="0.3">
      <c r="A39" s="13" t="s">
        <v>41</v>
      </c>
      <c r="B39" s="12"/>
      <c r="E39" s="17">
        <f>+E37+E22</f>
        <v>2300107576</v>
      </c>
      <c r="F39" s="14"/>
      <c r="G39" s="16">
        <f>+G37+G22</f>
        <v>2847260587</v>
      </c>
      <c r="H39" s="14"/>
      <c r="I39" s="17">
        <f>+I37+I22</f>
        <v>2379494248</v>
      </c>
      <c r="J39" s="14"/>
      <c r="K39" s="16">
        <f>+K37+K22</f>
        <v>2123492258</v>
      </c>
    </row>
    <row r="40" spans="1:11" ht="20.100000000000001" customHeight="1" thickTop="1" x14ac:dyDescent="0.25">
      <c r="A40" s="13"/>
      <c r="B40" s="12"/>
      <c r="E40" s="14"/>
      <c r="F40" s="14"/>
      <c r="G40" s="14"/>
      <c r="H40" s="14"/>
      <c r="I40" s="14"/>
      <c r="J40" s="14"/>
      <c r="K40" s="14"/>
    </row>
    <row r="41" spans="1:11" ht="20.100000000000001" customHeight="1" x14ac:dyDescent="0.25">
      <c r="A41" s="13"/>
      <c r="B41" s="12"/>
      <c r="E41" s="14"/>
      <c r="F41" s="14"/>
      <c r="G41" s="14"/>
      <c r="H41" s="14"/>
      <c r="I41" s="14"/>
      <c r="J41" s="14"/>
      <c r="K41" s="14"/>
    </row>
    <row r="42" spans="1:11" ht="6.95" customHeight="1" x14ac:dyDescent="0.25">
      <c r="A42" s="13"/>
      <c r="B42" s="12"/>
      <c r="E42" s="14"/>
      <c r="F42" s="14"/>
      <c r="G42" s="14"/>
      <c r="H42" s="14"/>
      <c r="I42" s="14"/>
      <c r="J42" s="14"/>
      <c r="K42" s="14"/>
    </row>
    <row r="43" spans="1:11" ht="20.100000000000001" customHeight="1" x14ac:dyDescent="0.25">
      <c r="A43" s="6" t="s">
        <v>40</v>
      </c>
      <c r="B43" s="6"/>
      <c r="C43" s="70"/>
      <c r="D43" s="70"/>
    </row>
    <row r="44" spans="1:11" ht="20.100000000000001" customHeight="1" x14ac:dyDescent="0.25">
      <c r="B44" s="6"/>
      <c r="C44" s="70"/>
      <c r="D44" s="70"/>
    </row>
    <row r="45" spans="1:11" s="7" customFormat="1" ht="21.95" customHeight="1" x14ac:dyDescent="0.25">
      <c r="A45" s="69" t="s">
        <v>191</v>
      </c>
      <c r="B45" s="11"/>
      <c r="C45" s="10"/>
      <c r="D45" s="9"/>
      <c r="E45" s="8"/>
      <c r="F45" s="8"/>
      <c r="G45" s="8"/>
      <c r="H45" s="8"/>
      <c r="I45" s="8"/>
      <c r="J45" s="8"/>
      <c r="K45" s="8"/>
    </row>
    <row r="46" spans="1:11" s="7" customFormat="1" ht="20.65" customHeight="1" x14ac:dyDescent="0.25">
      <c r="A46" s="51" t="s">
        <v>27</v>
      </c>
      <c r="B46" s="49"/>
      <c r="C46" s="68"/>
      <c r="D46" s="67"/>
      <c r="E46" s="66"/>
      <c r="F46" s="66"/>
      <c r="G46" s="66"/>
      <c r="H46" s="66"/>
      <c r="I46" s="66"/>
      <c r="J46" s="66"/>
      <c r="K46" s="66"/>
    </row>
    <row r="47" spans="1:11" s="7" customFormat="1" ht="20.65" customHeight="1" x14ac:dyDescent="0.25">
      <c r="A47" s="50" t="s">
        <v>39</v>
      </c>
      <c r="B47" s="49"/>
      <c r="C47" s="68"/>
      <c r="D47" s="67"/>
      <c r="E47" s="66"/>
      <c r="F47" s="66"/>
      <c r="G47" s="66"/>
      <c r="H47" s="66"/>
      <c r="I47" s="66"/>
      <c r="J47" s="66"/>
      <c r="K47" s="66"/>
    </row>
    <row r="48" spans="1:11" s="7" customFormat="1" ht="20.65" customHeight="1" x14ac:dyDescent="0.25">
      <c r="A48" s="46" t="str">
        <f>A3</f>
        <v>ณ วันที่ 30 กันยายน พ.ศ. 2564</v>
      </c>
      <c r="B48" s="45"/>
      <c r="C48" s="65"/>
      <c r="D48" s="64"/>
      <c r="E48" s="63"/>
      <c r="F48" s="63"/>
      <c r="G48" s="63"/>
      <c r="H48" s="63"/>
      <c r="I48" s="63"/>
      <c r="J48" s="63"/>
      <c r="K48" s="63"/>
    </row>
    <row r="49" spans="1:11" ht="20.65" customHeight="1" x14ac:dyDescent="0.25">
      <c r="A49" s="13"/>
      <c r="B49" s="12"/>
      <c r="C49" s="36"/>
      <c r="D49" s="35"/>
      <c r="E49" s="33"/>
      <c r="F49" s="33"/>
      <c r="G49" s="33"/>
      <c r="H49" s="33"/>
      <c r="I49" s="33"/>
      <c r="J49" s="33"/>
      <c r="K49" s="33"/>
    </row>
    <row r="50" spans="1:11" ht="20.100000000000001" customHeight="1" x14ac:dyDescent="0.25">
      <c r="A50" s="13"/>
      <c r="B50" s="12"/>
      <c r="C50" s="36"/>
      <c r="D50" s="35"/>
      <c r="E50" s="312" t="s">
        <v>25</v>
      </c>
      <c r="F50" s="312"/>
      <c r="G50" s="312"/>
      <c r="H50" s="312"/>
      <c r="I50" s="312" t="s">
        <v>24</v>
      </c>
      <c r="J50" s="312"/>
      <c r="K50" s="312"/>
    </row>
    <row r="51" spans="1:11" ht="20.100000000000001" customHeight="1" x14ac:dyDescent="0.25">
      <c r="A51" s="13"/>
      <c r="B51" s="12"/>
      <c r="C51" s="36"/>
      <c r="D51" s="35"/>
      <c r="E51" s="33" t="s">
        <v>168</v>
      </c>
      <c r="F51" s="276"/>
      <c r="G51" s="33" t="s">
        <v>165</v>
      </c>
      <c r="H51" s="39"/>
      <c r="I51" s="33" t="s">
        <v>168</v>
      </c>
      <c r="J51" s="276"/>
      <c r="K51" s="276"/>
    </row>
    <row r="52" spans="1:11" ht="20.100000000000001" customHeight="1" x14ac:dyDescent="0.25">
      <c r="A52" s="13"/>
      <c r="B52" s="12"/>
      <c r="C52" s="36"/>
      <c r="D52" s="35"/>
      <c r="E52" s="33" t="s">
        <v>167</v>
      </c>
      <c r="F52" s="33"/>
      <c r="G52" s="33" t="s">
        <v>22</v>
      </c>
      <c r="H52" s="33"/>
      <c r="I52" s="33" t="s">
        <v>167</v>
      </c>
      <c r="J52" s="33"/>
      <c r="K52" s="33" t="s">
        <v>22</v>
      </c>
    </row>
    <row r="53" spans="1:11" ht="20.100000000000001" customHeight="1" x14ac:dyDescent="0.25">
      <c r="A53" s="13"/>
      <c r="B53" s="12"/>
      <c r="C53" s="36"/>
      <c r="D53" s="35"/>
      <c r="E53" s="38" t="s">
        <v>180</v>
      </c>
      <c r="F53" s="33"/>
      <c r="G53" s="38" t="s">
        <v>21</v>
      </c>
      <c r="H53" s="33"/>
      <c r="I53" s="38" t="s">
        <v>180</v>
      </c>
      <c r="J53" s="33"/>
      <c r="K53" s="38" t="s">
        <v>21</v>
      </c>
    </row>
    <row r="54" spans="1:11" ht="20.100000000000001" customHeight="1" x14ac:dyDescent="0.25">
      <c r="A54" s="13"/>
      <c r="B54" s="12"/>
      <c r="C54" s="36"/>
      <c r="D54" s="35"/>
      <c r="E54" s="33" t="s">
        <v>20</v>
      </c>
      <c r="F54" s="33"/>
      <c r="G54" s="33" t="s">
        <v>19</v>
      </c>
      <c r="H54" s="33"/>
      <c r="I54" s="33" t="s">
        <v>20</v>
      </c>
      <c r="J54" s="33"/>
      <c r="K54" s="33" t="s">
        <v>19</v>
      </c>
    </row>
    <row r="55" spans="1:11" ht="20.100000000000001" customHeight="1" x14ac:dyDescent="0.25">
      <c r="A55" s="13"/>
      <c r="B55" s="12"/>
      <c r="C55" s="296" t="s">
        <v>18</v>
      </c>
      <c r="D55" s="35"/>
      <c r="E55" s="37" t="s">
        <v>17</v>
      </c>
      <c r="F55" s="33"/>
      <c r="G55" s="37" t="s">
        <v>17</v>
      </c>
      <c r="H55" s="33"/>
      <c r="I55" s="37" t="s">
        <v>17</v>
      </c>
      <c r="J55" s="33"/>
      <c r="K55" s="37" t="s">
        <v>17</v>
      </c>
    </row>
    <row r="56" spans="1:11" ht="6" customHeight="1" x14ac:dyDescent="0.25">
      <c r="E56" s="23"/>
      <c r="I56" s="23"/>
    </row>
    <row r="57" spans="1:11" ht="20.100000000000001" customHeight="1" x14ac:dyDescent="0.25">
      <c r="A57" s="13" t="s">
        <v>38</v>
      </c>
      <c r="B57" s="12"/>
      <c r="C57" s="36"/>
      <c r="D57" s="35"/>
      <c r="E57" s="34"/>
      <c r="F57" s="33"/>
      <c r="G57" s="33"/>
      <c r="H57" s="33"/>
      <c r="I57" s="34"/>
      <c r="J57" s="33"/>
      <c r="K57" s="33"/>
    </row>
    <row r="58" spans="1:11" ht="6" customHeight="1" x14ac:dyDescent="0.25">
      <c r="E58" s="23"/>
      <c r="I58" s="23"/>
    </row>
    <row r="59" spans="1:11" ht="20.100000000000001" customHeight="1" x14ac:dyDescent="0.25">
      <c r="A59" s="13" t="s">
        <v>37</v>
      </c>
      <c r="B59" s="12"/>
      <c r="E59" s="23"/>
      <c r="I59" s="23"/>
    </row>
    <row r="60" spans="1:11" ht="6" customHeight="1" x14ac:dyDescent="0.25">
      <c r="A60" s="13"/>
      <c r="B60" s="12"/>
      <c r="E60" s="23"/>
      <c r="I60" s="23"/>
    </row>
    <row r="61" spans="1:11" ht="20.100000000000001" customHeight="1" x14ac:dyDescent="0.25">
      <c r="A61" s="6" t="s">
        <v>36</v>
      </c>
      <c r="B61" s="59"/>
      <c r="C61" s="27">
        <v>15</v>
      </c>
      <c r="E61" s="61">
        <f>194607665+95000</f>
        <v>194702665</v>
      </c>
      <c r="F61" s="19"/>
      <c r="G61" s="62">
        <v>556301630</v>
      </c>
      <c r="H61" s="19"/>
      <c r="I61" s="61">
        <v>43688802</v>
      </c>
      <c r="J61" s="19"/>
      <c r="K61" s="62">
        <v>44208610</v>
      </c>
    </row>
    <row r="62" spans="1:11" ht="20.100000000000001" customHeight="1" x14ac:dyDescent="0.25">
      <c r="A62" s="6" t="s">
        <v>35</v>
      </c>
      <c r="B62" s="59"/>
      <c r="C62" s="27">
        <v>16</v>
      </c>
      <c r="E62" s="61">
        <v>0</v>
      </c>
      <c r="G62" s="60">
        <v>382172484</v>
      </c>
      <c r="I62" s="24">
        <v>0</v>
      </c>
      <c r="K62" s="54">
        <v>0</v>
      </c>
    </row>
    <row r="63" spans="1:11" ht="20.100000000000001" customHeight="1" x14ac:dyDescent="0.25">
      <c r="A63" s="6" t="s">
        <v>171</v>
      </c>
      <c r="B63" s="59"/>
      <c r="C63" s="27"/>
      <c r="E63" s="61"/>
      <c r="G63" s="60"/>
      <c r="I63" s="24"/>
      <c r="K63" s="54"/>
    </row>
    <row r="64" spans="1:11" ht="20.100000000000001" customHeight="1" x14ac:dyDescent="0.25">
      <c r="A64" s="1"/>
      <c r="B64" s="59" t="s">
        <v>172</v>
      </c>
      <c r="C64" s="27">
        <v>17</v>
      </c>
      <c r="E64" s="24">
        <v>0</v>
      </c>
      <c r="G64" s="54">
        <v>29900000</v>
      </c>
      <c r="I64" s="24">
        <v>0</v>
      </c>
      <c r="K64" s="54">
        <v>32750000</v>
      </c>
    </row>
    <row r="65" spans="1:11" ht="20.100000000000001" customHeight="1" x14ac:dyDescent="0.25">
      <c r="A65" s="6" t="s">
        <v>34</v>
      </c>
      <c r="E65" s="58">
        <v>14576766</v>
      </c>
      <c r="F65" s="19"/>
      <c r="G65" s="57">
        <v>15009230</v>
      </c>
      <c r="H65" s="19"/>
      <c r="I65" s="22">
        <v>0</v>
      </c>
      <c r="J65" s="19"/>
      <c r="K65" s="56">
        <v>0</v>
      </c>
    </row>
    <row r="66" spans="1:11" ht="6" customHeight="1" x14ac:dyDescent="0.25">
      <c r="A66" s="13"/>
      <c r="B66" s="12"/>
      <c r="E66" s="23"/>
      <c r="I66" s="23"/>
    </row>
    <row r="67" spans="1:11" ht="20.100000000000001" customHeight="1" x14ac:dyDescent="0.25">
      <c r="A67" s="13" t="s">
        <v>33</v>
      </c>
      <c r="E67" s="26">
        <f>SUM(E61:E65)</f>
        <v>209279431</v>
      </c>
      <c r="F67" s="19"/>
      <c r="G67" s="52">
        <f>SUM(G61:G65)</f>
        <v>983383344</v>
      </c>
      <c r="H67" s="19"/>
      <c r="I67" s="26">
        <f>SUM(I61:I65)</f>
        <v>43688802</v>
      </c>
      <c r="J67" s="19"/>
      <c r="K67" s="52">
        <f>SUM(K61:K65)</f>
        <v>76958610</v>
      </c>
    </row>
    <row r="68" spans="1:11" ht="20.100000000000001" customHeight="1" x14ac:dyDescent="0.25">
      <c r="E68" s="23"/>
      <c r="I68" s="23"/>
    </row>
    <row r="69" spans="1:11" ht="20.100000000000001" customHeight="1" x14ac:dyDescent="0.25">
      <c r="A69" s="13" t="s">
        <v>32</v>
      </c>
      <c r="B69" s="12"/>
      <c r="E69" s="23"/>
      <c r="I69" s="23"/>
    </row>
    <row r="70" spans="1:11" ht="6" customHeight="1" x14ac:dyDescent="0.25">
      <c r="E70" s="23"/>
      <c r="I70" s="23"/>
    </row>
    <row r="71" spans="1:11" ht="20.100000000000001" customHeight="1" x14ac:dyDescent="0.25">
      <c r="A71" s="6" t="s">
        <v>173</v>
      </c>
      <c r="C71" s="27"/>
      <c r="E71" s="23"/>
      <c r="I71" s="23"/>
    </row>
    <row r="72" spans="1:11" ht="20.100000000000001" customHeight="1" x14ac:dyDescent="0.25">
      <c r="B72" s="5" t="s">
        <v>172</v>
      </c>
      <c r="C72" s="27" t="s">
        <v>188</v>
      </c>
      <c r="E72" s="23">
        <v>0</v>
      </c>
      <c r="G72" s="2">
        <v>0</v>
      </c>
      <c r="I72" s="23">
        <v>325500000</v>
      </c>
      <c r="K72" s="2">
        <v>92800000</v>
      </c>
    </row>
    <row r="73" spans="1:11" ht="20.100000000000001" customHeight="1" x14ac:dyDescent="0.25">
      <c r="A73" s="55" t="s">
        <v>31</v>
      </c>
      <c r="C73" s="27">
        <v>18</v>
      </c>
      <c r="E73" s="24">
        <v>4818400</v>
      </c>
      <c r="F73" s="14"/>
      <c r="G73" s="54">
        <v>12394866</v>
      </c>
      <c r="H73" s="14"/>
      <c r="I73" s="24">
        <v>4818400</v>
      </c>
      <c r="J73" s="14"/>
      <c r="K73" s="54">
        <v>4818400</v>
      </c>
    </row>
    <row r="74" spans="1:11" ht="20.100000000000001" customHeight="1" x14ac:dyDescent="0.25">
      <c r="A74" s="6" t="s">
        <v>30</v>
      </c>
      <c r="C74" s="27"/>
      <c r="E74" s="26">
        <v>338146</v>
      </c>
      <c r="F74" s="14"/>
      <c r="G74" s="53">
        <v>264243</v>
      </c>
      <c r="H74" s="14"/>
      <c r="I74" s="26">
        <v>338146</v>
      </c>
      <c r="J74" s="14"/>
      <c r="K74" s="53">
        <v>264243</v>
      </c>
    </row>
    <row r="75" spans="1:11" ht="6" customHeight="1" x14ac:dyDescent="0.25">
      <c r="A75" s="13"/>
      <c r="B75" s="12"/>
      <c r="E75" s="23"/>
      <c r="I75" s="23"/>
    </row>
    <row r="76" spans="1:11" ht="20.100000000000001" customHeight="1" x14ac:dyDescent="0.25">
      <c r="A76" s="13" t="s">
        <v>29</v>
      </c>
      <c r="E76" s="26">
        <f>SUM(E68:E74)</f>
        <v>5156546</v>
      </c>
      <c r="F76" s="19"/>
      <c r="G76" s="52">
        <f>SUM(G68:G74)</f>
        <v>12659109</v>
      </c>
      <c r="H76" s="19"/>
      <c r="I76" s="26">
        <f>SUM(I68:I74)</f>
        <v>330656546</v>
      </c>
      <c r="J76" s="19"/>
      <c r="K76" s="52">
        <f>SUM(K68:K74)</f>
        <v>97882643</v>
      </c>
    </row>
    <row r="77" spans="1:11" ht="6" customHeight="1" x14ac:dyDescent="0.25">
      <c r="E77" s="23"/>
      <c r="F77" s="14"/>
      <c r="H77" s="14"/>
      <c r="I77" s="23"/>
      <c r="J77" s="14"/>
    </row>
    <row r="78" spans="1:11" ht="20.100000000000001" customHeight="1" x14ac:dyDescent="0.25">
      <c r="A78" s="13" t="s">
        <v>28</v>
      </c>
      <c r="B78" s="12"/>
      <c r="E78" s="26">
        <f>+E76+E67</f>
        <v>214435977</v>
      </c>
      <c r="F78" s="14"/>
      <c r="G78" s="52">
        <f>+G76+G67</f>
        <v>996042453</v>
      </c>
      <c r="H78" s="14"/>
      <c r="I78" s="26">
        <f>+I76+I67</f>
        <v>374345348</v>
      </c>
      <c r="J78" s="14"/>
      <c r="K78" s="52">
        <f>+K76+K67</f>
        <v>174841253</v>
      </c>
    </row>
    <row r="79" spans="1:11" ht="20.100000000000001" customHeight="1" x14ac:dyDescent="0.25">
      <c r="A79" s="13"/>
      <c r="B79" s="12"/>
      <c r="F79" s="14"/>
      <c r="H79" s="14"/>
      <c r="J79" s="14"/>
    </row>
    <row r="80" spans="1:11" ht="20.100000000000001" customHeight="1" x14ac:dyDescent="0.25">
      <c r="A80" s="13"/>
      <c r="B80" s="12"/>
      <c r="F80" s="14"/>
      <c r="H80" s="14"/>
      <c r="J80" s="14"/>
    </row>
    <row r="81" spans="1:11" ht="20.100000000000001" customHeight="1" x14ac:dyDescent="0.25">
      <c r="A81" s="13"/>
      <c r="B81" s="12"/>
      <c r="F81" s="14"/>
      <c r="H81" s="14"/>
      <c r="J81" s="14"/>
    </row>
    <row r="82" spans="1:11" ht="20.100000000000001" customHeight="1" x14ac:dyDescent="0.25">
      <c r="A82" s="13"/>
      <c r="B82" s="12"/>
      <c r="F82" s="14"/>
      <c r="H82" s="14"/>
      <c r="J82" s="14"/>
    </row>
    <row r="83" spans="1:11" ht="20.100000000000001" customHeight="1" x14ac:dyDescent="0.25">
      <c r="A83" s="13"/>
      <c r="B83" s="12"/>
      <c r="F83" s="14"/>
      <c r="H83" s="14"/>
      <c r="J83" s="14"/>
    </row>
    <row r="84" spans="1:11" ht="20.100000000000001" customHeight="1" x14ac:dyDescent="0.25">
      <c r="A84" s="13"/>
      <c r="B84" s="12"/>
      <c r="F84" s="14"/>
      <c r="H84" s="14"/>
      <c r="J84" s="14"/>
    </row>
    <row r="85" spans="1:11" ht="20.100000000000001" customHeight="1" x14ac:dyDescent="0.25">
      <c r="A85" s="13"/>
      <c r="B85" s="12"/>
      <c r="F85" s="14"/>
      <c r="H85" s="14"/>
      <c r="J85" s="14"/>
    </row>
    <row r="86" spans="1:11" ht="20.100000000000001" customHeight="1" x14ac:dyDescent="0.25">
      <c r="A86" s="13"/>
      <c r="B86" s="12"/>
      <c r="F86" s="14"/>
      <c r="H86" s="14"/>
      <c r="J86" s="14"/>
    </row>
    <row r="87" spans="1:11" ht="20.100000000000001" customHeight="1" x14ac:dyDescent="0.25">
      <c r="A87" s="13"/>
      <c r="B87" s="12"/>
      <c r="F87" s="14"/>
      <c r="H87" s="14"/>
      <c r="J87" s="14"/>
    </row>
    <row r="88" spans="1:11" ht="20.100000000000001" customHeight="1" x14ac:dyDescent="0.25">
      <c r="A88" s="13"/>
      <c r="B88" s="12"/>
      <c r="F88" s="14"/>
      <c r="H88" s="14"/>
      <c r="J88" s="14"/>
    </row>
    <row r="89" spans="1:11" ht="6.95" customHeight="1" x14ac:dyDescent="0.25">
      <c r="A89" s="13"/>
      <c r="B89" s="12"/>
      <c r="F89" s="14"/>
      <c r="H89" s="14"/>
      <c r="J89" s="14"/>
    </row>
    <row r="90" spans="1:11" s="7" customFormat="1" ht="21.95" customHeight="1" x14ac:dyDescent="0.25">
      <c r="A90" s="295" t="str">
        <f>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90" s="11"/>
      <c r="C90" s="10"/>
      <c r="D90" s="9"/>
      <c r="E90" s="8"/>
      <c r="F90" s="8"/>
      <c r="G90" s="8"/>
      <c r="H90" s="8"/>
      <c r="I90" s="8"/>
      <c r="J90" s="8"/>
      <c r="K90" s="8"/>
    </row>
    <row r="91" spans="1:11" s="7" customFormat="1" ht="20.65" customHeight="1" x14ac:dyDescent="0.25">
      <c r="A91" s="51" t="s">
        <v>27</v>
      </c>
      <c r="B91" s="49"/>
      <c r="C91" s="48"/>
      <c r="D91" s="48"/>
      <c r="E91" s="47"/>
      <c r="F91" s="47"/>
      <c r="G91" s="47"/>
      <c r="H91" s="47"/>
      <c r="I91" s="47"/>
      <c r="J91" s="47"/>
      <c r="K91" s="47"/>
    </row>
    <row r="92" spans="1:11" s="7" customFormat="1" ht="20.65" customHeight="1" x14ac:dyDescent="0.25">
      <c r="A92" s="50" t="s">
        <v>26</v>
      </c>
      <c r="B92" s="49"/>
      <c r="C92" s="48"/>
      <c r="D92" s="48"/>
      <c r="E92" s="47"/>
      <c r="F92" s="47"/>
      <c r="G92" s="47"/>
      <c r="H92" s="47"/>
      <c r="I92" s="47"/>
      <c r="J92" s="47"/>
      <c r="K92" s="47"/>
    </row>
    <row r="93" spans="1:11" s="7" customFormat="1" ht="20.65" customHeight="1" x14ac:dyDescent="0.25">
      <c r="A93" s="46" t="str">
        <f>48:48</f>
        <v>ณ วันที่ 30 กันยายน พ.ศ. 2564</v>
      </c>
      <c r="B93" s="45"/>
      <c r="C93" s="44"/>
      <c r="D93" s="44"/>
      <c r="E93" s="43"/>
      <c r="F93" s="43"/>
      <c r="G93" s="43"/>
      <c r="H93" s="43"/>
      <c r="I93" s="43"/>
      <c r="J93" s="43"/>
      <c r="K93" s="43"/>
    </row>
    <row r="94" spans="1:11" ht="20.65" customHeight="1" x14ac:dyDescent="0.25">
      <c r="A94" s="294"/>
      <c r="B94" s="42"/>
      <c r="C94" s="41"/>
      <c r="D94" s="41"/>
      <c r="E94" s="40"/>
      <c r="F94" s="40"/>
      <c r="G94" s="40"/>
      <c r="H94" s="40"/>
      <c r="I94" s="40"/>
      <c r="J94" s="40"/>
      <c r="K94" s="40"/>
    </row>
    <row r="95" spans="1:11" ht="20.100000000000001" customHeight="1" x14ac:dyDescent="0.25">
      <c r="C95" s="36"/>
      <c r="D95" s="35"/>
      <c r="E95" s="312" t="s">
        <v>25</v>
      </c>
      <c r="F95" s="312"/>
      <c r="G95" s="312"/>
      <c r="H95" s="312"/>
      <c r="I95" s="312" t="s">
        <v>24</v>
      </c>
      <c r="J95" s="312"/>
      <c r="K95" s="312"/>
    </row>
    <row r="96" spans="1:11" ht="20.100000000000001" customHeight="1" x14ac:dyDescent="0.25">
      <c r="C96" s="36"/>
      <c r="D96" s="35"/>
      <c r="E96" s="33" t="s">
        <v>168</v>
      </c>
      <c r="F96" s="276"/>
      <c r="G96" s="33" t="s">
        <v>165</v>
      </c>
      <c r="H96" s="39"/>
      <c r="I96" s="33" t="s">
        <v>168</v>
      </c>
      <c r="J96" s="276"/>
      <c r="K96" s="276"/>
    </row>
    <row r="97" spans="1:11" ht="20.100000000000001" customHeight="1" x14ac:dyDescent="0.25">
      <c r="A97" s="13"/>
      <c r="B97" s="12"/>
      <c r="C97" s="36"/>
      <c r="D97" s="35"/>
      <c r="E97" s="33" t="s">
        <v>167</v>
      </c>
      <c r="F97" s="33"/>
      <c r="G97" s="33" t="s">
        <v>22</v>
      </c>
      <c r="H97" s="33"/>
      <c r="I97" s="33" t="s">
        <v>167</v>
      </c>
      <c r="J97" s="33"/>
      <c r="K97" s="33" t="s">
        <v>22</v>
      </c>
    </row>
    <row r="98" spans="1:11" ht="20.100000000000001" customHeight="1" x14ac:dyDescent="0.25">
      <c r="C98" s="36"/>
      <c r="D98" s="35"/>
      <c r="E98" s="38" t="s">
        <v>180</v>
      </c>
      <c r="F98" s="33"/>
      <c r="G98" s="38" t="s">
        <v>21</v>
      </c>
      <c r="H98" s="33"/>
      <c r="I98" s="38" t="s">
        <v>180</v>
      </c>
      <c r="J98" s="33"/>
      <c r="K98" s="38" t="s">
        <v>21</v>
      </c>
    </row>
    <row r="99" spans="1:11" ht="20.100000000000001" customHeight="1" x14ac:dyDescent="0.25">
      <c r="C99" s="36"/>
      <c r="D99" s="35"/>
      <c r="E99" s="33" t="s">
        <v>20</v>
      </c>
      <c r="F99" s="33"/>
      <c r="G99" s="33" t="s">
        <v>19</v>
      </c>
      <c r="H99" s="33"/>
      <c r="I99" s="33" t="s">
        <v>20</v>
      </c>
      <c r="J99" s="33"/>
      <c r="K99" s="33" t="s">
        <v>19</v>
      </c>
    </row>
    <row r="100" spans="1:11" ht="20.100000000000001" customHeight="1" x14ac:dyDescent="0.25">
      <c r="C100" s="296" t="s">
        <v>18</v>
      </c>
      <c r="D100" s="35"/>
      <c r="E100" s="37" t="s">
        <v>17</v>
      </c>
      <c r="F100" s="33"/>
      <c r="G100" s="37" t="s">
        <v>17</v>
      </c>
      <c r="H100" s="33"/>
      <c r="I100" s="37" t="s">
        <v>17</v>
      </c>
      <c r="J100" s="33"/>
      <c r="K100" s="37" t="s">
        <v>17</v>
      </c>
    </row>
    <row r="101" spans="1:11" ht="6" customHeight="1" x14ac:dyDescent="0.25">
      <c r="A101" s="13"/>
      <c r="B101" s="12"/>
      <c r="E101" s="20"/>
      <c r="F101" s="19"/>
      <c r="G101" s="18"/>
      <c r="H101" s="19"/>
      <c r="I101" s="20"/>
      <c r="J101" s="19"/>
      <c r="K101" s="18"/>
    </row>
    <row r="102" spans="1:11" ht="20.100000000000001" customHeight="1" x14ac:dyDescent="0.25">
      <c r="A102" s="13" t="s">
        <v>16</v>
      </c>
      <c r="B102" s="12"/>
      <c r="C102" s="36"/>
      <c r="D102" s="35"/>
      <c r="E102" s="34"/>
      <c r="F102" s="33"/>
      <c r="G102" s="33"/>
      <c r="H102" s="33"/>
      <c r="I102" s="34"/>
      <c r="J102" s="33"/>
      <c r="K102" s="33"/>
    </row>
    <row r="103" spans="1:11" ht="6" customHeight="1" x14ac:dyDescent="0.25">
      <c r="C103" s="36"/>
      <c r="D103" s="35"/>
      <c r="E103" s="34"/>
      <c r="F103" s="33"/>
      <c r="G103" s="33"/>
      <c r="H103" s="33"/>
      <c r="I103" s="34"/>
      <c r="J103" s="33"/>
      <c r="K103" s="33"/>
    </row>
    <row r="104" spans="1:11" ht="20.100000000000001" customHeight="1" x14ac:dyDescent="0.25">
      <c r="A104" s="13" t="s">
        <v>15</v>
      </c>
      <c r="B104" s="12"/>
      <c r="E104" s="23"/>
      <c r="I104" s="23"/>
    </row>
    <row r="105" spans="1:11" ht="6" customHeight="1" x14ac:dyDescent="0.25">
      <c r="A105" s="13"/>
      <c r="B105" s="12"/>
      <c r="E105" s="23"/>
      <c r="I105" s="23"/>
    </row>
    <row r="106" spans="1:11" ht="20.100000000000001" customHeight="1" x14ac:dyDescent="0.25">
      <c r="A106" s="6" t="s">
        <v>14</v>
      </c>
      <c r="E106" s="23"/>
      <c r="I106" s="23"/>
    </row>
    <row r="107" spans="1:11" ht="20.100000000000001" customHeight="1" x14ac:dyDescent="0.25">
      <c r="B107" s="5" t="s">
        <v>13</v>
      </c>
      <c r="C107" s="1"/>
      <c r="E107" s="32"/>
      <c r="F107" s="19"/>
      <c r="G107" s="19"/>
      <c r="H107" s="19"/>
      <c r="I107" s="32"/>
    </row>
    <row r="108" spans="1:11" ht="20.100000000000001" customHeight="1" x14ac:dyDescent="0.25">
      <c r="B108" s="5" t="s">
        <v>11</v>
      </c>
      <c r="E108" s="31"/>
      <c r="I108" s="31"/>
    </row>
    <row r="109" spans="1:11" ht="20.100000000000001" customHeight="1" x14ac:dyDescent="0.25">
      <c r="B109" s="5" t="s">
        <v>10</v>
      </c>
      <c r="E109" s="22">
        <v>3648377850</v>
      </c>
      <c r="F109" s="19"/>
      <c r="G109" s="21">
        <v>3648377850</v>
      </c>
      <c r="H109" s="19"/>
      <c r="I109" s="22">
        <v>3648377850</v>
      </c>
      <c r="J109" s="19"/>
      <c r="K109" s="21">
        <v>3648377850</v>
      </c>
    </row>
    <row r="110" spans="1:11" ht="6" customHeight="1" x14ac:dyDescent="0.25">
      <c r="A110" s="13"/>
      <c r="B110" s="12"/>
      <c r="E110" s="23"/>
      <c r="I110" s="23"/>
    </row>
    <row r="111" spans="1:11" ht="20.100000000000001" customHeight="1" x14ac:dyDescent="0.25">
      <c r="B111" s="5" t="s">
        <v>12</v>
      </c>
      <c r="E111" s="32"/>
      <c r="F111" s="19"/>
      <c r="G111" s="19"/>
      <c r="H111" s="19"/>
      <c r="I111" s="32"/>
      <c r="J111" s="19"/>
      <c r="K111" s="19"/>
    </row>
    <row r="112" spans="1:11" ht="20.100000000000001" customHeight="1" x14ac:dyDescent="0.25">
      <c r="B112" s="5" t="s">
        <v>11</v>
      </c>
      <c r="E112" s="31"/>
      <c r="I112" s="31"/>
    </row>
    <row r="113" spans="1:11" ht="20.100000000000001" customHeight="1" x14ac:dyDescent="0.25">
      <c r="B113" s="5" t="s">
        <v>10</v>
      </c>
      <c r="E113" s="29">
        <v>3648377850</v>
      </c>
      <c r="G113" s="30">
        <v>3648377850</v>
      </c>
      <c r="I113" s="29">
        <v>3648377850</v>
      </c>
      <c r="K113" s="30">
        <v>3648377850</v>
      </c>
    </row>
    <row r="114" spans="1:11" ht="20.100000000000001" customHeight="1" x14ac:dyDescent="0.25">
      <c r="A114" s="6" t="s">
        <v>9</v>
      </c>
      <c r="E114" s="29">
        <v>-2304522000</v>
      </c>
      <c r="G114" s="28">
        <v>-2304522000</v>
      </c>
      <c r="I114" s="29">
        <v>-2304522000</v>
      </c>
      <c r="K114" s="28">
        <v>-2304522000</v>
      </c>
    </row>
    <row r="115" spans="1:11" ht="20.100000000000001" customHeight="1" x14ac:dyDescent="0.25">
      <c r="A115" s="6" t="s">
        <v>8</v>
      </c>
      <c r="E115" s="23"/>
      <c r="I115" s="23"/>
    </row>
    <row r="116" spans="1:11" ht="20.100000000000001" customHeight="1" x14ac:dyDescent="0.25">
      <c r="B116" s="5" t="s">
        <v>7</v>
      </c>
      <c r="C116" s="27">
        <v>12</v>
      </c>
      <c r="E116" s="23">
        <v>0</v>
      </c>
      <c r="G116" s="28">
        <v>24731826</v>
      </c>
      <c r="I116" s="24">
        <v>0</v>
      </c>
      <c r="K116" s="14">
        <v>0</v>
      </c>
    </row>
    <row r="117" spans="1:11" ht="20.100000000000001" customHeight="1" x14ac:dyDescent="0.25">
      <c r="A117" s="6" t="s">
        <v>6</v>
      </c>
      <c r="E117" s="23"/>
      <c r="I117" s="23"/>
    </row>
    <row r="118" spans="1:11" ht="20.100000000000001" customHeight="1" x14ac:dyDescent="0.25">
      <c r="B118" s="5" t="s">
        <v>5</v>
      </c>
      <c r="C118" s="27"/>
      <c r="E118" s="23">
        <v>367137785</v>
      </c>
      <c r="G118" s="2">
        <v>369337785</v>
      </c>
      <c r="I118" s="23">
        <v>364837785</v>
      </c>
      <c r="K118" s="2">
        <v>364837785</v>
      </c>
    </row>
    <row r="119" spans="1:11" ht="20.100000000000001" customHeight="1" x14ac:dyDescent="0.25">
      <c r="B119" s="5" t="s">
        <v>4</v>
      </c>
      <c r="E119" s="26">
        <f>'TH 9'!M24</f>
        <v>175807357</v>
      </c>
      <c r="F119" s="14"/>
      <c r="G119" s="21">
        <f>'TH 9'!M18</f>
        <v>113292673</v>
      </c>
      <c r="H119" s="14"/>
      <c r="I119" s="26">
        <f>'TH 11'!J15</f>
        <v>296455265</v>
      </c>
      <c r="J119" s="14"/>
      <c r="K119" s="25">
        <v>239957370</v>
      </c>
    </row>
    <row r="120" spans="1:11" ht="6" customHeight="1" x14ac:dyDescent="0.25">
      <c r="B120" s="12"/>
      <c r="E120" s="24"/>
      <c r="F120" s="14"/>
      <c r="H120" s="14"/>
      <c r="I120" s="24"/>
      <c r="J120" s="14"/>
      <c r="K120" s="14"/>
    </row>
    <row r="121" spans="1:11" ht="20.100000000000001" customHeight="1" x14ac:dyDescent="0.25">
      <c r="A121" s="13" t="s">
        <v>3</v>
      </c>
      <c r="B121" s="12"/>
      <c r="E121" s="24">
        <f>SUM(E113:E119)</f>
        <v>1886800992</v>
      </c>
      <c r="F121" s="14"/>
      <c r="G121" s="14">
        <f>SUM(G113:G119)</f>
        <v>1851218134</v>
      </c>
      <c r="H121" s="14"/>
      <c r="I121" s="24">
        <f>SUM(I113:I119)</f>
        <v>2005148900</v>
      </c>
      <c r="J121" s="14"/>
      <c r="K121" s="14">
        <f>SUM(K113:K119)</f>
        <v>1948651005</v>
      </c>
    </row>
    <row r="122" spans="1:11" ht="20.100000000000001" customHeight="1" x14ac:dyDescent="0.25">
      <c r="A122" s="6" t="s">
        <v>2</v>
      </c>
      <c r="E122" s="22">
        <v>198870607</v>
      </c>
      <c r="F122" s="14"/>
      <c r="G122" s="21">
        <v>0</v>
      </c>
      <c r="H122" s="14"/>
      <c r="I122" s="22">
        <v>0</v>
      </c>
      <c r="K122" s="21">
        <v>0</v>
      </c>
    </row>
    <row r="123" spans="1:11" ht="6" customHeight="1" x14ac:dyDescent="0.25">
      <c r="E123" s="23"/>
      <c r="F123" s="14"/>
      <c r="H123" s="14"/>
      <c r="I123" s="23"/>
      <c r="J123" s="14"/>
    </row>
    <row r="124" spans="1:11" ht="20.100000000000001" customHeight="1" x14ac:dyDescent="0.25">
      <c r="A124" s="13" t="s">
        <v>1</v>
      </c>
      <c r="B124" s="12"/>
      <c r="E124" s="22">
        <f>+E121+E122</f>
        <v>2085671599</v>
      </c>
      <c r="F124" s="14"/>
      <c r="G124" s="21">
        <f>+G121+G122</f>
        <v>1851218134</v>
      </c>
      <c r="H124" s="14"/>
      <c r="I124" s="22">
        <f>SUM(I121:I122)</f>
        <v>2005148900</v>
      </c>
      <c r="J124" s="14"/>
      <c r="K124" s="21">
        <f>SUM(K121:K122)</f>
        <v>1948651005</v>
      </c>
    </row>
    <row r="125" spans="1:11" ht="6" customHeight="1" x14ac:dyDescent="0.25">
      <c r="A125" s="13"/>
      <c r="B125" s="12"/>
      <c r="E125" s="20"/>
      <c r="F125" s="19"/>
      <c r="G125" s="18"/>
      <c r="H125" s="19"/>
      <c r="I125" s="20"/>
      <c r="J125" s="19"/>
      <c r="K125" s="18"/>
    </row>
    <row r="126" spans="1:11" ht="20.100000000000001" customHeight="1" thickBot="1" x14ac:dyDescent="0.3">
      <c r="A126" s="13" t="s">
        <v>0</v>
      </c>
      <c r="B126" s="12"/>
      <c r="E126" s="17">
        <f>+E124+E78</f>
        <v>2300107576</v>
      </c>
      <c r="F126" s="14"/>
      <c r="G126" s="16">
        <f>+G124+G78</f>
        <v>2847260587</v>
      </c>
      <c r="H126" s="14"/>
      <c r="I126" s="17">
        <f>+I124+I78</f>
        <v>2379494248</v>
      </c>
      <c r="J126" s="14"/>
      <c r="K126" s="16">
        <f>+K124+K78</f>
        <v>2123492258</v>
      </c>
    </row>
    <row r="127" spans="1:11" ht="20.100000000000001" customHeight="1" thickTop="1" x14ac:dyDescent="0.25">
      <c r="A127" s="13"/>
      <c r="B127" s="12"/>
      <c r="E127" s="14"/>
      <c r="F127" s="14"/>
      <c r="G127" s="14"/>
      <c r="H127" s="14"/>
      <c r="I127" s="14"/>
      <c r="J127" s="14"/>
      <c r="K127" s="14"/>
    </row>
    <row r="128" spans="1:11" ht="20.100000000000001" customHeight="1" x14ac:dyDescent="0.25">
      <c r="A128" s="13"/>
      <c r="B128" s="12"/>
      <c r="E128" s="293"/>
      <c r="F128" s="15"/>
      <c r="G128" s="15"/>
      <c r="H128" s="15"/>
      <c r="I128" s="15"/>
      <c r="J128" s="15"/>
      <c r="K128" s="15"/>
    </row>
    <row r="129" spans="1:11" ht="20.100000000000001" customHeight="1" x14ac:dyDescent="0.25">
      <c r="A129" s="13"/>
      <c r="B129" s="12"/>
      <c r="C129" s="14"/>
      <c r="D129" s="14"/>
      <c r="E129" s="14"/>
      <c r="F129" s="14"/>
      <c r="G129" s="14"/>
      <c r="H129" s="14"/>
      <c r="I129" s="14"/>
      <c r="J129" s="14"/>
      <c r="K129" s="14"/>
    </row>
    <row r="130" spans="1:11" ht="20.100000000000001" customHeight="1" x14ac:dyDescent="0.25">
      <c r="A130" s="13"/>
      <c r="B130" s="12"/>
      <c r="C130" s="14"/>
      <c r="D130" s="14"/>
      <c r="E130" s="14"/>
      <c r="F130" s="14"/>
      <c r="G130" s="14"/>
      <c r="H130" s="14"/>
      <c r="I130" s="14"/>
      <c r="J130" s="14"/>
      <c r="K130" s="14"/>
    </row>
    <row r="131" spans="1:11" ht="20.100000000000001" customHeight="1" x14ac:dyDescent="0.25">
      <c r="A131" s="13"/>
      <c r="B131" s="12"/>
      <c r="C131" s="14"/>
      <c r="D131" s="14"/>
      <c r="E131" s="14"/>
      <c r="F131" s="14"/>
      <c r="G131" s="14"/>
      <c r="H131" s="14"/>
      <c r="I131" s="14"/>
      <c r="J131" s="14"/>
      <c r="K131" s="14"/>
    </row>
    <row r="132" spans="1:11" ht="20.100000000000001" customHeight="1" x14ac:dyDescent="0.25">
      <c r="A132" s="13"/>
      <c r="B132" s="12"/>
      <c r="C132" s="14"/>
      <c r="D132" s="14"/>
      <c r="E132" s="14"/>
      <c r="F132" s="14"/>
      <c r="G132" s="14"/>
      <c r="H132" s="14"/>
      <c r="I132" s="14"/>
      <c r="J132" s="14"/>
      <c r="K132" s="14"/>
    </row>
    <row r="133" spans="1:11" ht="20.100000000000001" customHeight="1" x14ac:dyDescent="0.25">
      <c r="A133" s="13"/>
      <c r="B133" s="12"/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ht="6.95" customHeight="1" x14ac:dyDescent="0.25">
      <c r="A134" s="13"/>
      <c r="B134" s="12"/>
      <c r="E134" s="14"/>
      <c r="F134" s="14"/>
      <c r="G134" s="14"/>
      <c r="H134" s="14"/>
      <c r="I134" s="14"/>
      <c r="J134" s="14"/>
      <c r="K134" s="14"/>
    </row>
    <row r="135" spans="1:11" s="7" customFormat="1" ht="21.95" customHeight="1" x14ac:dyDescent="0.25">
      <c r="A135" s="295" t="str">
        <f>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135" s="11"/>
      <c r="C135" s="10"/>
      <c r="D135" s="9"/>
      <c r="E135" s="8"/>
      <c r="F135" s="8"/>
      <c r="G135" s="8"/>
      <c r="H135" s="8"/>
      <c r="I135" s="8"/>
      <c r="J135" s="8"/>
      <c r="K135" s="8"/>
    </row>
  </sheetData>
  <mergeCells count="6">
    <mergeCell ref="E5:H5"/>
    <mergeCell ref="I5:K5"/>
    <mergeCell ref="E50:H50"/>
    <mergeCell ref="I50:K50"/>
    <mergeCell ref="E95:H95"/>
    <mergeCell ref="I95:K9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5" max="14" man="1"/>
    <brk id="90" max="14" man="1"/>
  </rowBreaks>
  <ignoredErrors>
    <ignoredError sqref="E6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E5596-5C02-42CD-8D23-EDD18514B6F9}">
  <dimension ref="A1:L128"/>
  <sheetViews>
    <sheetView tabSelected="1" zoomScaleNormal="100" zoomScaleSheetLayoutView="124" workbookViewId="0">
      <selection activeCell="W11" sqref="W11:X11"/>
    </sheetView>
  </sheetViews>
  <sheetFormatPr defaultColWidth="0.42578125" defaultRowHeight="21.75" customHeight="1" x14ac:dyDescent="0.25"/>
  <cols>
    <col min="1" max="2" width="1.42578125" style="79" customWidth="1"/>
    <col min="3" max="3" width="28.140625" style="79" customWidth="1"/>
    <col min="4" max="4" width="7.42578125" style="81" customWidth="1"/>
    <col min="5" max="5" width="0.7109375" style="79" customWidth="1"/>
    <col min="6" max="6" width="13.28515625" style="80" customWidth="1"/>
    <col min="7" max="7" width="0.7109375" style="80" customWidth="1"/>
    <col min="8" max="8" width="13.28515625" style="80" customWidth="1"/>
    <col min="9" max="9" width="0.7109375" style="80" customWidth="1"/>
    <col min="10" max="10" width="13.28515625" style="80" customWidth="1"/>
    <col min="11" max="11" width="0.7109375" style="80" customWidth="1"/>
    <col min="12" max="12" width="13.28515625" style="80" customWidth="1"/>
    <col min="13" max="32" width="9.28515625" style="79" customWidth="1"/>
    <col min="33" max="34" width="1.42578125" style="79" customWidth="1"/>
    <col min="35" max="35" width="29.42578125" style="79" customWidth="1"/>
    <col min="36" max="36" width="4.28515625" style="79" customWidth="1"/>
    <col min="37" max="37" width="0.42578125" style="79" customWidth="1"/>
    <col min="38" max="38" width="13.28515625" style="79" customWidth="1"/>
    <col min="39" max="46" width="0.42578125" style="79"/>
    <col min="47" max="48" width="1.42578125" style="79" customWidth="1"/>
    <col min="49" max="49" width="32.7109375" style="79" customWidth="1"/>
    <col min="50" max="50" width="6.7109375" style="79" customWidth="1"/>
    <col min="51" max="51" width="0.7109375" style="79" customWidth="1"/>
    <col min="52" max="52" width="11" style="79" customWidth="1"/>
    <col min="53" max="53" width="0.7109375" style="79" customWidth="1"/>
    <col min="54" max="54" width="11" style="79" customWidth="1"/>
    <col min="55" max="55" width="0.7109375" style="79" customWidth="1"/>
    <col min="56" max="56" width="11" style="79" customWidth="1"/>
    <col min="57" max="57" width="0.7109375" style="79" customWidth="1"/>
    <col min="58" max="58" width="11" style="79" customWidth="1"/>
    <col min="59" max="59" width="15.7109375" style="79" bestFit="1" customWidth="1"/>
    <col min="60" max="60" width="11.28515625" style="79" customWidth="1"/>
    <col min="61" max="61" width="11.28515625" style="79" bestFit="1" customWidth="1"/>
    <col min="62" max="288" width="9.28515625" style="79" customWidth="1"/>
    <col min="289" max="290" width="1.42578125" style="79" customWidth="1"/>
    <col min="291" max="291" width="29.42578125" style="79" customWidth="1"/>
    <col min="292" max="292" width="4.28515625" style="79" customWidth="1"/>
    <col min="293" max="293" width="0.42578125" style="79" customWidth="1"/>
    <col min="294" max="294" width="13.28515625" style="79" customWidth="1"/>
    <col min="295" max="302" width="0.42578125" style="79"/>
    <col min="303" max="304" width="1.42578125" style="79" customWidth="1"/>
    <col min="305" max="305" width="32.7109375" style="79" customWidth="1"/>
    <col min="306" max="306" width="6.7109375" style="79" customWidth="1"/>
    <col min="307" max="307" width="0.7109375" style="79" customWidth="1"/>
    <col min="308" max="308" width="11" style="79" customWidth="1"/>
    <col min="309" max="309" width="0.7109375" style="79" customWidth="1"/>
    <col min="310" max="310" width="11" style="79" customWidth="1"/>
    <col min="311" max="311" width="0.7109375" style="79" customWidth="1"/>
    <col min="312" max="312" width="11" style="79" customWidth="1"/>
    <col min="313" max="313" width="0.7109375" style="79" customWidth="1"/>
    <col min="314" max="314" width="11" style="79" customWidth="1"/>
    <col min="315" max="315" width="15.7109375" style="79" bestFit="1" customWidth="1"/>
    <col min="316" max="316" width="11.28515625" style="79" customWidth="1"/>
    <col min="317" max="317" width="11.28515625" style="79" bestFit="1" customWidth="1"/>
    <col min="318" max="544" width="9.28515625" style="79" customWidth="1"/>
    <col min="545" max="546" width="1.42578125" style="79" customWidth="1"/>
    <col min="547" max="547" width="29.42578125" style="79" customWidth="1"/>
    <col min="548" max="548" width="4.28515625" style="79" customWidth="1"/>
    <col min="549" max="549" width="0.42578125" style="79" customWidth="1"/>
    <col min="550" max="550" width="13.28515625" style="79" customWidth="1"/>
    <col min="551" max="558" width="0.42578125" style="79"/>
    <col min="559" max="560" width="1.42578125" style="79" customWidth="1"/>
    <col min="561" max="561" width="32.7109375" style="79" customWidth="1"/>
    <col min="562" max="562" width="6.7109375" style="79" customWidth="1"/>
    <col min="563" max="563" width="0.7109375" style="79" customWidth="1"/>
    <col min="564" max="564" width="11" style="79" customWidth="1"/>
    <col min="565" max="565" width="0.7109375" style="79" customWidth="1"/>
    <col min="566" max="566" width="11" style="79" customWidth="1"/>
    <col min="567" max="567" width="0.7109375" style="79" customWidth="1"/>
    <col min="568" max="568" width="11" style="79" customWidth="1"/>
    <col min="569" max="569" width="0.7109375" style="79" customWidth="1"/>
    <col min="570" max="570" width="11" style="79" customWidth="1"/>
    <col min="571" max="571" width="15.7109375" style="79" bestFit="1" customWidth="1"/>
    <col min="572" max="572" width="11.28515625" style="79" customWidth="1"/>
    <col min="573" max="573" width="11.28515625" style="79" bestFit="1" customWidth="1"/>
    <col min="574" max="800" width="9.28515625" style="79" customWidth="1"/>
    <col min="801" max="802" width="1.42578125" style="79" customWidth="1"/>
    <col min="803" max="803" width="29.42578125" style="79" customWidth="1"/>
    <col min="804" max="804" width="4.28515625" style="79" customWidth="1"/>
    <col min="805" max="805" width="0.42578125" style="79" customWidth="1"/>
    <col min="806" max="806" width="13.28515625" style="79" customWidth="1"/>
    <col min="807" max="814" width="0.42578125" style="79"/>
    <col min="815" max="816" width="1.42578125" style="79" customWidth="1"/>
    <col min="817" max="817" width="32.7109375" style="79" customWidth="1"/>
    <col min="818" max="818" width="6.7109375" style="79" customWidth="1"/>
    <col min="819" max="819" width="0.7109375" style="79" customWidth="1"/>
    <col min="820" max="820" width="11" style="79" customWidth="1"/>
    <col min="821" max="821" width="0.7109375" style="79" customWidth="1"/>
    <col min="822" max="822" width="11" style="79" customWidth="1"/>
    <col min="823" max="823" width="0.7109375" style="79" customWidth="1"/>
    <col min="824" max="824" width="11" style="79" customWidth="1"/>
    <col min="825" max="825" width="0.7109375" style="79" customWidth="1"/>
    <col min="826" max="826" width="11" style="79" customWidth="1"/>
    <col min="827" max="827" width="15.7109375" style="79" bestFit="1" customWidth="1"/>
    <col min="828" max="828" width="11.28515625" style="79" customWidth="1"/>
    <col min="829" max="829" width="11.28515625" style="79" bestFit="1" customWidth="1"/>
    <col min="830" max="1056" width="9.28515625" style="79" customWidth="1"/>
    <col min="1057" max="1058" width="1.42578125" style="79" customWidth="1"/>
    <col min="1059" max="1059" width="29.42578125" style="79" customWidth="1"/>
    <col min="1060" max="1060" width="4.28515625" style="79" customWidth="1"/>
    <col min="1061" max="1061" width="0.42578125" style="79" customWidth="1"/>
    <col min="1062" max="1062" width="13.28515625" style="79" customWidth="1"/>
    <col min="1063" max="1070" width="0.42578125" style="79"/>
    <col min="1071" max="1072" width="1.42578125" style="79" customWidth="1"/>
    <col min="1073" max="1073" width="32.7109375" style="79" customWidth="1"/>
    <col min="1074" max="1074" width="6.7109375" style="79" customWidth="1"/>
    <col min="1075" max="1075" width="0.7109375" style="79" customWidth="1"/>
    <col min="1076" max="1076" width="11" style="79" customWidth="1"/>
    <col min="1077" max="1077" width="0.7109375" style="79" customWidth="1"/>
    <col min="1078" max="1078" width="11" style="79" customWidth="1"/>
    <col min="1079" max="1079" width="0.7109375" style="79" customWidth="1"/>
    <col min="1080" max="1080" width="11" style="79" customWidth="1"/>
    <col min="1081" max="1081" width="0.7109375" style="79" customWidth="1"/>
    <col min="1082" max="1082" width="11" style="79" customWidth="1"/>
    <col min="1083" max="1083" width="15.7109375" style="79" bestFit="1" customWidth="1"/>
    <col min="1084" max="1084" width="11.28515625" style="79" customWidth="1"/>
    <col min="1085" max="1085" width="11.28515625" style="79" bestFit="1" customWidth="1"/>
    <col min="1086" max="1312" width="9.28515625" style="79" customWidth="1"/>
    <col min="1313" max="1314" width="1.42578125" style="79" customWidth="1"/>
    <col min="1315" max="1315" width="29.42578125" style="79" customWidth="1"/>
    <col min="1316" max="1316" width="4.28515625" style="79" customWidth="1"/>
    <col min="1317" max="1317" width="0.42578125" style="79" customWidth="1"/>
    <col min="1318" max="1318" width="13.28515625" style="79" customWidth="1"/>
    <col min="1319" max="1326" width="0.42578125" style="79"/>
    <col min="1327" max="1328" width="1.42578125" style="79" customWidth="1"/>
    <col min="1329" max="1329" width="32.7109375" style="79" customWidth="1"/>
    <col min="1330" max="1330" width="6.7109375" style="79" customWidth="1"/>
    <col min="1331" max="1331" width="0.7109375" style="79" customWidth="1"/>
    <col min="1332" max="1332" width="11" style="79" customWidth="1"/>
    <col min="1333" max="1333" width="0.7109375" style="79" customWidth="1"/>
    <col min="1334" max="1334" width="11" style="79" customWidth="1"/>
    <col min="1335" max="1335" width="0.7109375" style="79" customWidth="1"/>
    <col min="1336" max="1336" width="11" style="79" customWidth="1"/>
    <col min="1337" max="1337" width="0.7109375" style="79" customWidth="1"/>
    <col min="1338" max="1338" width="11" style="79" customWidth="1"/>
    <col min="1339" max="1339" width="15.7109375" style="79" bestFit="1" customWidth="1"/>
    <col min="1340" max="1340" width="11.28515625" style="79" customWidth="1"/>
    <col min="1341" max="1341" width="11.28515625" style="79" bestFit="1" customWidth="1"/>
    <col min="1342" max="1568" width="9.28515625" style="79" customWidth="1"/>
    <col min="1569" max="1570" width="1.42578125" style="79" customWidth="1"/>
    <col min="1571" max="1571" width="29.42578125" style="79" customWidth="1"/>
    <col min="1572" max="1572" width="4.28515625" style="79" customWidth="1"/>
    <col min="1573" max="1573" width="0.42578125" style="79" customWidth="1"/>
    <col min="1574" max="1574" width="13.28515625" style="79" customWidth="1"/>
    <col min="1575" max="1582" width="0.42578125" style="79"/>
    <col min="1583" max="1584" width="1.42578125" style="79" customWidth="1"/>
    <col min="1585" max="1585" width="32.7109375" style="79" customWidth="1"/>
    <col min="1586" max="1586" width="6.7109375" style="79" customWidth="1"/>
    <col min="1587" max="1587" width="0.7109375" style="79" customWidth="1"/>
    <col min="1588" max="1588" width="11" style="79" customWidth="1"/>
    <col min="1589" max="1589" width="0.7109375" style="79" customWidth="1"/>
    <col min="1590" max="1590" width="11" style="79" customWidth="1"/>
    <col min="1591" max="1591" width="0.7109375" style="79" customWidth="1"/>
    <col min="1592" max="1592" width="11" style="79" customWidth="1"/>
    <col min="1593" max="1593" width="0.7109375" style="79" customWidth="1"/>
    <col min="1594" max="1594" width="11" style="79" customWidth="1"/>
    <col min="1595" max="1595" width="15.7109375" style="79" bestFit="1" customWidth="1"/>
    <col min="1596" max="1596" width="11.28515625" style="79" customWidth="1"/>
    <col min="1597" max="1597" width="11.28515625" style="79" bestFit="1" customWidth="1"/>
    <col min="1598" max="1824" width="9.28515625" style="79" customWidth="1"/>
    <col min="1825" max="1826" width="1.42578125" style="79" customWidth="1"/>
    <col min="1827" max="1827" width="29.42578125" style="79" customWidth="1"/>
    <col min="1828" max="1828" width="4.28515625" style="79" customWidth="1"/>
    <col min="1829" max="1829" width="0.42578125" style="79" customWidth="1"/>
    <col min="1830" max="1830" width="13.28515625" style="79" customWidth="1"/>
    <col min="1831" max="1838" width="0.42578125" style="79"/>
    <col min="1839" max="1840" width="1.42578125" style="79" customWidth="1"/>
    <col min="1841" max="1841" width="32.7109375" style="79" customWidth="1"/>
    <col min="1842" max="1842" width="6.7109375" style="79" customWidth="1"/>
    <col min="1843" max="1843" width="0.7109375" style="79" customWidth="1"/>
    <col min="1844" max="1844" width="11" style="79" customWidth="1"/>
    <col min="1845" max="1845" width="0.7109375" style="79" customWidth="1"/>
    <col min="1846" max="1846" width="11" style="79" customWidth="1"/>
    <col min="1847" max="1847" width="0.7109375" style="79" customWidth="1"/>
    <col min="1848" max="1848" width="11" style="79" customWidth="1"/>
    <col min="1849" max="1849" width="0.7109375" style="79" customWidth="1"/>
    <col min="1850" max="1850" width="11" style="79" customWidth="1"/>
    <col min="1851" max="1851" width="15.7109375" style="79" bestFit="1" customWidth="1"/>
    <col min="1852" max="1852" width="11.28515625" style="79" customWidth="1"/>
    <col min="1853" max="1853" width="11.28515625" style="79" bestFit="1" customWidth="1"/>
    <col min="1854" max="2080" width="9.28515625" style="79" customWidth="1"/>
    <col min="2081" max="2082" width="1.42578125" style="79" customWidth="1"/>
    <col min="2083" max="2083" width="29.42578125" style="79" customWidth="1"/>
    <col min="2084" max="2084" width="4.28515625" style="79" customWidth="1"/>
    <col min="2085" max="2085" width="0.42578125" style="79" customWidth="1"/>
    <col min="2086" max="2086" width="13.28515625" style="79" customWidth="1"/>
    <col min="2087" max="2094" width="0.42578125" style="79"/>
    <col min="2095" max="2096" width="1.42578125" style="79" customWidth="1"/>
    <col min="2097" max="2097" width="32.7109375" style="79" customWidth="1"/>
    <col min="2098" max="2098" width="6.7109375" style="79" customWidth="1"/>
    <col min="2099" max="2099" width="0.7109375" style="79" customWidth="1"/>
    <col min="2100" max="2100" width="11" style="79" customWidth="1"/>
    <col min="2101" max="2101" width="0.7109375" style="79" customWidth="1"/>
    <col min="2102" max="2102" width="11" style="79" customWidth="1"/>
    <col min="2103" max="2103" width="0.7109375" style="79" customWidth="1"/>
    <col min="2104" max="2104" width="11" style="79" customWidth="1"/>
    <col min="2105" max="2105" width="0.7109375" style="79" customWidth="1"/>
    <col min="2106" max="2106" width="11" style="79" customWidth="1"/>
    <col min="2107" max="2107" width="15.7109375" style="79" bestFit="1" customWidth="1"/>
    <col min="2108" max="2108" width="11.28515625" style="79" customWidth="1"/>
    <col min="2109" max="2109" width="11.28515625" style="79" bestFit="1" customWidth="1"/>
    <col min="2110" max="2336" width="9.28515625" style="79" customWidth="1"/>
    <col min="2337" max="2338" width="1.42578125" style="79" customWidth="1"/>
    <col min="2339" max="2339" width="29.42578125" style="79" customWidth="1"/>
    <col min="2340" max="2340" width="4.28515625" style="79" customWidth="1"/>
    <col min="2341" max="2341" width="0.42578125" style="79" customWidth="1"/>
    <col min="2342" max="2342" width="13.28515625" style="79" customWidth="1"/>
    <col min="2343" max="2350" width="0.42578125" style="79"/>
    <col min="2351" max="2352" width="1.42578125" style="79" customWidth="1"/>
    <col min="2353" max="2353" width="32.7109375" style="79" customWidth="1"/>
    <col min="2354" max="2354" width="6.7109375" style="79" customWidth="1"/>
    <col min="2355" max="2355" width="0.7109375" style="79" customWidth="1"/>
    <col min="2356" max="2356" width="11" style="79" customWidth="1"/>
    <col min="2357" max="2357" width="0.7109375" style="79" customWidth="1"/>
    <col min="2358" max="2358" width="11" style="79" customWidth="1"/>
    <col min="2359" max="2359" width="0.7109375" style="79" customWidth="1"/>
    <col min="2360" max="2360" width="11" style="79" customWidth="1"/>
    <col min="2361" max="2361" width="0.7109375" style="79" customWidth="1"/>
    <col min="2362" max="2362" width="11" style="79" customWidth="1"/>
    <col min="2363" max="2363" width="15.7109375" style="79" bestFit="1" customWidth="1"/>
    <col min="2364" max="2364" width="11.28515625" style="79" customWidth="1"/>
    <col min="2365" max="2365" width="11.28515625" style="79" bestFit="1" customWidth="1"/>
    <col min="2366" max="2592" width="9.28515625" style="79" customWidth="1"/>
    <col min="2593" max="2594" width="1.42578125" style="79" customWidth="1"/>
    <col min="2595" max="2595" width="29.42578125" style="79" customWidth="1"/>
    <col min="2596" max="2596" width="4.28515625" style="79" customWidth="1"/>
    <col min="2597" max="2597" width="0.42578125" style="79" customWidth="1"/>
    <col min="2598" max="2598" width="13.28515625" style="79" customWidth="1"/>
    <col min="2599" max="2606" width="0.42578125" style="79"/>
    <col min="2607" max="2608" width="1.42578125" style="79" customWidth="1"/>
    <col min="2609" max="2609" width="32.7109375" style="79" customWidth="1"/>
    <col min="2610" max="2610" width="6.7109375" style="79" customWidth="1"/>
    <col min="2611" max="2611" width="0.7109375" style="79" customWidth="1"/>
    <col min="2612" max="2612" width="11" style="79" customWidth="1"/>
    <col min="2613" max="2613" width="0.7109375" style="79" customWidth="1"/>
    <col min="2614" max="2614" width="11" style="79" customWidth="1"/>
    <col min="2615" max="2615" width="0.7109375" style="79" customWidth="1"/>
    <col min="2616" max="2616" width="11" style="79" customWidth="1"/>
    <col min="2617" max="2617" width="0.7109375" style="79" customWidth="1"/>
    <col min="2618" max="2618" width="11" style="79" customWidth="1"/>
    <col min="2619" max="2619" width="15.7109375" style="79" bestFit="1" customWidth="1"/>
    <col min="2620" max="2620" width="11.28515625" style="79" customWidth="1"/>
    <col min="2621" max="2621" width="11.28515625" style="79" bestFit="1" customWidth="1"/>
    <col min="2622" max="2848" width="9.28515625" style="79" customWidth="1"/>
    <col min="2849" max="2850" width="1.42578125" style="79" customWidth="1"/>
    <col min="2851" max="2851" width="29.42578125" style="79" customWidth="1"/>
    <col min="2852" max="2852" width="4.28515625" style="79" customWidth="1"/>
    <col min="2853" max="2853" width="0.42578125" style="79" customWidth="1"/>
    <col min="2854" max="2854" width="13.28515625" style="79" customWidth="1"/>
    <col min="2855" max="2862" width="0.42578125" style="79"/>
    <col min="2863" max="2864" width="1.42578125" style="79" customWidth="1"/>
    <col min="2865" max="2865" width="32.7109375" style="79" customWidth="1"/>
    <col min="2866" max="2866" width="6.7109375" style="79" customWidth="1"/>
    <col min="2867" max="2867" width="0.7109375" style="79" customWidth="1"/>
    <col min="2868" max="2868" width="11" style="79" customWidth="1"/>
    <col min="2869" max="2869" width="0.7109375" style="79" customWidth="1"/>
    <col min="2870" max="2870" width="11" style="79" customWidth="1"/>
    <col min="2871" max="2871" width="0.7109375" style="79" customWidth="1"/>
    <col min="2872" max="2872" width="11" style="79" customWidth="1"/>
    <col min="2873" max="2873" width="0.7109375" style="79" customWidth="1"/>
    <col min="2874" max="2874" width="11" style="79" customWidth="1"/>
    <col min="2875" max="2875" width="15.7109375" style="79" bestFit="1" customWidth="1"/>
    <col min="2876" max="2876" width="11.28515625" style="79" customWidth="1"/>
    <col min="2877" max="2877" width="11.28515625" style="79" bestFit="1" customWidth="1"/>
    <col min="2878" max="3104" width="9.28515625" style="79" customWidth="1"/>
    <col min="3105" max="3106" width="1.42578125" style="79" customWidth="1"/>
    <col min="3107" max="3107" width="29.42578125" style="79" customWidth="1"/>
    <col min="3108" max="3108" width="4.28515625" style="79" customWidth="1"/>
    <col min="3109" max="3109" width="0.42578125" style="79" customWidth="1"/>
    <col min="3110" max="3110" width="13.28515625" style="79" customWidth="1"/>
    <col min="3111" max="3118" width="0.42578125" style="79"/>
    <col min="3119" max="3120" width="1.42578125" style="79" customWidth="1"/>
    <col min="3121" max="3121" width="32.7109375" style="79" customWidth="1"/>
    <col min="3122" max="3122" width="6.7109375" style="79" customWidth="1"/>
    <col min="3123" max="3123" width="0.7109375" style="79" customWidth="1"/>
    <col min="3124" max="3124" width="11" style="79" customWidth="1"/>
    <col min="3125" max="3125" width="0.7109375" style="79" customWidth="1"/>
    <col min="3126" max="3126" width="11" style="79" customWidth="1"/>
    <col min="3127" max="3127" width="0.7109375" style="79" customWidth="1"/>
    <col min="3128" max="3128" width="11" style="79" customWidth="1"/>
    <col min="3129" max="3129" width="0.7109375" style="79" customWidth="1"/>
    <col min="3130" max="3130" width="11" style="79" customWidth="1"/>
    <col min="3131" max="3131" width="15.7109375" style="79" bestFit="1" customWidth="1"/>
    <col min="3132" max="3132" width="11.28515625" style="79" customWidth="1"/>
    <col min="3133" max="3133" width="11.28515625" style="79" bestFit="1" customWidth="1"/>
    <col min="3134" max="3360" width="9.28515625" style="79" customWidth="1"/>
    <col min="3361" max="3362" width="1.42578125" style="79" customWidth="1"/>
    <col min="3363" max="3363" width="29.42578125" style="79" customWidth="1"/>
    <col min="3364" max="3364" width="4.28515625" style="79" customWidth="1"/>
    <col min="3365" max="3365" width="0.42578125" style="79" customWidth="1"/>
    <col min="3366" max="3366" width="13.28515625" style="79" customWidth="1"/>
    <col min="3367" max="3374" width="0.42578125" style="79"/>
    <col min="3375" max="3376" width="1.42578125" style="79" customWidth="1"/>
    <col min="3377" max="3377" width="32.7109375" style="79" customWidth="1"/>
    <col min="3378" max="3378" width="6.7109375" style="79" customWidth="1"/>
    <col min="3379" max="3379" width="0.7109375" style="79" customWidth="1"/>
    <col min="3380" max="3380" width="11" style="79" customWidth="1"/>
    <col min="3381" max="3381" width="0.7109375" style="79" customWidth="1"/>
    <col min="3382" max="3382" width="11" style="79" customWidth="1"/>
    <col min="3383" max="3383" width="0.7109375" style="79" customWidth="1"/>
    <col min="3384" max="3384" width="11" style="79" customWidth="1"/>
    <col min="3385" max="3385" width="0.7109375" style="79" customWidth="1"/>
    <col min="3386" max="3386" width="11" style="79" customWidth="1"/>
    <col min="3387" max="3387" width="15.7109375" style="79" bestFit="1" customWidth="1"/>
    <col min="3388" max="3388" width="11.28515625" style="79" customWidth="1"/>
    <col min="3389" max="3389" width="11.28515625" style="79" bestFit="1" customWidth="1"/>
    <col min="3390" max="3616" width="9.28515625" style="79" customWidth="1"/>
    <col min="3617" max="3618" width="1.42578125" style="79" customWidth="1"/>
    <col min="3619" max="3619" width="29.42578125" style="79" customWidth="1"/>
    <col min="3620" max="3620" width="4.28515625" style="79" customWidth="1"/>
    <col min="3621" max="3621" width="0.42578125" style="79" customWidth="1"/>
    <col min="3622" max="3622" width="13.28515625" style="79" customWidth="1"/>
    <col min="3623" max="3630" width="0.42578125" style="79"/>
    <col min="3631" max="3632" width="1.42578125" style="79" customWidth="1"/>
    <col min="3633" max="3633" width="32.7109375" style="79" customWidth="1"/>
    <col min="3634" max="3634" width="6.7109375" style="79" customWidth="1"/>
    <col min="3635" max="3635" width="0.7109375" style="79" customWidth="1"/>
    <col min="3636" max="3636" width="11" style="79" customWidth="1"/>
    <col min="3637" max="3637" width="0.7109375" style="79" customWidth="1"/>
    <col min="3638" max="3638" width="11" style="79" customWidth="1"/>
    <col min="3639" max="3639" width="0.7109375" style="79" customWidth="1"/>
    <col min="3640" max="3640" width="11" style="79" customWidth="1"/>
    <col min="3641" max="3641" width="0.7109375" style="79" customWidth="1"/>
    <col min="3642" max="3642" width="11" style="79" customWidth="1"/>
    <col min="3643" max="3643" width="15.7109375" style="79" bestFit="1" customWidth="1"/>
    <col min="3644" max="3644" width="11.28515625" style="79" customWidth="1"/>
    <col min="3645" max="3645" width="11.28515625" style="79" bestFit="1" customWidth="1"/>
    <col min="3646" max="3872" width="9.28515625" style="79" customWidth="1"/>
    <col min="3873" max="3874" width="1.42578125" style="79" customWidth="1"/>
    <col min="3875" max="3875" width="29.42578125" style="79" customWidth="1"/>
    <col min="3876" max="3876" width="4.28515625" style="79" customWidth="1"/>
    <col min="3877" max="3877" width="0.42578125" style="79" customWidth="1"/>
    <col min="3878" max="3878" width="13.28515625" style="79" customWidth="1"/>
    <col min="3879" max="3886" width="0.42578125" style="79"/>
    <col min="3887" max="3888" width="1.42578125" style="79" customWidth="1"/>
    <col min="3889" max="3889" width="32.7109375" style="79" customWidth="1"/>
    <col min="3890" max="3890" width="6.7109375" style="79" customWidth="1"/>
    <col min="3891" max="3891" width="0.7109375" style="79" customWidth="1"/>
    <col min="3892" max="3892" width="11" style="79" customWidth="1"/>
    <col min="3893" max="3893" width="0.7109375" style="79" customWidth="1"/>
    <col min="3894" max="3894" width="11" style="79" customWidth="1"/>
    <col min="3895" max="3895" width="0.7109375" style="79" customWidth="1"/>
    <col min="3896" max="3896" width="11" style="79" customWidth="1"/>
    <col min="3897" max="3897" width="0.7109375" style="79" customWidth="1"/>
    <col min="3898" max="3898" width="11" style="79" customWidth="1"/>
    <col min="3899" max="3899" width="15.7109375" style="79" bestFit="1" customWidth="1"/>
    <col min="3900" max="3900" width="11.28515625" style="79" customWidth="1"/>
    <col min="3901" max="3901" width="11.28515625" style="79" bestFit="1" customWidth="1"/>
    <col min="3902" max="4128" width="9.28515625" style="79" customWidth="1"/>
    <col min="4129" max="4130" width="1.42578125" style="79" customWidth="1"/>
    <col min="4131" max="4131" width="29.42578125" style="79" customWidth="1"/>
    <col min="4132" max="4132" width="4.28515625" style="79" customWidth="1"/>
    <col min="4133" max="4133" width="0.42578125" style="79" customWidth="1"/>
    <col min="4134" max="4134" width="13.28515625" style="79" customWidth="1"/>
    <col min="4135" max="4142" width="0.42578125" style="79"/>
    <col min="4143" max="4144" width="1.42578125" style="79" customWidth="1"/>
    <col min="4145" max="4145" width="32.7109375" style="79" customWidth="1"/>
    <col min="4146" max="4146" width="6.7109375" style="79" customWidth="1"/>
    <col min="4147" max="4147" width="0.7109375" style="79" customWidth="1"/>
    <col min="4148" max="4148" width="11" style="79" customWidth="1"/>
    <col min="4149" max="4149" width="0.7109375" style="79" customWidth="1"/>
    <col min="4150" max="4150" width="11" style="79" customWidth="1"/>
    <col min="4151" max="4151" width="0.7109375" style="79" customWidth="1"/>
    <col min="4152" max="4152" width="11" style="79" customWidth="1"/>
    <col min="4153" max="4153" width="0.7109375" style="79" customWidth="1"/>
    <col min="4154" max="4154" width="11" style="79" customWidth="1"/>
    <col min="4155" max="4155" width="15.7109375" style="79" bestFit="1" customWidth="1"/>
    <col min="4156" max="4156" width="11.28515625" style="79" customWidth="1"/>
    <col min="4157" max="4157" width="11.28515625" style="79" bestFit="1" customWidth="1"/>
    <col min="4158" max="4384" width="9.28515625" style="79" customWidth="1"/>
    <col min="4385" max="4386" width="1.42578125" style="79" customWidth="1"/>
    <col min="4387" max="4387" width="29.42578125" style="79" customWidth="1"/>
    <col min="4388" max="4388" width="4.28515625" style="79" customWidth="1"/>
    <col min="4389" max="4389" width="0.42578125" style="79" customWidth="1"/>
    <col min="4390" max="4390" width="13.28515625" style="79" customWidth="1"/>
    <col min="4391" max="4398" width="0.42578125" style="79"/>
    <col min="4399" max="4400" width="1.42578125" style="79" customWidth="1"/>
    <col min="4401" max="4401" width="32.7109375" style="79" customWidth="1"/>
    <col min="4402" max="4402" width="6.7109375" style="79" customWidth="1"/>
    <col min="4403" max="4403" width="0.7109375" style="79" customWidth="1"/>
    <col min="4404" max="4404" width="11" style="79" customWidth="1"/>
    <col min="4405" max="4405" width="0.7109375" style="79" customWidth="1"/>
    <col min="4406" max="4406" width="11" style="79" customWidth="1"/>
    <col min="4407" max="4407" width="0.7109375" style="79" customWidth="1"/>
    <col min="4408" max="4408" width="11" style="79" customWidth="1"/>
    <col min="4409" max="4409" width="0.7109375" style="79" customWidth="1"/>
    <col min="4410" max="4410" width="11" style="79" customWidth="1"/>
    <col min="4411" max="4411" width="15.7109375" style="79" bestFit="1" customWidth="1"/>
    <col min="4412" max="4412" width="11.28515625" style="79" customWidth="1"/>
    <col min="4413" max="4413" width="11.28515625" style="79" bestFit="1" customWidth="1"/>
    <col min="4414" max="4640" width="9.28515625" style="79" customWidth="1"/>
    <col min="4641" max="4642" width="1.42578125" style="79" customWidth="1"/>
    <col min="4643" max="4643" width="29.42578125" style="79" customWidth="1"/>
    <col min="4644" max="4644" width="4.28515625" style="79" customWidth="1"/>
    <col min="4645" max="4645" width="0.42578125" style="79" customWidth="1"/>
    <col min="4646" max="4646" width="13.28515625" style="79" customWidth="1"/>
    <col min="4647" max="4654" width="0.42578125" style="79"/>
    <col min="4655" max="4656" width="1.42578125" style="79" customWidth="1"/>
    <col min="4657" max="4657" width="32.7109375" style="79" customWidth="1"/>
    <col min="4658" max="4658" width="6.7109375" style="79" customWidth="1"/>
    <col min="4659" max="4659" width="0.7109375" style="79" customWidth="1"/>
    <col min="4660" max="4660" width="11" style="79" customWidth="1"/>
    <col min="4661" max="4661" width="0.7109375" style="79" customWidth="1"/>
    <col min="4662" max="4662" width="11" style="79" customWidth="1"/>
    <col min="4663" max="4663" width="0.7109375" style="79" customWidth="1"/>
    <col min="4664" max="4664" width="11" style="79" customWidth="1"/>
    <col min="4665" max="4665" width="0.7109375" style="79" customWidth="1"/>
    <col min="4666" max="4666" width="11" style="79" customWidth="1"/>
    <col min="4667" max="4667" width="15.7109375" style="79" bestFit="1" customWidth="1"/>
    <col min="4668" max="4668" width="11.28515625" style="79" customWidth="1"/>
    <col min="4669" max="4669" width="11.28515625" style="79" bestFit="1" customWidth="1"/>
    <col min="4670" max="4896" width="9.28515625" style="79" customWidth="1"/>
    <col min="4897" max="4898" width="1.42578125" style="79" customWidth="1"/>
    <col min="4899" max="4899" width="29.42578125" style="79" customWidth="1"/>
    <col min="4900" max="4900" width="4.28515625" style="79" customWidth="1"/>
    <col min="4901" max="4901" width="0.42578125" style="79" customWidth="1"/>
    <col min="4902" max="4902" width="13.28515625" style="79" customWidth="1"/>
    <col min="4903" max="4910" width="0.42578125" style="79"/>
    <col min="4911" max="4912" width="1.42578125" style="79" customWidth="1"/>
    <col min="4913" max="4913" width="32.7109375" style="79" customWidth="1"/>
    <col min="4914" max="4914" width="6.7109375" style="79" customWidth="1"/>
    <col min="4915" max="4915" width="0.7109375" style="79" customWidth="1"/>
    <col min="4916" max="4916" width="11" style="79" customWidth="1"/>
    <col min="4917" max="4917" width="0.7109375" style="79" customWidth="1"/>
    <col min="4918" max="4918" width="11" style="79" customWidth="1"/>
    <col min="4919" max="4919" width="0.7109375" style="79" customWidth="1"/>
    <col min="4920" max="4920" width="11" style="79" customWidth="1"/>
    <col min="4921" max="4921" width="0.7109375" style="79" customWidth="1"/>
    <col min="4922" max="4922" width="11" style="79" customWidth="1"/>
    <col min="4923" max="4923" width="15.7109375" style="79" bestFit="1" customWidth="1"/>
    <col min="4924" max="4924" width="11.28515625" style="79" customWidth="1"/>
    <col min="4925" max="4925" width="11.28515625" style="79" bestFit="1" customWidth="1"/>
    <col min="4926" max="5152" width="9.28515625" style="79" customWidth="1"/>
    <col min="5153" max="5154" width="1.42578125" style="79" customWidth="1"/>
    <col min="5155" max="5155" width="29.42578125" style="79" customWidth="1"/>
    <col min="5156" max="5156" width="4.28515625" style="79" customWidth="1"/>
    <col min="5157" max="5157" width="0.42578125" style="79" customWidth="1"/>
    <col min="5158" max="5158" width="13.28515625" style="79" customWidth="1"/>
    <col min="5159" max="5166" width="0.42578125" style="79"/>
    <col min="5167" max="5168" width="1.42578125" style="79" customWidth="1"/>
    <col min="5169" max="5169" width="32.7109375" style="79" customWidth="1"/>
    <col min="5170" max="5170" width="6.7109375" style="79" customWidth="1"/>
    <col min="5171" max="5171" width="0.7109375" style="79" customWidth="1"/>
    <col min="5172" max="5172" width="11" style="79" customWidth="1"/>
    <col min="5173" max="5173" width="0.7109375" style="79" customWidth="1"/>
    <col min="5174" max="5174" width="11" style="79" customWidth="1"/>
    <col min="5175" max="5175" width="0.7109375" style="79" customWidth="1"/>
    <col min="5176" max="5176" width="11" style="79" customWidth="1"/>
    <col min="5177" max="5177" width="0.7109375" style="79" customWidth="1"/>
    <col min="5178" max="5178" width="11" style="79" customWidth="1"/>
    <col min="5179" max="5179" width="15.7109375" style="79" bestFit="1" customWidth="1"/>
    <col min="5180" max="5180" width="11.28515625" style="79" customWidth="1"/>
    <col min="5181" max="5181" width="11.28515625" style="79" bestFit="1" customWidth="1"/>
    <col min="5182" max="5408" width="9.28515625" style="79" customWidth="1"/>
    <col min="5409" max="5410" width="1.42578125" style="79" customWidth="1"/>
    <col min="5411" max="5411" width="29.42578125" style="79" customWidth="1"/>
    <col min="5412" max="5412" width="4.28515625" style="79" customWidth="1"/>
    <col min="5413" max="5413" width="0.42578125" style="79" customWidth="1"/>
    <col min="5414" max="5414" width="13.28515625" style="79" customWidth="1"/>
    <col min="5415" max="5422" width="0.42578125" style="79"/>
    <col min="5423" max="5424" width="1.42578125" style="79" customWidth="1"/>
    <col min="5425" max="5425" width="32.7109375" style="79" customWidth="1"/>
    <col min="5426" max="5426" width="6.7109375" style="79" customWidth="1"/>
    <col min="5427" max="5427" width="0.7109375" style="79" customWidth="1"/>
    <col min="5428" max="5428" width="11" style="79" customWidth="1"/>
    <col min="5429" max="5429" width="0.7109375" style="79" customWidth="1"/>
    <col min="5430" max="5430" width="11" style="79" customWidth="1"/>
    <col min="5431" max="5431" width="0.7109375" style="79" customWidth="1"/>
    <col min="5432" max="5432" width="11" style="79" customWidth="1"/>
    <col min="5433" max="5433" width="0.7109375" style="79" customWidth="1"/>
    <col min="5434" max="5434" width="11" style="79" customWidth="1"/>
    <col min="5435" max="5435" width="15.7109375" style="79" bestFit="1" customWidth="1"/>
    <col min="5436" max="5436" width="11.28515625" style="79" customWidth="1"/>
    <col min="5437" max="5437" width="11.28515625" style="79" bestFit="1" customWidth="1"/>
    <col min="5438" max="5664" width="9.28515625" style="79" customWidth="1"/>
    <col min="5665" max="5666" width="1.42578125" style="79" customWidth="1"/>
    <col min="5667" max="5667" width="29.42578125" style="79" customWidth="1"/>
    <col min="5668" max="5668" width="4.28515625" style="79" customWidth="1"/>
    <col min="5669" max="5669" width="0.42578125" style="79" customWidth="1"/>
    <col min="5670" max="5670" width="13.28515625" style="79" customWidth="1"/>
    <col min="5671" max="5678" width="0.42578125" style="79"/>
    <col min="5679" max="5680" width="1.42578125" style="79" customWidth="1"/>
    <col min="5681" max="5681" width="32.7109375" style="79" customWidth="1"/>
    <col min="5682" max="5682" width="6.7109375" style="79" customWidth="1"/>
    <col min="5683" max="5683" width="0.7109375" style="79" customWidth="1"/>
    <col min="5684" max="5684" width="11" style="79" customWidth="1"/>
    <col min="5685" max="5685" width="0.7109375" style="79" customWidth="1"/>
    <col min="5686" max="5686" width="11" style="79" customWidth="1"/>
    <col min="5687" max="5687" width="0.7109375" style="79" customWidth="1"/>
    <col min="5688" max="5688" width="11" style="79" customWidth="1"/>
    <col min="5689" max="5689" width="0.7109375" style="79" customWidth="1"/>
    <col min="5690" max="5690" width="11" style="79" customWidth="1"/>
    <col min="5691" max="5691" width="15.7109375" style="79" bestFit="1" customWidth="1"/>
    <col min="5692" max="5692" width="11.28515625" style="79" customWidth="1"/>
    <col min="5693" max="5693" width="11.28515625" style="79" bestFit="1" customWidth="1"/>
    <col min="5694" max="5920" width="9.28515625" style="79" customWidth="1"/>
    <col min="5921" max="5922" width="1.42578125" style="79" customWidth="1"/>
    <col min="5923" max="5923" width="29.42578125" style="79" customWidth="1"/>
    <col min="5924" max="5924" width="4.28515625" style="79" customWidth="1"/>
    <col min="5925" max="5925" width="0.42578125" style="79" customWidth="1"/>
    <col min="5926" max="5926" width="13.28515625" style="79" customWidth="1"/>
    <col min="5927" max="5934" width="0.42578125" style="79"/>
    <col min="5935" max="5936" width="1.42578125" style="79" customWidth="1"/>
    <col min="5937" max="5937" width="32.7109375" style="79" customWidth="1"/>
    <col min="5938" max="5938" width="6.7109375" style="79" customWidth="1"/>
    <col min="5939" max="5939" width="0.7109375" style="79" customWidth="1"/>
    <col min="5940" max="5940" width="11" style="79" customWidth="1"/>
    <col min="5941" max="5941" width="0.7109375" style="79" customWidth="1"/>
    <col min="5942" max="5942" width="11" style="79" customWidth="1"/>
    <col min="5943" max="5943" width="0.7109375" style="79" customWidth="1"/>
    <col min="5944" max="5944" width="11" style="79" customWidth="1"/>
    <col min="5945" max="5945" width="0.7109375" style="79" customWidth="1"/>
    <col min="5946" max="5946" width="11" style="79" customWidth="1"/>
    <col min="5947" max="5947" width="15.7109375" style="79" bestFit="1" customWidth="1"/>
    <col min="5948" max="5948" width="11.28515625" style="79" customWidth="1"/>
    <col min="5949" max="5949" width="11.28515625" style="79" bestFit="1" customWidth="1"/>
    <col min="5950" max="6176" width="9.28515625" style="79" customWidth="1"/>
    <col min="6177" max="6178" width="1.42578125" style="79" customWidth="1"/>
    <col min="6179" max="6179" width="29.42578125" style="79" customWidth="1"/>
    <col min="6180" max="6180" width="4.28515625" style="79" customWidth="1"/>
    <col min="6181" max="6181" width="0.42578125" style="79" customWidth="1"/>
    <col min="6182" max="6182" width="13.28515625" style="79" customWidth="1"/>
    <col min="6183" max="6190" width="0.42578125" style="79"/>
    <col min="6191" max="6192" width="1.42578125" style="79" customWidth="1"/>
    <col min="6193" max="6193" width="32.7109375" style="79" customWidth="1"/>
    <col min="6194" max="6194" width="6.7109375" style="79" customWidth="1"/>
    <col min="6195" max="6195" width="0.7109375" style="79" customWidth="1"/>
    <col min="6196" max="6196" width="11" style="79" customWidth="1"/>
    <col min="6197" max="6197" width="0.7109375" style="79" customWidth="1"/>
    <col min="6198" max="6198" width="11" style="79" customWidth="1"/>
    <col min="6199" max="6199" width="0.7109375" style="79" customWidth="1"/>
    <col min="6200" max="6200" width="11" style="79" customWidth="1"/>
    <col min="6201" max="6201" width="0.7109375" style="79" customWidth="1"/>
    <col min="6202" max="6202" width="11" style="79" customWidth="1"/>
    <col min="6203" max="6203" width="15.7109375" style="79" bestFit="1" customWidth="1"/>
    <col min="6204" max="6204" width="11.28515625" style="79" customWidth="1"/>
    <col min="6205" max="6205" width="11.28515625" style="79" bestFit="1" customWidth="1"/>
    <col min="6206" max="6432" width="9.28515625" style="79" customWidth="1"/>
    <col min="6433" max="6434" width="1.42578125" style="79" customWidth="1"/>
    <col min="6435" max="6435" width="29.42578125" style="79" customWidth="1"/>
    <col min="6436" max="6436" width="4.28515625" style="79" customWidth="1"/>
    <col min="6437" max="6437" width="0.42578125" style="79" customWidth="1"/>
    <col min="6438" max="6438" width="13.28515625" style="79" customWidth="1"/>
    <col min="6439" max="6446" width="0.42578125" style="79"/>
    <col min="6447" max="6448" width="1.42578125" style="79" customWidth="1"/>
    <col min="6449" max="6449" width="32.7109375" style="79" customWidth="1"/>
    <col min="6450" max="6450" width="6.7109375" style="79" customWidth="1"/>
    <col min="6451" max="6451" width="0.7109375" style="79" customWidth="1"/>
    <col min="6452" max="6452" width="11" style="79" customWidth="1"/>
    <col min="6453" max="6453" width="0.7109375" style="79" customWidth="1"/>
    <col min="6454" max="6454" width="11" style="79" customWidth="1"/>
    <col min="6455" max="6455" width="0.7109375" style="79" customWidth="1"/>
    <col min="6456" max="6456" width="11" style="79" customWidth="1"/>
    <col min="6457" max="6457" width="0.7109375" style="79" customWidth="1"/>
    <col min="6458" max="6458" width="11" style="79" customWidth="1"/>
    <col min="6459" max="6459" width="15.7109375" style="79" bestFit="1" customWidth="1"/>
    <col min="6460" max="6460" width="11.28515625" style="79" customWidth="1"/>
    <col min="6461" max="6461" width="11.28515625" style="79" bestFit="1" customWidth="1"/>
    <col min="6462" max="6688" width="9.28515625" style="79" customWidth="1"/>
    <col min="6689" max="6690" width="1.42578125" style="79" customWidth="1"/>
    <col min="6691" max="6691" width="29.42578125" style="79" customWidth="1"/>
    <col min="6692" max="6692" width="4.28515625" style="79" customWidth="1"/>
    <col min="6693" max="6693" width="0.42578125" style="79" customWidth="1"/>
    <col min="6694" max="6694" width="13.28515625" style="79" customWidth="1"/>
    <col min="6695" max="6702" width="0.42578125" style="79"/>
    <col min="6703" max="6704" width="1.42578125" style="79" customWidth="1"/>
    <col min="6705" max="6705" width="32.7109375" style="79" customWidth="1"/>
    <col min="6706" max="6706" width="6.7109375" style="79" customWidth="1"/>
    <col min="6707" max="6707" width="0.7109375" style="79" customWidth="1"/>
    <col min="6708" max="6708" width="11" style="79" customWidth="1"/>
    <col min="6709" max="6709" width="0.7109375" style="79" customWidth="1"/>
    <col min="6710" max="6710" width="11" style="79" customWidth="1"/>
    <col min="6711" max="6711" width="0.7109375" style="79" customWidth="1"/>
    <col min="6712" max="6712" width="11" style="79" customWidth="1"/>
    <col min="6713" max="6713" width="0.7109375" style="79" customWidth="1"/>
    <col min="6714" max="6714" width="11" style="79" customWidth="1"/>
    <col min="6715" max="6715" width="15.7109375" style="79" bestFit="1" customWidth="1"/>
    <col min="6716" max="6716" width="11.28515625" style="79" customWidth="1"/>
    <col min="6717" max="6717" width="11.28515625" style="79" bestFit="1" customWidth="1"/>
    <col min="6718" max="6944" width="9.28515625" style="79" customWidth="1"/>
    <col min="6945" max="6946" width="1.42578125" style="79" customWidth="1"/>
    <col min="6947" max="6947" width="29.42578125" style="79" customWidth="1"/>
    <col min="6948" max="6948" width="4.28515625" style="79" customWidth="1"/>
    <col min="6949" max="6949" width="0.42578125" style="79" customWidth="1"/>
    <col min="6950" max="6950" width="13.28515625" style="79" customWidth="1"/>
    <col min="6951" max="6958" width="0.42578125" style="79"/>
    <col min="6959" max="6960" width="1.42578125" style="79" customWidth="1"/>
    <col min="6961" max="6961" width="32.7109375" style="79" customWidth="1"/>
    <col min="6962" max="6962" width="6.7109375" style="79" customWidth="1"/>
    <col min="6963" max="6963" width="0.7109375" style="79" customWidth="1"/>
    <col min="6964" max="6964" width="11" style="79" customWidth="1"/>
    <col min="6965" max="6965" width="0.7109375" style="79" customWidth="1"/>
    <col min="6966" max="6966" width="11" style="79" customWidth="1"/>
    <col min="6967" max="6967" width="0.7109375" style="79" customWidth="1"/>
    <col min="6968" max="6968" width="11" style="79" customWidth="1"/>
    <col min="6969" max="6969" width="0.7109375" style="79" customWidth="1"/>
    <col min="6970" max="6970" width="11" style="79" customWidth="1"/>
    <col min="6971" max="6971" width="15.7109375" style="79" bestFit="1" customWidth="1"/>
    <col min="6972" max="6972" width="11.28515625" style="79" customWidth="1"/>
    <col min="6973" max="6973" width="11.28515625" style="79" bestFit="1" customWidth="1"/>
    <col min="6974" max="7200" width="9.28515625" style="79" customWidth="1"/>
    <col min="7201" max="7202" width="1.42578125" style="79" customWidth="1"/>
    <col min="7203" max="7203" width="29.42578125" style="79" customWidth="1"/>
    <col min="7204" max="7204" width="4.28515625" style="79" customWidth="1"/>
    <col min="7205" max="7205" width="0.42578125" style="79" customWidth="1"/>
    <col min="7206" max="7206" width="13.28515625" style="79" customWidth="1"/>
    <col min="7207" max="7214" width="0.42578125" style="79"/>
    <col min="7215" max="7216" width="1.42578125" style="79" customWidth="1"/>
    <col min="7217" max="7217" width="32.7109375" style="79" customWidth="1"/>
    <col min="7218" max="7218" width="6.7109375" style="79" customWidth="1"/>
    <col min="7219" max="7219" width="0.7109375" style="79" customWidth="1"/>
    <col min="7220" max="7220" width="11" style="79" customWidth="1"/>
    <col min="7221" max="7221" width="0.7109375" style="79" customWidth="1"/>
    <col min="7222" max="7222" width="11" style="79" customWidth="1"/>
    <col min="7223" max="7223" width="0.7109375" style="79" customWidth="1"/>
    <col min="7224" max="7224" width="11" style="79" customWidth="1"/>
    <col min="7225" max="7225" width="0.7109375" style="79" customWidth="1"/>
    <col min="7226" max="7226" width="11" style="79" customWidth="1"/>
    <col min="7227" max="7227" width="15.7109375" style="79" bestFit="1" customWidth="1"/>
    <col min="7228" max="7228" width="11.28515625" style="79" customWidth="1"/>
    <col min="7229" max="7229" width="11.28515625" style="79" bestFit="1" customWidth="1"/>
    <col min="7230" max="7456" width="9.28515625" style="79" customWidth="1"/>
    <col min="7457" max="7458" width="1.42578125" style="79" customWidth="1"/>
    <col min="7459" max="7459" width="29.42578125" style="79" customWidth="1"/>
    <col min="7460" max="7460" width="4.28515625" style="79" customWidth="1"/>
    <col min="7461" max="7461" width="0.42578125" style="79" customWidth="1"/>
    <col min="7462" max="7462" width="13.28515625" style="79" customWidth="1"/>
    <col min="7463" max="7470" width="0.42578125" style="79"/>
    <col min="7471" max="7472" width="1.42578125" style="79" customWidth="1"/>
    <col min="7473" max="7473" width="32.7109375" style="79" customWidth="1"/>
    <col min="7474" max="7474" width="6.7109375" style="79" customWidth="1"/>
    <col min="7475" max="7475" width="0.7109375" style="79" customWidth="1"/>
    <col min="7476" max="7476" width="11" style="79" customWidth="1"/>
    <col min="7477" max="7477" width="0.7109375" style="79" customWidth="1"/>
    <col min="7478" max="7478" width="11" style="79" customWidth="1"/>
    <col min="7479" max="7479" width="0.7109375" style="79" customWidth="1"/>
    <col min="7480" max="7480" width="11" style="79" customWidth="1"/>
    <col min="7481" max="7481" width="0.7109375" style="79" customWidth="1"/>
    <col min="7482" max="7482" width="11" style="79" customWidth="1"/>
    <col min="7483" max="7483" width="15.7109375" style="79" bestFit="1" customWidth="1"/>
    <col min="7484" max="7484" width="11.28515625" style="79" customWidth="1"/>
    <col min="7485" max="7485" width="11.28515625" style="79" bestFit="1" customWidth="1"/>
    <col min="7486" max="7712" width="9.28515625" style="79" customWidth="1"/>
    <col min="7713" max="7714" width="1.42578125" style="79" customWidth="1"/>
    <col min="7715" max="7715" width="29.42578125" style="79" customWidth="1"/>
    <col min="7716" max="7716" width="4.28515625" style="79" customWidth="1"/>
    <col min="7717" max="7717" width="0.42578125" style="79" customWidth="1"/>
    <col min="7718" max="7718" width="13.28515625" style="79" customWidth="1"/>
    <col min="7719" max="7726" width="0.42578125" style="79"/>
    <col min="7727" max="7728" width="1.42578125" style="79" customWidth="1"/>
    <col min="7729" max="7729" width="32.7109375" style="79" customWidth="1"/>
    <col min="7730" max="7730" width="6.7109375" style="79" customWidth="1"/>
    <col min="7731" max="7731" width="0.7109375" style="79" customWidth="1"/>
    <col min="7732" max="7732" width="11" style="79" customWidth="1"/>
    <col min="7733" max="7733" width="0.7109375" style="79" customWidth="1"/>
    <col min="7734" max="7734" width="11" style="79" customWidth="1"/>
    <col min="7735" max="7735" width="0.7109375" style="79" customWidth="1"/>
    <col min="7736" max="7736" width="11" style="79" customWidth="1"/>
    <col min="7737" max="7737" width="0.7109375" style="79" customWidth="1"/>
    <col min="7738" max="7738" width="11" style="79" customWidth="1"/>
    <col min="7739" max="7739" width="15.7109375" style="79" bestFit="1" customWidth="1"/>
    <col min="7740" max="7740" width="11.28515625" style="79" customWidth="1"/>
    <col min="7741" max="7741" width="11.28515625" style="79" bestFit="1" customWidth="1"/>
    <col min="7742" max="7968" width="9.28515625" style="79" customWidth="1"/>
    <col min="7969" max="7970" width="1.42578125" style="79" customWidth="1"/>
    <col min="7971" max="7971" width="29.42578125" style="79" customWidth="1"/>
    <col min="7972" max="7972" width="4.28515625" style="79" customWidth="1"/>
    <col min="7973" max="7973" width="0.42578125" style="79" customWidth="1"/>
    <col min="7974" max="7974" width="13.28515625" style="79" customWidth="1"/>
    <col min="7975" max="7982" width="0.42578125" style="79"/>
    <col min="7983" max="7984" width="1.42578125" style="79" customWidth="1"/>
    <col min="7985" max="7985" width="32.7109375" style="79" customWidth="1"/>
    <col min="7986" max="7986" width="6.7109375" style="79" customWidth="1"/>
    <col min="7987" max="7987" width="0.7109375" style="79" customWidth="1"/>
    <col min="7988" max="7988" width="11" style="79" customWidth="1"/>
    <col min="7989" max="7989" width="0.7109375" style="79" customWidth="1"/>
    <col min="7990" max="7990" width="11" style="79" customWidth="1"/>
    <col min="7991" max="7991" width="0.7109375" style="79" customWidth="1"/>
    <col min="7992" max="7992" width="11" style="79" customWidth="1"/>
    <col min="7993" max="7993" width="0.7109375" style="79" customWidth="1"/>
    <col min="7994" max="7994" width="11" style="79" customWidth="1"/>
    <col min="7995" max="7995" width="15.7109375" style="79" bestFit="1" customWidth="1"/>
    <col min="7996" max="7996" width="11.28515625" style="79" customWidth="1"/>
    <col min="7997" max="7997" width="11.28515625" style="79" bestFit="1" customWidth="1"/>
    <col min="7998" max="8224" width="9.28515625" style="79" customWidth="1"/>
    <col min="8225" max="8226" width="1.42578125" style="79" customWidth="1"/>
    <col min="8227" max="8227" width="29.42578125" style="79" customWidth="1"/>
    <col min="8228" max="8228" width="4.28515625" style="79" customWidth="1"/>
    <col min="8229" max="8229" width="0.42578125" style="79" customWidth="1"/>
    <col min="8230" max="8230" width="13.28515625" style="79" customWidth="1"/>
    <col min="8231" max="8238" width="0.42578125" style="79"/>
    <col min="8239" max="8240" width="1.42578125" style="79" customWidth="1"/>
    <col min="8241" max="8241" width="32.7109375" style="79" customWidth="1"/>
    <col min="8242" max="8242" width="6.7109375" style="79" customWidth="1"/>
    <col min="8243" max="8243" width="0.7109375" style="79" customWidth="1"/>
    <col min="8244" max="8244" width="11" style="79" customWidth="1"/>
    <col min="8245" max="8245" width="0.7109375" style="79" customWidth="1"/>
    <col min="8246" max="8246" width="11" style="79" customWidth="1"/>
    <col min="8247" max="8247" width="0.7109375" style="79" customWidth="1"/>
    <col min="8248" max="8248" width="11" style="79" customWidth="1"/>
    <col min="8249" max="8249" width="0.7109375" style="79" customWidth="1"/>
    <col min="8250" max="8250" width="11" style="79" customWidth="1"/>
    <col min="8251" max="8251" width="15.7109375" style="79" bestFit="1" customWidth="1"/>
    <col min="8252" max="8252" width="11.28515625" style="79" customWidth="1"/>
    <col min="8253" max="8253" width="11.28515625" style="79" bestFit="1" customWidth="1"/>
    <col min="8254" max="8480" width="9.28515625" style="79" customWidth="1"/>
    <col min="8481" max="8482" width="1.42578125" style="79" customWidth="1"/>
    <col min="8483" max="8483" width="29.42578125" style="79" customWidth="1"/>
    <col min="8484" max="8484" width="4.28515625" style="79" customWidth="1"/>
    <col min="8485" max="8485" width="0.42578125" style="79" customWidth="1"/>
    <col min="8486" max="8486" width="13.28515625" style="79" customWidth="1"/>
    <col min="8487" max="8494" width="0.42578125" style="79"/>
    <col min="8495" max="8496" width="1.42578125" style="79" customWidth="1"/>
    <col min="8497" max="8497" width="32.7109375" style="79" customWidth="1"/>
    <col min="8498" max="8498" width="6.7109375" style="79" customWidth="1"/>
    <col min="8499" max="8499" width="0.7109375" style="79" customWidth="1"/>
    <col min="8500" max="8500" width="11" style="79" customWidth="1"/>
    <col min="8501" max="8501" width="0.7109375" style="79" customWidth="1"/>
    <col min="8502" max="8502" width="11" style="79" customWidth="1"/>
    <col min="8503" max="8503" width="0.7109375" style="79" customWidth="1"/>
    <col min="8504" max="8504" width="11" style="79" customWidth="1"/>
    <col min="8505" max="8505" width="0.7109375" style="79" customWidth="1"/>
    <col min="8506" max="8506" width="11" style="79" customWidth="1"/>
    <col min="8507" max="8507" width="15.7109375" style="79" bestFit="1" customWidth="1"/>
    <col min="8508" max="8508" width="11.28515625" style="79" customWidth="1"/>
    <col min="8509" max="8509" width="11.28515625" style="79" bestFit="1" customWidth="1"/>
    <col min="8510" max="8736" width="9.28515625" style="79" customWidth="1"/>
    <col min="8737" max="8738" width="1.42578125" style="79" customWidth="1"/>
    <col min="8739" max="8739" width="29.42578125" style="79" customWidth="1"/>
    <col min="8740" max="8740" width="4.28515625" style="79" customWidth="1"/>
    <col min="8741" max="8741" width="0.42578125" style="79" customWidth="1"/>
    <col min="8742" max="8742" width="13.28515625" style="79" customWidth="1"/>
    <col min="8743" max="8750" width="0.42578125" style="79"/>
    <col min="8751" max="8752" width="1.42578125" style="79" customWidth="1"/>
    <col min="8753" max="8753" width="32.7109375" style="79" customWidth="1"/>
    <col min="8754" max="8754" width="6.7109375" style="79" customWidth="1"/>
    <col min="8755" max="8755" width="0.7109375" style="79" customWidth="1"/>
    <col min="8756" max="8756" width="11" style="79" customWidth="1"/>
    <col min="8757" max="8757" width="0.7109375" style="79" customWidth="1"/>
    <col min="8758" max="8758" width="11" style="79" customWidth="1"/>
    <col min="8759" max="8759" width="0.7109375" style="79" customWidth="1"/>
    <col min="8760" max="8760" width="11" style="79" customWidth="1"/>
    <col min="8761" max="8761" width="0.7109375" style="79" customWidth="1"/>
    <col min="8762" max="8762" width="11" style="79" customWidth="1"/>
    <col min="8763" max="8763" width="15.7109375" style="79" bestFit="1" customWidth="1"/>
    <col min="8764" max="8764" width="11.28515625" style="79" customWidth="1"/>
    <col min="8765" max="8765" width="11.28515625" style="79" bestFit="1" customWidth="1"/>
    <col min="8766" max="8992" width="9.28515625" style="79" customWidth="1"/>
    <col min="8993" max="8994" width="1.42578125" style="79" customWidth="1"/>
    <col min="8995" max="8995" width="29.42578125" style="79" customWidth="1"/>
    <col min="8996" max="8996" width="4.28515625" style="79" customWidth="1"/>
    <col min="8997" max="8997" width="0.42578125" style="79" customWidth="1"/>
    <col min="8998" max="8998" width="13.28515625" style="79" customWidth="1"/>
    <col min="8999" max="9006" width="0.42578125" style="79"/>
    <col min="9007" max="9008" width="1.42578125" style="79" customWidth="1"/>
    <col min="9009" max="9009" width="32.7109375" style="79" customWidth="1"/>
    <col min="9010" max="9010" width="6.7109375" style="79" customWidth="1"/>
    <col min="9011" max="9011" width="0.7109375" style="79" customWidth="1"/>
    <col min="9012" max="9012" width="11" style="79" customWidth="1"/>
    <col min="9013" max="9013" width="0.7109375" style="79" customWidth="1"/>
    <col min="9014" max="9014" width="11" style="79" customWidth="1"/>
    <col min="9015" max="9015" width="0.7109375" style="79" customWidth="1"/>
    <col min="9016" max="9016" width="11" style="79" customWidth="1"/>
    <col min="9017" max="9017" width="0.7109375" style="79" customWidth="1"/>
    <col min="9018" max="9018" width="11" style="79" customWidth="1"/>
    <col min="9019" max="9019" width="15.7109375" style="79" bestFit="1" customWidth="1"/>
    <col min="9020" max="9020" width="11.28515625" style="79" customWidth="1"/>
    <col min="9021" max="9021" width="11.28515625" style="79" bestFit="1" customWidth="1"/>
    <col min="9022" max="9248" width="9.28515625" style="79" customWidth="1"/>
    <col min="9249" max="9250" width="1.42578125" style="79" customWidth="1"/>
    <col min="9251" max="9251" width="29.42578125" style="79" customWidth="1"/>
    <col min="9252" max="9252" width="4.28515625" style="79" customWidth="1"/>
    <col min="9253" max="9253" width="0.42578125" style="79" customWidth="1"/>
    <col min="9254" max="9254" width="13.28515625" style="79" customWidth="1"/>
    <col min="9255" max="9262" width="0.42578125" style="79"/>
    <col min="9263" max="9264" width="1.42578125" style="79" customWidth="1"/>
    <col min="9265" max="9265" width="32.7109375" style="79" customWidth="1"/>
    <col min="9266" max="9266" width="6.7109375" style="79" customWidth="1"/>
    <col min="9267" max="9267" width="0.7109375" style="79" customWidth="1"/>
    <col min="9268" max="9268" width="11" style="79" customWidth="1"/>
    <col min="9269" max="9269" width="0.7109375" style="79" customWidth="1"/>
    <col min="9270" max="9270" width="11" style="79" customWidth="1"/>
    <col min="9271" max="9271" width="0.7109375" style="79" customWidth="1"/>
    <col min="9272" max="9272" width="11" style="79" customWidth="1"/>
    <col min="9273" max="9273" width="0.7109375" style="79" customWidth="1"/>
    <col min="9274" max="9274" width="11" style="79" customWidth="1"/>
    <col min="9275" max="9275" width="15.7109375" style="79" bestFit="1" customWidth="1"/>
    <col min="9276" max="9276" width="11.28515625" style="79" customWidth="1"/>
    <col min="9277" max="9277" width="11.28515625" style="79" bestFit="1" customWidth="1"/>
    <col min="9278" max="9504" width="9.28515625" style="79" customWidth="1"/>
    <col min="9505" max="9506" width="1.42578125" style="79" customWidth="1"/>
    <col min="9507" max="9507" width="29.42578125" style="79" customWidth="1"/>
    <col min="9508" max="9508" width="4.28515625" style="79" customWidth="1"/>
    <col min="9509" max="9509" width="0.42578125" style="79" customWidth="1"/>
    <col min="9510" max="9510" width="13.28515625" style="79" customWidth="1"/>
    <col min="9511" max="9518" width="0.42578125" style="79"/>
    <col min="9519" max="9520" width="1.42578125" style="79" customWidth="1"/>
    <col min="9521" max="9521" width="32.7109375" style="79" customWidth="1"/>
    <col min="9522" max="9522" width="6.7109375" style="79" customWidth="1"/>
    <col min="9523" max="9523" width="0.7109375" style="79" customWidth="1"/>
    <col min="9524" max="9524" width="11" style="79" customWidth="1"/>
    <col min="9525" max="9525" width="0.7109375" style="79" customWidth="1"/>
    <col min="9526" max="9526" width="11" style="79" customWidth="1"/>
    <col min="9527" max="9527" width="0.7109375" style="79" customWidth="1"/>
    <col min="9528" max="9528" width="11" style="79" customWidth="1"/>
    <col min="9529" max="9529" width="0.7109375" style="79" customWidth="1"/>
    <col min="9530" max="9530" width="11" style="79" customWidth="1"/>
    <col min="9531" max="9531" width="15.7109375" style="79" bestFit="1" customWidth="1"/>
    <col min="9532" max="9532" width="11.28515625" style="79" customWidth="1"/>
    <col min="9533" max="9533" width="11.28515625" style="79" bestFit="1" customWidth="1"/>
    <col min="9534" max="9760" width="9.28515625" style="79" customWidth="1"/>
    <col min="9761" max="9762" width="1.42578125" style="79" customWidth="1"/>
    <col min="9763" max="9763" width="29.42578125" style="79" customWidth="1"/>
    <col min="9764" max="9764" width="4.28515625" style="79" customWidth="1"/>
    <col min="9765" max="9765" width="0.42578125" style="79" customWidth="1"/>
    <col min="9766" max="9766" width="13.28515625" style="79" customWidth="1"/>
    <col min="9767" max="9774" width="0.42578125" style="79"/>
    <col min="9775" max="9776" width="1.42578125" style="79" customWidth="1"/>
    <col min="9777" max="9777" width="32.7109375" style="79" customWidth="1"/>
    <col min="9778" max="9778" width="6.7109375" style="79" customWidth="1"/>
    <col min="9779" max="9779" width="0.7109375" style="79" customWidth="1"/>
    <col min="9780" max="9780" width="11" style="79" customWidth="1"/>
    <col min="9781" max="9781" width="0.7109375" style="79" customWidth="1"/>
    <col min="9782" max="9782" width="11" style="79" customWidth="1"/>
    <col min="9783" max="9783" width="0.7109375" style="79" customWidth="1"/>
    <col min="9784" max="9784" width="11" style="79" customWidth="1"/>
    <col min="9785" max="9785" width="0.7109375" style="79" customWidth="1"/>
    <col min="9786" max="9786" width="11" style="79" customWidth="1"/>
    <col min="9787" max="9787" width="15.7109375" style="79" bestFit="1" customWidth="1"/>
    <col min="9788" max="9788" width="11.28515625" style="79" customWidth="1"/>
    <col min="9789" max="9789" width="11.28515625" style="79" bestFit="1" customWidth="1"/>
    <col min="9790" max="10016" width="9.28515625" style="79" customWidth="1"/>
    <col min="10017" max="10018" width="1.42578125" style="79" customWidth="1"/>
    <col min="10019" max="10019" width="29.42578125" style="79" customWidth="1"/>
    <col min="10020" max="10020" width="4.28515625" style="79" customWidth="1"/>
    <col min="10021" max="10021" width="0.42578125" style="79" customWidth="1"/>
    <col min="10022" max="10022" width="13.28515625" style="79" customWidth="1"/>
    <col min="10023" max="10030" width="0.42578125" style="79"/>
    <col min="10031" max="10032" width="1.42578125" style="79" customWidth="1"/>
    <col min="10033" max="10033" width="32.7109375" style="79" customWidth="1"/>
    <col min="10034" max="10034" width="6.7109375" style="79" customWidth="1"/>
    <col min="10035" max="10035" width="0.7109375" style="79" customWidth="1"/>
    <col min="10036" max="10036" width="11" style="79" customWidth="1"/>
    <col min="10037" max="10037" width="0.7109375" style="79" customWidth="1"/>
    <col min="10038" max="10038" width="11" style="79" customWidth="1"/>
    <col min="10039" max="10039" width="0.7109375" style="79" customWidth="1"/>
    <col min="10040" max="10040" width="11" style="79" customWidth="1"/>
    <col min="10041" max="10041" width="0.7109375" style="79" customWidth="1"/>
    <col min="10042" max="10042" width="11" style="79" customWidth="1"/>
    <col min="10043" max="10043" width="15.7109375" style="79" bestFit="1" customWidth="1"/>
    <col min="10044" max="10044" width="11.28515625" style="79" customWidth="1"/>
    <col min="10045" max="10045" width="11.28515625" style="79" bestFit="1" customWidth="1"/>
    <col min="10046" max="10272" width="9.28515625" style="79" customWidth="1"/>
    <col min="10273" max="10274" width="1.42578125" style="79" customWidth="1"/>
    <col min="10275" max="10275" width="29.42578125" style="79" customWidth="1"/>
    <col min="10276" max="10276" width="4.28515625" style="79" customWidth="1"/>
    <col min="10277" max="10277" width="0.42578125" style="79" customWidth="1"/>
    <col min="10278" max="10278" width="13.28515625" style="79" customWidth="1"/>
    <col min="10279" max="10286" width="0.42578125" style="79"/>
    <col min="10287" max="10288" width="1.42578125" style="79" customWidth="1"/>
    <col min="10289" max="10289" width="32.7109375" style="79" customWidth="1"/>
    <col min="10290" max="10290" width="6.7109375" style="79" customWidth="1"/>
    <col min="10291" max="10291" width="0.7109375" style="79" customWidth="1"/>
    <col min="10292" max="10292" width="11" style="79" customWidth="1"/>
    <col min="10293" max="10293" width="0.7109375" style="79" customWidth="1"/>
    <col min="10294" max="10294" width="11" style="79" customWidth="1"/>
    <col min="10295" max="10295" width="0.7109375" style="79" customWidth="1"/>
    <col min="10296" max="10296" width="11" style="79" customWidth="1"/>
    <col min="10297" max="10297" width="0.7109375" style="79" customWidth="1"/>
    <col min="10298" max="10298" width="11" style="79" customWidth="1"/>
    <col min="10299" max="10299" width="15.7109375" style="79" bestFit="1" customWidth="1"/>
    <col min="10300" max="10300" width="11.28515625" style="79" customWidth="1"/>
    <col min="10301" max="10301" width="11.28515625" style="79" bestFit="1" customWidth="1"/>
    <col min="10302" max="10528" width="9.28515625" style="79" customWidth="1"/>
    <col min="10529" max="10530" width="1.42578125" style="79" customWidth="1"/>
    <col min="10531" max="10531" width="29.42578125" style="79" customWidth="1"/>
    <col min="10532" max="10532" width="4.28515625" style="79" customWidth="1"/>
    <col min="10533" max="10533" width="0.42578125" style="79" customWidth="1"/>
    <col min="10534" max="10534" width="13.28515625" style="79" customWidth="1"/>
    <col min="10535" max="10542" width="0.42578125" style="79"/>
    <col min="10543" max="10544" width="1.42578125" style="79" customWidth="1"/>
    <col min="10545" max="10545" width="32.7109375" style="79" customWidth="1"/>
    <col min="10546" max="10546" width="6.7109375" style="79" customWidth="1"/>
    <col min="10547" max="10547" width="0.7109375" style="79" customWidth="1"/>
    <col min="10548" max="10548" width="11" style="79" customWidth="1"/>
    <col min="10549" max="10549" width="0.7109375" style="79" customWidth="1"/>
    <col min="10550" max="10550" width="11" style="79" customWidth="1"/>
    <col min="10551" max="10551" width="0.7109375" style="79" customWidth="1"/>
    <col min="10552" max="10552" width="11" style="79" customWidth="1"/>
    <col min="10553" max="10553" width="0.7109375" style="79" customWidth="1"/>
    <col min="10554" max="10554" width="11" style="79" customWidth="1"/>
    <col min="10555" max="10555" width="15.7109375" style="79" bestFit="1" customWidth="1"/>
    <col min="10556" max="10556" width="11.28515625" style="79" customWidth="1"/>
    <col min="10557" max="10557" width="11.28515625" style="79" bestFit="1" customWidth="1"/>
    <col min="10558" max="10784" width="9.28515625" style="79" customWidth="1"/>
    <col min="10785" max="10786" width="1.42578125" style="79" customWidth="1"/>
    <col min="10787" max="10787" width="29.42578125" style="79" customWidth="1"/>
    <col min="10788" max="10788" width="4.28515625" style="79" customWidth="1"/>
    <col min="10789" max="10789" width="0.42578125" style="79" customWidth="1"/>
    <col min="10790" max="10790" width="13.28515625" style="79" customWidth="1"/>
    <col min="10791" max="10798" width="0.42578125" style="79"/>
    <col min="10799" max="10800" width="1.42578125" style="79" customWidth="1"/>
    <col min="10801" max="10801" width="32.7109375" style="79" customWidth="1"/>
    <col min="10802" max="10802" width="6.7109375" style="79" customWidth="1"/>
    <col min="10803" max="10803" width="0.7109375" style="79" customWidth="1"/>
    <col min="10804" max="10804" width="11" style="79" customWidth="1"/>
    <col min="10805" max="10805" width="0.7109375" style="79" customWidth="1"/>
    <col min="10806" max="10806" width="11" style="79" customWidth="1"/>
    <col min="10807" max="10807" width="0.7109375" style="79" customWidth="1"/>
    <col min="10808" max="10808" width="11" style="79" customWidth="1"/>
    <col min="10809" max="10809" width="0.7109375" style="79" customWidth="1"/>
    <col min="10810" max="10810" width="11" style="79" customWidth="1"/>
    <col min="10811" max="10811" width="15.7109375" style="79" bestFit="1" customWidth="1"/>
    <col min="10812" max="10812" width="11.28515625" style="79" customWidth="1"/>
    <col min="10813" max="10813" width="11.28515625" style="79" bestFit="1" customWidth="1"/>
    <col min="10814" max="11040" width="9.28515625" style="79" customWidth="1"/>
    <col min="11041" max="11042" width="1.42578125" style="79" customWidth="1"/>
    <col min="11043" max="11043" width="29.42578125" style="79" customWidth="1"/>
    <col min="11044" max="11044" width="4.28515625" style="79" customWidth="1"/>
    <col min="11045" max="11045" width="0.42578125" style="79" customWidth="1"/>
    <col min="11046" max="11046" width="13.28515625" style="79" customWidth="1"/>
    <col min="11047" max="11054" width="0.42578125" style="79"/>
    <col min="11055" max="11056" width="1.42578125" style="79" customWidth="1"/>
    <col min="11057" max="11057" width="32.7109375" style="79" customWidth="1"/>
    <col min="11058" max="11058" width="6.7109375" style="79" customWidth="1"/>
    <col min="11059" max="11059" width="0.7109375" style="79" customWidth="1"/>
    <col min="11060" max="11060" width="11" style="79" customWidth="1"/>
    <col min="11061" max="11061" width="0.7109375" style="79" customWidth="1"/>
    <col min="11062" max="11062" width="11" style="79" customWidth="1"/>
    <col min="11063" max="11063" width="0.7109375" style="79" customWidth="1"/>
    <col min="11064" max="11064" width="11" style="79" customWidth="1"/>
    <col min="11065" max="11065" width="0.7109375" style="79" customWidth="1"/>
    <col min="11066" max="11066" width="11" style="79" customWidth="1"/>
    <col min="11067" max="11067" width="15.7109375" style="79" bestFit="1" customWidth="1"/>
    <col min="11068" max="11068" width="11.28515625" style="79" customWidth="1"/>
    <col min="11069" max="11069" width="11.28515625" style="79" bestFit="1" customWidth="1"/>
    <col min="11070" max="11296" width="9.28515625" style="79" customWidth="1"/>
    <col min="11297" max="11298" width="1.42578125" style="79" customWidth="1"/>
    <col min="11299" max="11299" width="29.42578125" style="79" customWidth="1"/>
    <col min="11300" max="11300" width="4.28515625" style="79" customWidth="1"/>
    <col min="11301" max="11301" width="0.42578125" style="79" customWidth="1"/>
    <col min="11302" max="11302" width="13.28515625" style="79" customWidth="1"/>
    <col min="11303" max="11310" width="0.42578125" style="79"/>
    <col min="11311" max="11312" width="1.42578125" style="79" customWidth="1"/>
    <col min="11313" max="11313" width="32.7109375" style="79" customWidth="1"/>
    <col min="11314" max="11314" width="6.7109375" style="79" customWidth="1"/>
    <col min="11315" max="11315" width="0.7109375" style="79" customWidth="1"/>
    <col min="11316" max="11316" width="11" style="79" customWidth="1"/>
    <col min="11317" max="11317" width="0.7109375" style="79" customWidth="1"/>
    <col min="11318" max="11318" width="11" style="79" customWidth="1"/>
    <col min="11319" max="11319" width="0.7109375" style="79" customWidth="1"/>
    <col min="11320" max="11320" width="11" style="79" customWidth="1"/>
    <col min="11321" max="11321" width="0.7109375" style="79" customWidth="1"/>
    <col min="11322" max="11322" width="11" style="79" customWidth="1"/>
    <col min="11323" max="11323" width="15.7109375" style="79" bestFit="1" customWidth="1"/>
    <col min="11324" max="11324" width="11.28515625" style="79" customWidth="1"/>
    <col min="11325" max="11325" width="11.28515625" style="79" bestFit="1" customWidth="1"/>
    <col min="11326" max="11552" width="9.28515625" style="79" customWidth="1"/>
    <col min="11553" max="11554" width="1.42578125" style="79" customWidth="1"/>
    <col min="11555" max="11555" width="29.42578125" style="79" customWidth="1"/>
    <col min="11556" max="11556" width="4.28515625" style="79" customWidth="1"/>
    <col min="11557" max="11557" width="0.42578125" style="79" customWidth="1"/>
    <col min="11558" max="11558" width="13.28515625" style="79" customWidth="1"/>
    <col min="11559" max="11566" width="0.42578125" style="79"/>
    <col min="11567" max="11568" width="1.42578125" style="79" customWidth="1"/>
    <col min="11569" max="11569" width="32.7109375" style="79" customWidth="1"/>
    <col min="11570" max="11570" width="6.7109375" style="79" customWidth="1"/>
    <col min="11571" max="11571" width="0.7109375" style="79" customWidth="1"/>
    <col min="11572" max="11572" width="11" style="79" customWidth="1"/>
    <col min="11573" max="11573" width="0.7109375" style="79" customWidth="1"/>
    <col min="11574" max="11574" width="11" style="79" customWidth="1"/>
    <col min="11575" max="11575" width="0.7109375" style="79" customWidth="1"/>
    <col min="11576" max="11576" width="11" style="79" customWidth="1"/>
    <col min="11577" max="11577" width="0.7109375" style="79" customWidth="1"/>
    <col min="11578" max="11578" width="11" style="79" customWidth="1"/>
    <col min="11579" max="11579" width="15.7109375" style="79" bestFit="1" customWidth="1"/>
    <col min="11580" max="11580" width="11.28515625" style="79" customWidth="1"/>
    <col min="11581" max="11581" width="11.28515625" style="79" bestFit="1" customWidth="1"/>
    <col min="11582" max="11808" width="9.28515625" style="79" customWidth="1"/>
    <col min="11809" max="11810" width="1.42578125" style="79" customWidth="1"/>
    <col min="11811" max="11811" width="29.42578125" style="79" customWidth="1"/>
    <col min="11812" max="11812" width="4.28515625" style="79" customWidth="1"/>
    <col min="11813" max="11813" width="0.42578125" style="79" customWidth="1"/>
    <col min="11814" max="11814" width="13.28515625" style="79" customWidth="1"/>
    <col min="11815" max="11822" width="0.42578125" style="79"/>
    <col min="11823" max="11824" width="1.42578125" style="79" customWidth="1"/>
    <col min="11825" max="11825" width="32.7109375" style="79" customWidth="1"/>
    <col min="11826" max="11826" width="6.7109375" style="79" customWidth="1"/>
    <col min="11827" max="11827" width="0.7109375" style="79" customWidth="1"/>
    <col min="11828" max="11828" width="11" style="79" customWidth="1"/>
    <col min="11829" max="11829" width="0.7109375" style="79" customWidth="1"/>
    <col min="11830" max="11830" width="11" style="79" customWidth="1"/>
    <col min="11831" max="11831" width="0.7109375" style="79" customWidth="1"/>
    <col min="11832" max="11832" width="11" style="79" customWidth="1"/>
    <col min="11833" max="11833" width="0.7109375" style="79" customWidth="1"/>
    <col min="11834" max="11834" width="11" style="79" customWidth="1"/>
    <col min="11835" max="11835" width="15.7109375" style="79" bestFit="1" customWidth="1"/>
    <col min="11836" max="11836" width="11.28515625" style="79" customWidth="1"/>
    <col min="11837" max="11837" width="11.28515625" style="79" bestFit="1" customWidth="1"/>
    <col min="11838" max="12064" width="9.28515625" style="79" customWidth="1"/>
    <col min="12065" max="12066" width="1.42578125" style="79" customWidth="1"/>
    <col min="12067" max="12067" width="29.42578125" style="79" customWidth="1"/>
    <col min="12068" max="12068" width="4.28515625" style="79" customWidth="1"/>
    <col min="12069" max="12069" width="0.42578125" style="79" customWidth="1"/>
    <col min="12070" max="12070" width="13.28515625" style="79" customWidth="1"/>
    <col min="12071" max="12078" width="0.42578125" style="79"/>
    <col min="12079" max="12080" width="1.42578125" style="79" customWidth="1"/>
    <col min="12081" max="12081" width="32.7109375" style="79" customWidth="1"/>
    <col min="12082" max="12082" width="6.7109375" style="79" customWidth="1"/>
    <col min="12083" max="12083" width="0.7109375" style="79" customWidth="1"/>
    <col min="12084" max="12084" width="11" style="79" customWidth="1"/>
    <col min="12085" max="12085" width="0.7109375" style="79" customWidth="1"/>
    <col min="12086" max="12086" width="11" style="79" customWidth="1"/>
    <col min="12087" max="12087" width="0.7109375" style="79" customWidth="1"/>
    <col min="12088" max="12088" width="11" style="79" customWidth="1"/>
    <col min="12089" max="12089" width="0.7109375" style="79" customWidth="1"/>
    <col min="12090" max="12090" width="11" style="79" customWidth="1"/>
    <col min="12091" max="12091" width="15.7109375" style="79" bestFit="1" customWidth="1"/>
    <col min="12092" max="12092" width="11.28515625" style="79" customWidth="1"/>
    <col min="12093" max="12093" width="11.28515625" style="79" bestFit="1" customWidth="1"/>
    <col min="12094" max="12320" width="9.28515625" style="79" customWidth="1"/>
    <col min="12321" max="12322" width="1.42578125" style="79" customWidth="1"/>
    <col min="12323" max="12323" width="29.42578125" style="79" customWidth="1"/>
    <col min="12324" max="12324" width="4.28515625" style="79" customWidth="1"/>
    <col min="12325" max="12325" width="0.42578125" style="79" customWidth="1"/>
    <col min="12326" max="12326" width="13.28515625" style="79" customWidth="1"/>
    <col min="12327" max="12334" width="0.42578125" style="79"/>
    <col min="12335" max="12336" width="1.42578125" style="79" customWidth="1"/>
    <col min="12337" max="12337" width="32.7109375" style="79" customWidth="1"/>
    <col min="12338" max="12338" width="6.7109375" style="79" customWidth="1"/>
    <col min="12339" max="12339" width="0.7109375" style="79" customWidth="1"/>
    <col min="12340" max="12340" width="11" style="79" customWidth="1"/>
    <col min="12341" max="12341" width="0.7109375" style="79" customWidth="1"/>
    <col min="12342" max="12342" width="11" style="79" customWidth="1"/>
    <col min="12343" max="12343" width="0.7109375" style="79" customWidth="1"/>
    <col min="12344" max="12344" width="11" style="79" customWidth="1"/>
    <col min="12345" max="12345" width="0.7109375" style="79" customWidth="1"/>
    <col min="12346" max="12346" width="11" style="79" customWidth="1"/>
    <col min="12347" max="12347" width="15.7109375" style="79" bestFit="1" customWidth="1"/>
    <col min="12348" max="12348" width="11.28515625" style="79" customWidth="1"/>
    <col min="12349" max="12349" width="11.28515625" style="79" bestFit="1" customWidth="1"/>
    <col min="12350" max="12576" width="9.28515625" style="79" customWidth="1"/>
    <col min="12577" max="12578" width="1.42578125" style="79" customWidth="1"/>
    <col min="12579" max="12579" width="29.42578125" style="79" customWidth="1"/>
    <col min="12580" max="12580" width="4.28515625" style="79" customWidth="1"/>
    <col min="12581" max="12581" width="0.42578125" style="79" customWidth="1"/>
    <col min="12582" max="12582" width="13.28515625" style="79" customWidth="1"/>
    <col min="12583" max="12590" width="0.42578125" style="79"/>
    <col min="12591" max="12592" width="1.42578125" style="79" customWidth="1"/>
    <col min="12593" max="12593" width="32.7109375" style="79" customWidth="1"/>
    <col min="12594" max="12594" width="6.7109375" style="79" customWidth="1"/>
    <col min="12595" max="12595" width="0.7109375" style="79" customWidth="1"/>
    <col min="12596" max="12596" width="11" style="79" customWidth="1"/>
    <col min="12597" max="12597" width="0.7109375" style="79" customWidth="1"/>
    <col min="12598" max="12598" width="11" style="79" customWidth="1"/>
    <col min="12599" max="12599" width="0.7109375" style="79" customWidth="1"/>
    <col min="12600" max="12600" width="11" style="79" customWidth="1"/>
    <col min="12601" max="12601" width="0.7109375" style="79" customWidth="1"/>
    <col min="12602" max="12602" width="11" style="79" customWidth="1"/>
    <col min="12603" max="12603" width="15.7109375" style="79" bestFit="1" customWidth="1"/>
    <col min="12604" max="12604" width="11.28515625" style="79" customWidth="1"/>
    <col min="12605" max="12605" width="11.28515625" style="79" bestFit="1" customWidth="1"/>
    <col min="12606" max="12832" width="9.28515625" style="79" customWidth="1"/>
    <col min="12833" max="12834" width="1.42578125" style="79" customWidth="1"/>
    <col min="12835" max="12835" width="29.42578125" style="79" customWidth="1"/>
    <col min="12836" max="12836" width="4.28515625" style="79" customWidth="1"/>
    <col min="12837" max="12837" width="0.42578125" style="79" customWidth="1"/>
    <col min="12838" max="12838" width="13.28515625" style="79" customWidth="1"/>
    <col min="12839" max="12846" width="0.42578125" style="79"/>
    <col min="12847" max="12848" width="1.42578125" style="79" customWidth="1"/>
    <col min="12849" max="12849" width="32.7109375" style="79" customWidth="1"/>
    <col min="12850" max="12850" width="6.7109375" style="79" customWidth="1"/>
    <col min="12851" max="12851" width="0.7109375" style="79" customWidth="1"/>
    <col min="12852" max="12852" width="11" style="79" customWidth="1"/>
    <col min="12853" max="12853" width="0.7109375" style="79" customWidth="1"/>
    <col min="12854" max="12854" width="11" style="79" customWidth="1"/>
    <col min="12855" max="12855" width="0.7109375" style="79" customWidth="1"/>
    <col min="12856" max="12856" width="11" style="79" customWidth="1"/>
    <col min="12857" max="12857" width="0.7109375" style="79" customWidth="1"/>
    <col min="12858" max="12858" width="11" style="79" customWidth="1"/>
    <col min="12859" max="12859" width="15.7109375" style="79" bestFit="1" customWidth="1"/>
    <col min="12860" max="12860" width="11.28515625" style="79" customWidth="1"/>
    <col min="12861" max="12861" width="11.28515625" style="79" bestFit="1" customWidth="1"/>
    <col min="12862" max="13088" width="9.28515625" style="79" customWidth="1"/>
    <col min="13089" max="13090" width="1.42578125" style="79" customWidth="1"/>
    <col min="13091" max="13091" width="29.42578125" style="79" customWidth="1"/>
    <col min="13092" max="13092" width="4.28515625" style="79" customWidth="1"/>
    <col min="13093" max="13093" width="0.42578125" style="79" customWidth="1"/>
    <col min="13094" max="13094" width="13.28515625" style="79" customWidth="1"/>
    <col min="13095" max="13102" width="0.42578125" style="79"/>
    <col min="13103" max="13104" width="1.42578125" style="79" customWidth="1"/>
    <col min="13105" max="13105" width="32.7109375" style="79" customWidth="1"/>
    <col min="13106" max="13106" width="6.7109375" style="79" customWidth="1"/>
    <col min="13107" max="13107" width="0.7109375" style="79" customWidth="1"/>
    <col min="13108" max="13108" width="11" style="79" customWidth="1"/>
    <col min="13109" max="13109" width="0.7109375" style="79" customWidth="1"/>
    <col min="13110" max="13110" width="11" style="79" customWidth="1"/>
    <col min="13111" max="13111" width="0.7109375" style="79" customWidth="1"/>
    <col min="13112" max="13112" width="11" style="79" customWidth="1"/>
    <col min="13113" max="13113" width="0.7109375" style="79" customWidth="1"/>
    <col min="13114" max="13114" width="11" style="79" customWidth="1"/>
    <col min="13115" max="13115" width="15.7109375" style="79" bestFit="1" customWidth="1"/>
    <col min="13116" max="13116" width="11.28515625" style="79" customWidth="1"/>
    <col min="13117" max="13117" width="11.28515625" style="79" bestFit="1" customWidth="1"/>
    <col min="13118" max="13344" width="9.28515625" style="79" customWidth="1"/>
    <col min="13345" max="13346" width="1.42578125" style="79" customWidth="1"/>
    <col min="13347" max="13347" width="29.42578125" style="79" customWidth="1"/>
    <col min="13348" max="13348" width="4.28515625" style="79" customWidth="1"/>
    <col min="13349" max="13349" width="0.42578125" style="79" customWidth="1"/>
    <col min="13350" max="13350" width="13.28515625" style="79" customWidth="1"/>
    <col min="13351" max="13358" width="0.42578125" style="79"/>
    <col min="13359" max="13360" width="1.42578125" style="79" customWidth="1"/>
    <col min="13361" max="13361" width="32.7109375" style="79" customWidth="1"/>
    <col min="13362" max="13362" width="6.7109375" style="79" customWidth="1"/>
    <col min="13363" max="13363" width="0.7109375" style="79" customWidth="1"/>
    <col min="13364" max="13364" width="11" style="79" customWidth="1"/>
    <col min="13365" max="13365" width="0.7109375" style="79" customWidth="1"/>
    <col min="13366" max="13366" width="11" style="79" customWidth="1"/>
    <col min="13367" max="13367" width="0.7109375" style="79" customWidth="1"/>
    <col min="13368" max="13368" width="11" style="79" customWidth="1"/>
    <col min="13369" max="13369" width="0.7109375" style="79" customWidth="1"/>
    <col min="13370" max="13370" width="11" style="79" customWidth="1"/>
    <col min="13371" max="13371" width="15.7109375" style="79" bestFit="1" customWidth="1"/>
    <col min="13372" max="13372" width="11.28515625" style="79" customWidth="1"/>
    <col min="13373" max="13373" width="11.28515625" style="79" bestFit="1" customWidth="1"/>
    <col min="13374" max="13600" width="9.28515625" style="79" customWidth="1"/>
    <col min="13601" max="13602" width="1.42578125" style="79" customWidth="1"/>
    <col min="13603" max="13603" width="29.42578125" style="79" customWidth="1"/>
    <col min="13604" max="13604" width="4.28515625" style="79" customWidth="1"/>
    <col min="13605" max="13605" width="0.42578125" style="79" customWidth="1"/>
    <col min="13606" max="13606" width="13.28515625" style="79" customWidth="1"/>
    <col min="13607" max="13614" width="0.42578125" style="79"/>
    <col min="13615" max="13616" width="1.42578125" style="79" customWidth="1"/>
    <col min="13617" max="13617" width="32.7109375" style="79" customWidth="1"/>
    <col min="13618" max="13618" width="6.7109375" style="79" customWidth="1"/>
    <col min="13619" max="13619" width="0.7109375" style="79" customWidth="1"/>
    <col min="13620" max="13620" width="11" style="79" customWidth="1"/>
    <col min="13621" max="13621" width="0.7109375" style="79" customWidth="1"/>
    <col min="13622" max="13622" width="11" style="79" customWidth="1"/>
    <col min="13623" max="13623" width="0.7109375" style="79" customWidth="1"/>
    <col min="13624" max="13624" width="11" style="79" customWidth="1"/>
    <col min="13625" max="13625" width="0.7109375" style="79" customWidth="1"/>
    <col min="13626" max="13626" width="11" style="79" customWidth="1"/>
    <col min="13627" max="13627" width="15.7109375" style="79" bestFit="1" customWidth="1"/>
    <col min="13628" max="13628" width="11.28515625" style="79" customWidth="1"/>
    <col min="13629" max="13629" width="11.28515625" style="79" bestFit="1" customWidth="1"/>
    <col min="13630" max="13856" width="9.28515625" style="79" customWidth="1"/>
    <col min="13857" max="13858" width="1.42578125" style="79" customWidth="1"/>
    <col min="13859" max="13859" width="29.42578125" style="79" customWidth="1"/>
    <col min="13860" max="13860" width="4.28515625" style="79" customWidth="1"/>
    <col min="13861" max="13861" width="0.42578125" style="79" customWidth="1"/>
    <col min="13862" max="13862" width="13.28515625" style="79" customWidth="1"/>
    <col min="13863" max="13870" width="0.42578125" style="79"/>
    <col min="13871" max="13872" width="1.42578125" style="79" customWidth="1"/>
    <col min="13873" max="13873" width="32.7109375" style="79" customWidth="1"/>
    <col min="13874" max="13874" width="6.7109375" style="79" customWidth="1"/>
    <col min="13875" max="13875" width="0.7109375" style="79" customWidth="1"/>
    <col min="13876" max="13876" width="11" style="79" customWidth="1"/>
    <col min="13877" max="13877" width="0.7109375" style="79" customWidth="1"/>
    <col min="13878" max="13878" width="11" style="79" customWidth="1"/>
    <col min="13879" max="13879" width="0.7109375" style="79" customWidth="1"/>
    <col min="13880" max="13880" width="11" style="79" customWidth="1"/>
    <col min="13881" max="13881" width="0.7109375" style="79" customWidth="1"/>
    <col min="13882" max="13882" width="11" style="79" customWidth="1"/>
    <col min="13883" max="13883" width="15.7109375" style="79" bestFit="1" customWidth="1"/>
    <col min="13884" max="13884" width="11.28515625" style="79" customWidth="1"/>
    <col min="13885" max="13885" width="11.28515625" style="79" bestFit="1" customWidth="1"/>
    <col min="13886" max="14112" width="9.28515625" style="79" customWidth="1"/>
    <col min="14113" max="14114" width="1.42578125" style="79" customWidth="1"/>
    <col min="14115" max="14115" width="29.42578125" style="79" customWidth="1"/>
    <col min="14116" max="14116" width="4.28515625" style="79" customWidth="1"/>
    <col min="14117" max="14117" width="0.42578125" style="79" customWidth="1"/>
    <col min="14118" max="14118" width="13.28515625" style="79" customWidth="1"/>
    <col min="14119" max="14126" width="0.42578125" style="79"/>
    <col min="14127" max="14128" width="1.42578125" style="79" customWidth="1"/>
    <col min="14129" max="14129" width="32.7109375" style="79" customWidth="1"/>
    <col min="14130" max="14130" width="6.7109375" style="79" customWidth="1"/>
    <col min="14131" max="14131" width="0.7109375" style="79" customWidth="1"/>
    <col min="14132" max="14132" width="11" style="79" customWidth="1"/>
    <col min="14133" max="14133" width="0.7109375" style="79" customWidth="1"/>
    <col min="14134" max="14134" width="11" style="79" customWidth="1"/>
    <col min="14135" max="14135" width="0.7109375" style="79" customWidth="1"/>
    <col min="14136" max="14136" width="11" style="79" customWidth="1"/>
    <col min="14137" max="14137" width="0.7109375" style="79" customWidth="1"/>
    <col min="14138" max="14138" width="11" style="79" customWidth="1"/>
    <col min="14139" max="14139" width="15.7109375" style="79" bestFit="1" customWidth="1"/>
    <col min="14140" max="14140" width="11.28515625" style="79" customWidth="1"/>
    <col min="14141" max="14141" width="11.28515625" style="79" bestFit="1" customWidth="1"/>
    <col min="14142" max="14368" width="9.28515625" style="79" customWidth="1"/>
    <col min="14369" max="14370" width="1.42578125" style="79" customWidth="1"/>
    <col min="14371" max="14371" width="29.42578125" style="79" customWidth="1"/>
    <col min="14372" max="14372" width="4.28515625" style="79" customWidth="1"/>
    <col min="14373" max="14373" width="0.42578125" style="79" customWidth="1"/>
    <col min="14374" max="14374" width="13.28515625" style="79" customWidth="1"/>
    <col min="14375" max="14382" width="0.42578125" style="79"/>
    <col min="14383" max="14384" width="1.42578125" style="79" customWidth="1"/>
    <col min="14385" max="14385" width="32.7109375" style="79" customWidth="1"/>
    <col min="14386" max="14386" width="6.7109375" style="79" customWidth="1"/>
    <col min="14387" max="14387" width="0.7109375" style="79" customWidth="1"/>
    <col min="14388" max="14388" width="11" style="79" customWidth="1"/>
    <col min="14389" max="14389" width="0.7109375" style="79" customWidth="1"/>
    <col min="14390" max="14390" width="11" style="79" customWidth="1"/>
    <col min="14391" max="14391" width="0.7109375" style="79" customWidth="1"/>
    <col min="14392" max="14392" width="11" style="79" customWidth="1"/>
    <col min="14393" max="14393" width="0.7109375" style="79" customWidth="1"/>
    <col min="14394" max="14394" width="11" style="79" customWidth="1"/>
    <col min="14395" max="14395" width="15.7109375" style="79" bestFit="1" customWidth="1"/>
    <col min="14396" max="14396" width="11.28515625" style="79" customWidth="1"/>
    <col min="14397" max="14397" width="11.28515625" style="79" bestFit="1" customWidth="1"/>
    <col min="14398" max="14624" width="9.28515625" style="79" customWidth="1"/>
    <col min="14625" max="14626" width="1.42578125" style="79" customWidth="1"/>
    <col min="14627" max="14627" width="29.42578125" style="79" customWidth="1"/>
    <col min="14628" max="14628" width="4.28515625" style="79" customWidth="1"/>
    <col min="14629" max="14629" width="0.42578125" style="79" customWidth="1"/>
    <col min="14630" max="14630" width="13.28515625" style="79" customWidth="1"/>
    <col min="14631" max="14638" width="0.42578125" style="79"/>
    <col min="14639" max="14640" width="1.42578125" style="79" customWidth="1"/>
    <col min="14641" max="14641" width="32.7109375" style="79" customWidth="1"/>
    <col min="14642" max="14642" width="6.7109375" style="79" customWidth="1"/>
    <col min="14643" max="14643" width="0.7109375" style="79" customWidth="1"/>
    <col min="14644" max="14644" width="11" style="79" customWidth="1"/>
    <col min="14645" max="14645" width="0.7109375" style="79" customWidth="1"/>
    <col min="14646" max="14646" width="11" style="79" customWidth="1"/>
    <col min="14647" max="14647" width="0.7109375" style="79" customWidth="1"/>
    <col min="14648" max="14648" width="11" style="79" customWidth="1"/>
    <col min="14649" max="14649" width="0.7109375" style="79" customWidth="1"/>
    <col min="14650" max="14650" width="11" style="79" customWidth="1"/>
    <col min="14651" max="14651" width="15.7109375" style="79" bestFit="1" customWidth="1"/>
    <col min="14652" max="14652" width="11.28515625" style="79" customWidth="1"/>
    <col min="14653" max="14653" width="11.28515625" style="79" bestFit="1" customWidth="1"/>
    <col min="14654" max="14880" width="9.28515625" style="79" customWidth="1"/>
    <col min="14881" max="14882" width="1.42578125" style="79" customWidth="1"/>
    <col min="14883" max="14883" width="29.42578125" style="79" customWidth="1"/>
    <col min="14884" max="14884" width="4.28515625" style="79" customWidth="1"/>
    <col min="14885" max="14885" width="0.42578125" style="79" customWidth="1"/>
    <col min="14886" max="14886" width="13.28515625" style="79" customWidth="1"/>
    <col min="14887" max="14894" width="0.42578125" style="79"/>
    <col min="14895" max="14896" width="1.42578125" style="79" customWidth="1"/>
    <col min="14897" max="14897" width="32.7109375" style="79" customWidth="1"/>
    <col min="14898" max="14898" width="6.7109375" style="79" customWidth="1"/>
    <col min="14899" max="14899" width="0.7109375" style="79" customWidth="1"/>
    <col min="14900" max="14900" width="11" style="79" customWidth="1"/>
    <col min="14901" max="14901" width="0.7109375" style="79" customWidth="1"/>
    <col min="14902" max="14902" width="11" style="79" customWidth="1"/>
    <col min="14903" max="14903" width="0.7109375" style="79" customWidth="1"/>
    <col min="14904" max="14904" width="11" style="79" customWidth="1"/>
    <col min="14905" max="14905" width="0.7109375" style="79" customWidth="1"/>
    <col min="14906" max="14906" width="11" style="79" customWidth="1"/>
    <col min="14907" max="14907" width="15.7109375" style="79" bestFit="1" customWidth="1"/>
    <col min="14908" max="14908" width="11.28515625" style="79" customWidth="1"/>
    <col min="14909" max="14909" width="11.28515625" style="79" bestFit="1" customWidth="1"/>
    <col min="14910" max="15136" width="9.28515625" style="79" customWidth="1"/>
    <col min="15137" max="15138" width="1.42578125" style="79" customWidth="1"/>
    <col min="15139" max="15139" width="29.42578125" style="79" customWidth="1"/>
    <col min="15140" max="15140" width="4.28515625" style="79" customWidth="1"/>
    <col min="15141" max="15141" width="0.42578125" style="79" customWidth="1"/>
    <col min="15142" max="15142" width="13.28515625" style="79" customWidth="1"/>
    <col min="15143" max="15150" width="0.42578125" style="79"/>
    <col min="15151" max="15152" width="1.42578125" style="79" customWidth="1"/>
    <col min="15153" max="15153" width="32.7109375" style="79" customWidth="1"/>
    <col min="15154" max="15154" width="6.7109375" style="79" customWidth="1"/>
    <col min="15155" max="15155" width="0.7109375" style="79" customWidth="1"/>
    <col min="15156" max="15156" width="11" style="79" customWidth="1"/>
    <col min="15157" max="15157" width="0.7109375" style="79" customWidth="1"/>
    <col min="15158" max="15158" width="11" style="79" customWidth="1"/>
    <col min="15159" max="15159" width="0.7109375" style="79" customWidth="1"/>
    <col min="15160" max="15160" width="11" style="79" customWidth="1"/>
    <col min="15161" max="15161" width="0.7109375" style="79" customWidth="1"/>
    <col min="15162" max="15162" width="11" style="79" customWidth="1"/>
    <col min="15163" max="15163" width="15.7109375" style="79" bestFit="1" customWidth="1"/>
    <col min="15164" max="15164" width="11.28515625" style="79" customWidth="1"/>
    <col min="15165" max="15165" width="11.28515625" style="79" bestFit="1" customWidth="1"/>
    <col min="15166" max="15392" width="9.28515625" style="79" customWidth="1"/>
    <col min="15393" max="15394" width="1.42578125" style="79" customWidth="1"/>
    <col min="15395" max="15395" width="29.42578125" style="79" customWidth="1"/>
    <col min="15396" max="15396" width="4.28515625" style="79" customWidth="1"/>
    <col min="15397" max="15397" width="0.42578125" style="79" customWidth="1"/>
    <col min="15398" max="15398" width="13.28515625" style="79" customWidth="1"/>
    <col min="15399" max="15406" width="0.42578125" style="79"/>
    <col min="15407" max="15408" width="1.42578125" style="79" customWidth="1"/>
    <col min="15409" max="15409" width="32.7109375" style="79" customWidth="1"/>
    <col min="15410" max="15410" width="6.7109375" style="79" customWidth="1"/>
    <col min="15411" max="15411" width="0.7109375" style="79" customWidth="1"/>
    <col min="15412" max="15412" width="11" style="79" customWidth="1"/>
    <col min="15413" max="15413" width="0.7109375" style="79" customWidth="1"/>
    <col min="15414" max="15414" width="11" style="79" customWidth="1"/>
    <col min="15415" max="15415" width="0.7109375" style="79" customWidth="1"/>
    <col min="15416" max="15416" width="11" style="79" customWidth="1"/>
    <col min="15417" max="15417" width="0.7109375" style="79" customWidth="1"/>
    <col min="15418" max="15418" width="11" style="79" customWidth="1"/>
    <col min="15419" max="15419" width="15.7109375" style="79" bestFit="1" customWidth="1"/>
    <col min="15420" max="15420" width="11.28515625" style="79" customWidth="1"/>
    <col min="15421" max="15421" width="11.28515625" style="79" bestFit="1" customWidth="1"/>
    <col min="15422" max="15648" width="9.28515625" style="79" customWidth="1"/>
    <col min="15649" max="15650" width="1.42578125" style="79" customWidth="1"/>
    <col min="15651" max="15651" width="29.42578125" style="79" customWidth="1"/>
    <col min="15652" max="15652" width="4.28515625" style="79" customWidth="1"/>
    <col min="15653" max="15653" width="0.42578125" style="79" customWidth="1"/>
    <col min="15654" max="15654" width="13.28515625" style="79" customWidth="1"/>
    <col min="15655" max="15662" width="0.42578125" style="79"/>
    <col min="15663" max="15664" width="1.42578125" style="79" customWidth="1"/>
    <col min="15665" max="15665" width="32.7109375" style="79" customWidth="1"/>
    <col min="15666" max="15666" width="6.7109375" style="79" customWidth="1"/>
    <col min="15667" max="15667" width="0.7109375" style="79" customWidth="1"/>
    <col min="15668" max="15668" width="11" style="79" customWidth="1"/>
    <col min="15669" max="15669" width="0.7109375" style="79" customWidth="1"/>
    <col min="15670" max="15670" width="11" style="79" customWidth="1"/>
    <col min="15671" max="15671" width="0.7109375" style="79" customWidth="1"/>
    <col min="15672" max="15672" width="11" style="79" customWidth="1"/>
    <col min="15673" max="15673" width="0.7109375" style="79" customWidth="1"/>
    <col min="15674" max="15674" width="11" style="79" customWidth="1"/>
    <col min="15675" max="15675" width="15.7109375" style="79" bestFit="1" customWidth="1"/>
    <col min="15676" max="15676" width="11.28515625" style="79" customWidth="1"/>
    <col min="15677" max="15677" width="11.28515625" style="79" bestFit="1" customWidth="1"/>
    <col min="15678" max="15904" width="9.28515625" style="79" customWidth="1"/>
    <col min="15905" max="15906" width="1.42578125" style="79" customWidth="1"/>
    <col min="15907" max="15907" width="29.42578125" style="79" customWidth="1"/>
    <col min="15908" max="15908" width="4.28515625" style="79" customWidth="1"/>
    <col min="15909" max="15909" width="0.42578125" style="79" customWidth="1"/>
    <col min="15910" max="15910" width="13.28515625" style="79" customWidth="1"/>
    <col min="15911" max="15918" width="0.42578125" style="79"/>
    <col min="15919" max="15920" width="1.42578125" style="79" customWidth="1"/>
    <col min="15921" max="15921" width="32.7109375" style="79" customWidth="1"/>
    <col min="15922" max="15922" width="6.7109375" style="79" customWidth="1"/>
    <col min="15923" max="15923" width="0.7109375" style="79" customWidth="1"/>
    <col min="15924" max="15924" width="11" style="79" customWidth="1"/>
    <col min="15925" max="15925" width="0.7109375" style="79" customWidth="1"/>
    <col min="15926" max="15926" width="11" style="79" customWidth="1"/>
    <col min="15927" max="15927" width="0.7109375" style="79" customWidth="1"/>
    <col min="15928" max="15928" width="11" style="79" customWidth="1"/>
    <col min="15929" max="15929" width="0.7109375" style="79" customWidth="1"/>
    <col min="15930" max="15930" width="11" style="79" customWidth="1"/>
    <col min="15931" max="15931" width="15.7109375" style="79" bestFit="1" customWidth="1"/>
    <col min="15932" max="15932" width="11.28515625" style="79" customWidth="1"/>
    <col min="15933" max="15933" width="11.28515625" style="79" bestFit="1" customWidth="1"/>
    <col min="15934" max="16160" width="9.28515625" style="79" customWidth="1"/>
    <col min="16161" max="16162" width="1.42578125" style="79" customWidth="1"/>
    <col min="16163" max="16163" width="29.42578125" style="79" customWidth="1"/>
    <col min="16164" max="16164" width="4.28515625" style="79" customWidth="1"/>
    <col min="16165" max="16165" width="0.42578125" style="79" customWidth="1"/>
    <col min="16166" max="16166" width="13.28515625" style="79" customWidth="1"/>
    <col min="16167" max="16384" width="0.42578125" style="79"/>
  </cols>
  <sheetData>
    <row r="1" spans="1:12" s="82" customFormat="1" ht="21.75" customHeight="1" x14ac:dyDescent="0.25">
      <c r="A1" s="121" t="s">
        <v>27</v>
      </c>
      <c r="B1" s="127"/>
      <c r="D1" s="126"/>
      <c r="F1" s="123"/>
      <c r="G1" s="125"/>
      <c r="H1" s="123"/>
      <c r="J1" s="123"/>
      <c r="K1" s="124"/>
      <c r="L1" s="123"/>
    </row>
    <row r="2" spans="1:12" s="115" customFormat="1" ht="21.75" customHeight="1" x14ac:dyDescent="0.25">
      <c r="A2" s="119" t="s">
        <v>66</v>
      </c>
      <c r="B2" s="119"/>
      <c r="C2" s="119"/>
      <c r="D2" s="119"/>
      <c r="E2" s="122"/>
      <c r="F2" s="119"/>
      <c r="G2" s="121"/>
      <c r="H2" s="119"/>
      <c r="I2" s="120"/>
      <c r="J2" s="119"/>
      <c r="K2" s="120"/>
      <c r="L2" s="119"/>
    </row>
    <row r="3" spans="1:12" s="115" customFormat="1" ht="21.75" customHeight="1" x14ac:dyDescent="0.25">
      <c r="A3" s="118" t="s">
        <v>181</v>
      </c>
      <c r="B3" s="144"/>
      <c r="C3" s="144"/>
      <c r="D3" s="144"/>
      <c r="E3" s="147"/>
      <c r="F3" s="144"/>
      <c r="G3" s="146"/>
      <c r="H3" s="144"/>
      <c r="I3" s="145"/>
      <c r="J3" s="144"/>
      <c r="K3" s="145"/>
      <c r="L3" s="144"/>
    </row>
    <row r="4" spans="1:12" s="109" customFormat="1" ht="21" customHeight="1" x14ac:dyDescent="0.25">
      <c r="A4" s="97"/>
      <c r="B4" s="97"/>
      <c r="C4" s="97"/>
      <c r="D4" s="112"/>
      <c r="E4" s="97"/>
      <c r="F4" s="114"/>
      <c r="G4" s="114"/>
      <c r="H4" s="114"/>
      <c r="I4" s="97"/>
      <c r="J4" s="114"/>
      <c r="K4" s="114"/>
      <c r="L4" s="114"/>
    </row>
    <row r="5" spans="1:12" s="109" customFormat="1" ht="21" customHeight="1" x14ac:dyDescent="0.25">
      <c r="A5" s="97"/>
      <c r="B5" s="97"/>
      <c r="C5" s="97"/>
      <c r="D5" s="112"/>
      <c r="E5" s="97"/>
      <c r="F5" s="313" t="s">
        <v>25</v>
      </c>
      <c r="G5" s="313"/>
      <c r="H5" s="313"/>
      <c r="I5" s="113"/>
      <c r="J5" s="313" t="s">
        <v>24</v>
      </c>
      <c r="K5" s="313"/>
      <c r="L5" s="313"/>
    </row>
    <row r="6" spans="1:12" s="109" customFormat="1" ht="21" customHeight="1" x14ac:dyDescent="0.25">
      <c r="A6" s="97"/>
      <c r="B6" s="97"/>
      <c r="C6" s="97"/>
      <c r="D6" s="112"/>
      <c r="E6" s="97"/>
      <c r="F6" s="277"/>
      <c r="G6" s="277"/>
      <c r="H6" s="278" t="s">
        <v>165</v>
      </c>
      <c r="I6" s="113"/>
      <c r="J6" s="277"/>
      <c r="K6" s="277"/>
      <c r="L6" s="277"/>
    </row>
    <row r="7" spans="1:12" s="109" customFormat="1" ht="21" customHeight="1" x14ac:dyDescent="0.25">
      <c r="A7" s="97"/>
      <c r="B7" s="97"/>
      <c r="C7" s="97"/>
      <c r="D7" s="112"/>
      <c r="E7" s="97"/>
      <c r="F7" s="108" t="s">
        <v>23</v>
      </c>
      <c r="G7" s="108"/>
      <c r="H7" s="108" t="s">
        <v>23</v>
      </c>
      <c r="I7" s="108"/>
      <c r="J7" s="108" t="s">
        <v>23</v>
      </c>
      <c r="K7" s="108"/>
      <c r="L7" s="108" t="s">
        <v>23</v>
      </c>
    </row>
    <row r="8" spans="1:12" s="109" customFormat="1" ht="21" customHeight="1" x14ac:dyDescent="0.25">
      <c r="A8" s="97"/>
      <c r="B8" s="97"/>
      <c r="C8" s="97"/>
      <c r="D8" s="112"/>
      <c r="E8" s="97"/>
      <c r="F8" s="108" t="s">
        <v>180</v>
      </c>
      <c r="G8" s="108"/>
      <c r="H8" s="108" t="s">
        <v>180</v>
      </c>
      <c r="I8" s="108"/>
      <c r="J8" s="108" t="s">
        <v>180</v>
      </c>
      <c r="K8" s="108"/>
      <c r="L8" s="108" t="s">
        <v>180</v>
      </c>
    </row>
    <row r="9" spans="1:12" s="109" customFormat="1" ht="21" customHeight="1" x14ac:dyDescent="0.25">
      <c r="A9" s="97" t="s">
        <v>65</v>
      </c>
      <c r="B9" s="97"/>
      <c r="C9" s="97"/>
      <c r="D9" s="89"/>
      <c r="E9" s="97"/>
      <c r="F9" s="108" t="s">
        <v>20</v>
      </c>
      <c r="G9" s="111"/>
      <c r="H9" s="108" t="s">
        <v>19</v>
      </c>
      <c r="I9" s="111"/>
      <c r="J9" s="108" t="s">
        <v>20</v>
      </c>
      <c r="K9" s="111"/>
      <c r="L9" s="108" t="s">
        <v>19</v>
      </c>
    </row>
    <row r="10" spans="1:12" s="109" customFormat="1" ht="21" customHeight="1" x14ac:dyDescent="0.25">
      <c r="A10" s="97"/>
      <c r="B10" s="97"/>
      <c r="C10" s="97"/>
      <c r="D10" s="296" t="s">
        <v>18</v>
      </c>
      <c r="E10" s="97"/>
      <c r="F10" s="110" t="s">
        <v>17</v>
      </c>
      <c r="G10" s="108"/>
      <c r="H10" s="110" t="s">
        <v>17</v>
      </c>
      <c r="I10" s="111"/>
      <c r="J10" s="110" t="s">
        <v>17</v>
      </c>
      <c r="K10" s="108"/>
      <c r="L10" s="110" t="s">
        <v>17</v>
      </c>
    </row>
    <row r="11" spans="1:12" ht="21" customHeight="1" x14ac:dyDescent="0.25">
      <c r="A11" s="97" t="s">
        <v>88</v>
      </c>
      <c r="B11" s="89"/>
      <c r="C11" s="89"/>
      <c r="D11" s="88"/>
      <c r="F11" s="134"/>
      <c r="G11" s="128"/>
      <c r="H11" s="128"/>
      <c r="I11" s="128"/>
      <c r="J11" s="134"/>
      <c r="K11" s="128"/>
      <c r="L11" s="128"/>
    </row>
    <row r="12" spans="1:12" s="109" customFormat="1" ht="4.1500000000000004" customHeight="1" x14ac:dyDescent="0.25">
      <c r="A12" s="97"/>
      <c r="B12" s="97"/>
      <c r="C12" s="97"/>
      <c r="D12" s="112"/>
      <c r="E12" s="97"/>
      <c r="F12" s="135"/>
      <c r="G12" s="108"/>
      <c r="H12" s="108"/>
      <c r="I12" s="111"/>
      <c r="J12" s="135"/>
      <c r="K12" s="108"/>
      <c r="L12" s="108"/>
    </row>
    <row r="13" spans="1:12" s="109" customFormat="1" ht="21" customHeight="1" x14ac:dyDescent="0.25">
      <c r="A13" s="89" t="s">
        <v>87</v>
      </c>
      <c r="B13" s="89"/>
      <c r="C13" s="97"/>
      <c r="D13" s="112"/>
      <c r="E13" s="97"/>
      <c r="F13" s="143">
        <v>1694800</v>
      </c>
      <c r="G13" s="108"/>
      <c r="H13" s="142">
        <v>140000000</v>
      </c>
      <c r="I13" s="128"/>
      <c r="J13" s="143">
        <v>1694800</v>
      </c>
      <c r="K13" s="142"/>
      <c r="L13" s="142">
        <v>0</v>
      </c>
    </row>
    <row r="14" spans="1:12" s="109" customFormat="1" ht="21" customHeight="1" x14ac:dyDescent="0.25">
      <c r="A14" s="89" t="s">
        <v>86</v>
      </c>
      <c r="B14" s="89"/>
      <c r="C14" s="97"/>
      <c r="D14" s="93">
        <v>17</v>
      </c>
      <c r="E14" s="97"/>
      <c r="F14" s="143">
        <v>8914007</v>
      </c>
      <c r="G14" s="108"/>
      <c r="H14" s="142">
        <v>0</v>
      </c>
      <c r="I14" s="128"/>
      <c r="J14" s="143">
        <v>0</v>
      </c>
      <c r="K14" s="142"/>
      <c r="L14" s="142">
        <v>0</v>
      </c>
    </row>
    <row r="15" spans="1:12" s="109" customFormat="1" ht="21" customHeight="1" x14ac:dyDescent="0.25">
      <c r="A15" s="89" t="s">
        <v>85</v>
      </c>
      <c r="B15" s="89"/>
      <c r="C15" s="97"/>
      <c r="D15" s="136">
        <v>17</v>
      </c>
      <c r="E15" s="97"/>
      <c r="F15" s="143">
        <v>0</v>
      </c>
      <c r="G15" s="108"/>
      <c r="H15" s="142">
        <v>0</v>
      </c>
      <c r="I15" s="128"/>
      <c r="J15" s="143">
        <v>0</v>
      </c>
      <c r="K15" s="142"/>
      <c r="L15" s="142">
        <v>90500000</v>
      </c>
    </row>
    <row r="16" spans="1:12" ht="21" customHeight="1" x14ac:dyDescent="0.25">
      <c r="A16" s="89" t="s">
        <v>82</v>
      </c>
      <c r="B16" s="89"/>
      <c r="F16" s="141">
        <f>663822+19111</f>
        <v>682933</v>
      </c>
      <c r="G16" s="128"/>
      <c r="H16" s="138">
        <v>1116561</v>
      </c>
      <c r="I16" s="128"/>
      <c r="J16" s="139">
        <v>2174366</v>
      </c>
      <c r="K16" s="128"/>
      <c r="L16" s="138">
        <v>2488758</v>
      </c>
    </row>
    <row r="17" spans="1:12" s="109" customFormat="1" ht="4.1500000000000004" customHeight="1" x14ac:dyDescent="0.25">
      <c r="A17" s="97"/>
      <c r="B17" s="97"/>
      <c r="C17" s="97"/>
      <c r="D17" s="112"/>
      <c r="E17" s="97"/>
      <c r="F17" s="135"/>
      <c r="G17" s="108"/>
      <c r="H17" s="108"/>
      <c r="I17" s="111"/>
      <c r="J17" s="135"/>
      <c r="K17" s="108"/>
      <c r="L17" s="108"/>
    </row>
    <row r="18" spans="1:12" ht="21" customHeight="1" x14ac:dyDescent="0.25">
      <c r="A18" s="97" t="s">
        <v>81</v>
      </c>
      <c r="D18" s="136"/>
      <c r="F18" s="139">
        <f>SUM(F13:F16)</f>
        <v>11291740</v>
      </c>
      <c r="G18" s="128"/>
      <c r="H18" s="138">
        <f>SUM(H13:H16)</f>
        <v>141116561</v>
      </c>
      <c r="I18" s="128"/>
      <c r="J18" s="139">
        <f>SUM(J13:J16)</f>
        <v>3869166</v>
      </c>
      <c r="K18" s="128"/>
      <c r="L18" s="138">
        <f>SUM(L13:L16)</f>
        <v>92988758</v>
      </c>
    </row>
    <row r="19" spans="1:12" ht="21" customHeight="1" x14ac:dyDescent="0.25">
      <c r="C19" s="137"/>
      <c r="D19" s="136"/>
      <c r="F19" s="104"/>
      <c r="G19" s="140"/>
      <c r="H19" s="95"/>
      <c r="I19" s="140"/>
      <c r="J19" s="104"/>
      <c r="K19" s="140"/>
      <c r="L19" s="95"/>
    </row>
    <row r="20" spans="1:12" ht="21" customHeight="1" x14ac:dyDescent="0.25">
      <c r="A20" s="97" t="s">
        <v>80</v>
      </c>
      <c r="D20" s="136"/>
      <c r="F20" s="104"/>
      <c r="G20" s="140"/>
      <c r="H20" s="95"/>
      <c r="I20" s="140"/>
      <c r="J20" s="104"/>
      <c r="K20" s="95"/>
      <c r="L20" s="95"/>
    </row>
    <row r="21" spans="1:12" s="109" customFormat="1" ht="4.1500000000000004" customHeight="1" x14ac:dyDescent="0.25">
      <c r="A21" s="97"/>
      <c r="B21" s="97"/>
      <c r="C21" s="97"/>
      <c r="D21" s="112"/>
      <c r="E21" s="97"/>
      <c r="F21" s="135"/>
      <c r="G21" s="108"/>
      <c r="H21" s="108"/>
      <c r="I21" s="111"/>
      <c r="J21" s="135"/>
      <c r="K21" s="108"/>
      <c r="L21" s="108"/>
    </row>
    <row r="22" spans="1:12" ht="21" customHeight="1" x14ac:dyDescent="0.25">
      <c r="A22" s="89" t="s">
        <v>79</v>
      </c>
      <c r="D22" s="136"/>
      <c r="F22" s="134">
        <v>-1045926</v>
      </c>
      <c r="G22" s="128"/>
      <c r="H22" s="268">
        <v>-81990876</v>
      </c>
      <c r="I22" s="128"/>
      <c r="J22" s="134">
        <v>-1045926</v>
      </c>
      <c r="K22" s="128"/>
      <c r="L22" s="128">
        <v>0</v>
      </c>
    </row>
    <row r="23" spans="1:12" ht="21" customHeight="1" x14ac:dyDescent="0.25">
      <c r="A23" s="89" t="s">
        <v>78</v>
      </c>
      <c r="D23" s="136"/>
      <c r="F23" s="134">
        <v>-7797232</v>
      </c>
      <c r="G23" s="128"/>
      <c r="H23" s="128">
        <v>0</v>
      </c>
      <c r="I23" s="128"/>
      <c r="J23" s="134">
        <v>0</v>
      </c>
      <c r="K23" s="128"/>
      <c r="L23" s="128">
        <v>0</v>
      </c>
    </row>
    <row r="24" spans="1:12" ht="21" customHeight="1" x14ac:dyDescent="0.25">
      <c r="A24" s="302" t="s">
        <v>77</v>
      </c>
      <c r="B24" s="303"/>
      <c r="C24" s="303"/>
      <c r="D24" s="304"/>
      <c r="E24" s="303"/>
      <c r="F24" s="134">
        <v>-3644530</v>
      </c>
      <c r="G24" s="128"/>
      <c r="H24" s="128">
        <v>-5889177</v>
      </c>
      <c r="I24" s="128"/>
      <c r="J24" s="134">
        <v>-3644530</v>
      </c>
      <c r="K24" s="128"/>
      <c r="L24" s="128">
        <v>-265802</v>
      </c>
    </row>
    <row r="25" spans="1:12" ht="21" customHeight="1" x14ac:dyDescent="0.25">
      <c r="A25" s="302" t="s">
        <v>76</v>
      </c>
      <c r="B25" s="303"/>
      <c r="C25" s="303"/>
      <c r="D25" s="304"/>
      <c r="E25" s="303"/>
      <c r="F25" s="134">
        <v>-34986836</v>
      </c>
      <c r="G25" s="128"/>
      <c r="H25" s="128">
        <v>-5722416</v>
      </c>
      <c r="I25" s="128"/>
      <c r="J25" s="134">
        <v>-32996852</v>
      </c>
      <c r="K25" s="128"/>
      <c r="L25" s="128">
        <v>-3375457</v>
      </c>
    </row>
    <row r="26" spans="1:12" ht="21" customHeight="1" x14ac:dyDescent="0.25">
      <c r="A26" s="302" t="s">
        <v>75</v>
      </c>
      <c r="B26" s="303"/>
      <c r="C26" s="303"/>
      <c r="D26" s="304"/>
      <c r="E26" s="303"/>
      <c r="F26" s="133">
        <v>0</v>
      </c>
      <c r="G26" s="260"/>
      <c r="H26" s="264">
        <v>0</v>
      </c>
      <c r="I26" s="260"/>
      <c r="J26" s="133">
        <v>0</v>
      </c>
      <c r="K26" s="260"/>
      <c r="L26" s="264">
        <v>-4997</v>
      </c>
    </row>
    <row r="27" spans="1:12" s="109" customFormat="1" ht="4.1500000000000004" customHeight="1" x14ac:dyDescent="0.25">
      <c r="A27" s="302"/>
      <c r="B27" s="305"/>
      <c r="C27" s="305"/>
      <c r="D27" s="306"/>
      <c r="E27" s="305"/>
      <c r="F27" s="134"/>
      <c r="G27" s="128"/>
      <c r="H27" s="128"/>
      <c r="I27" s="128"/>
      <c r="J27" s="134"/>
      <c r="K27" s="128"/>
      <c r="L27" s="128"/>
    </row>
    <row r="28" spans="1:12" ht="21" customHeight="1" x14ac:dyDescent="0.25">
      <c r="A28" s="305" t="s">
        <v>74</v>
      </c>
      <c r="B28" s="303"/>
      <c r="C28" s="303"/>
      <c r="D28" s="304"/>
      <c r="E28" s="303"/>
      <c r="F28" s="139">
        <f>SUM(F22:F27)</f>
        <v>-47474524</v>
      </c>
      <c r="G28" s="128"/>
      <c r="H28" s="138">
        <f>SUM(H22:H27)</f>
        <v>-93602469</v>
      </c>
      <c r="I28" s="128"/>
      <c r="J28" s="139">
        <f>SUM(J22:J27)</f>
        <v>-37687308</v>
      </c>
      <c r="K28" s="128"/>
      <c r="L28" s="138">
        <f>SUM(L22:L27)</f>
        <v>-3646256</v>
      </c>
    </row>
    <row r="29" spans="1:12" ht="4.1500000000000004" customHeight="1" x14ac:dyDescent="0.25">
      <c r="A29" s="303"/>
      <c r="B29" s="303"/>
      <c r="C29" s="307"/>
      <c r="D29" s="304"/>
      <c r="E29" s="303"/>
      <c r="F29" s="134"/>
      <c r="G29" s="128"/>
      <c r="H29" s="128"/>
      <c r="I29" s="128"/>
      <c r="J29" s="134"/>
      <c r="K29" s="128"/>
      <c r="L29" s="128"/>
    </row>
    <row r="30" spans="1:12" ht="21" customHeight="1" x14ac:dyDescent="0.25">
      <c r="A30" s="303" t="s">
        <v>73</v>
      </c>
      <c r="B30" s="303"/>
      <c r="C30" s="307"/>
      <c r="D30" s="304"/>
      <c r="E30" s="303"/>
      <c r="F30" s="139">
        <v>0</v>
      </c>
      <c r="G30" s="128"/>
      <c r="H30" s="138">
        <v>-666276</v>
      </c>
      <c r="I30" s="128"/>
      <c r="J30" s="139">
        <v>0</v>
      </c>
      <c r="K30" s="128"/>
      <c r="L30" s="138">
        <v>0</v>
      </c>
    </row>
    <row r="31" spans="1:12" ht="4.1500000000000004" customHeight="1" x14ac:dyDescent="0.25">
      <c r="A31" s="303"/>
      <c r="B31" s="303"/>
      <c r="C31" s="307"/>
      <c r="D31" s="304"/>
      <c r="E31" s="303"/>
      <c r="F31" s="134"/>
      <c r="G31" s="260"/>
      <c r="H31" s="128"/>
      <c r="I31" s="260"/>
      <c r="J31" s="134"/>
      <c r="K31" s="128"/>
      <c r="L31" s="128"/>
    </row>
    <row r="32" spans="1:12" ht="21" customHeight="1" x14ac:dyDescent="0.25">
      <c r="A32" s="305" t="s">
        <v>72</v>
      </c>
      <c r="B32" s="308"/>
      <c r="C32" s="308"/>
      <c r="D32" s="304"/>
      <c r="E32" s="303"/>
      <c r="F32" s="134">
        <f>F18+F28+F30</f>
        <v>-36182784</v>
      </c>
      <c r="G32" s="260"/>
      <c r="H32" s="268">
        <f>H18+H28+H30</f>
        <v>46847816</v>
      </c>
      <c r="I32" s="260"/>
      <c r="J32" s="134">
        <f>J18+J28+J30</f>
        <v>-33818142</v>
      </c>
      <c r="K32" s="128"/>
      <c r="L32" s="268">
        <f>L18+L28+L30</f>
        <v>89342502</v>
      </c>
    </row>
    <row r="33" spans="1:12" ht="21" customHeight="1" x14ac:dyDescent="0.25">
      <c r="A33" s="302" t="s">
        <v>71</v>
      </c>
      <c r="B33" s="303"/>
      <c r="C33" s="303"/>
      <c r="D33" s="304"/>
      <c r="E33" s="303"/>
      <c r="F33" s="139">
        <v>6336630</v>
      </c>
      <c r="G33" s="260"/>
      <c r="H33" s="105">
        <v>-13179583</v>
      </c>
      <c r="I33" s="128"/>
      <c r="J33" s="139">
        <v>6775151</v>
      </c>
      <c r="K33" s="128"/>
      <c r="L33" s="105">
        <v>231530</v>
      </c>
    </row>
    <row r="34" spans="1:12" s="109" customFormat="1" ht="4.1500000000000004" customHeight="1" x14ac:dyDescent="0.25">
      <c r="A34" s="305"/>
      <c r="B34" s="305"/>
      <c r="C34" s="309"/>
      <c r="D34" s="306"/>
      <c r="E34" s="305"/>
      <c r="F34" s="135"/>
      <c r="G34" s="108"/>
      <c r="H34" s="87"/>
      <c r="I34" s="260"/>
      <c r="J34" s="135"/>
      <c r="K34" s="108"/>
      <c r="L34" s="87"/>
    </row>
    <row r="35" spans="1:12" ht="21" customHeight="1" x14ac:dyDescent="0.25">
      <c r="A35" s="308" t="s">
        <v>70</v>
      </c>
      <c r="B35" s="303"/>
      <c r="C35" s="303"/>
      <c r="D35" s="310"/>
      <c r="E35" s="303"/>
      <c r="F35" s="134">
        <f>SUM(F31:F33)</f>
        <v>-29846154</v>
      </c>
      <c r="H35" s="87">
        <f>H32+H33</f>
        <v>33668233</v>
      </c>
      <c r="J35" s="134">
        <f>SUM(J31:J33)</f>
        <v>-27042991</v>
      </c>
      <c r="L35" s="87">
        <f>L32+L33</f>
        <v>89574032</v>
      </c>
    </row>
    <row r="36" spans="1:12" ht="21" customHeight="1" x14ac:dyDescent="0.25">
      <c r="A36" s="98"/>
      <c r="F36" s="131"/>
      <c r="J36" s="131"/>
    </row>
    <row r="37" spans="1:12" ht="21" customHeight="1" x14ac:dyDescent="0.25">
      <c r="A37" s="98" t="s">
        <v>69</v>
      </c>
      <c r="F37" s="134"/>
      <c r="H37" s="128"/>
      <c r="J37" s="134"/>
      <c r="L37" s="128"/>
    </row>
    <row r="38" spans="1:12" ht="4.1500000000000004" customHeight="1" x14ac:dyDescent="0.25">
      <c r="F38" s="131"/>
      <c r="J38" s="131"/>
    </row>
    <row r="39" spans="1:12" ht="21" customHeight="1" x14ac:dyDescent="0.25">
      <c r="A39" s="98" t="s">
        <v>68</v>
      </c>
      <c r="F39" s="133">
        <v>0</v>
      </c>
      <c r="H39" s="132">
        <v>0</v>
      </c>
      <c r="J39" s="133">
        <v>0</v>
      </c>
      <c r="L39" s="132">
        <v>0</v>
      </c>
    </row>
    <row r="40" spans="1:12" ht="4.1500000000000004" customHeight="1" x14ac:dyDescent="0.25">
      <c r="F40" s="131"/>
      <c r="J40" s="131"/>
    </row>
    <row r="41" spans="1:12" ht="21" customHeight="1" thickBot="1" x14ac:dyDescent="0.3">
      <c r="A41" s="97" t="s">
        <v>67</v>
      </c>
      <c r="D41" s="88"/>
      <c r="F41" s="130">
        <f>F35+F39</f>
        <v>-29846154</v>
      </c>
      <c r="G41" s="128"/>
      <c r="H41" s="292">
        <f>H35+H39</f>
        <v>33668233</v>
      </c>
      <c r="I41" s="128"/>
      <c r="J41" s="130">
        <f>J35+J39</f>
        <v>-27042991</v>
      </c>
      <c r="K41" s="128"/>
      <c r="L41" s="129">
        <f>L35+L39</f>
        <v>89574032</v>
      </c>
    </row>
    <row r="42" spans="1:12" ht="20.25" customHeight="1" thickTop="1" x14ac:dyDescent="0.25">
      <c r="A42" s="97"/>
      <c r="D42" s="88"/>
      <c r="F42" s="128"/>
      <c r="G42" s="128"/>
      <c r="H42" s="128"/>
      <c r="I42" s="128"/>
      <c r="J42" s="128"/>
      <c r="K42" s="128"/>
      <c r="L42" s="128"/>
    </row>
    <row r="43" spans="1:12" ht="22.5" customHeight="1" x14ac:dyDescent="0.25">
      <c r="A43" s="97"/>
      <c r="D43" s="88"/>
      <c r="F43" s="128"/>
      <c r="G43" s="128"/>
      <c r="H43" s="128"/>
      <c r="I43" s="128"/>
      <c r="J43" s="128"/>
      <c r="K43" s="128"/>
      <c r="L43" s="128"/>
    </row>
    <row r="44" spans="1:12" ht="23.25" customHeight="1" x14ac:dyDescent="0.25">
      <c r="A44" s="97"/>
      <c r="D44" s="88"/>
      <c r="F44" s="128"/>
      <c r="G44" s="128"/>
      <c r="H44" s="128"/>
      <c r="I44" s="128"/>
      <c r="J44" s="128"/>
      <c r="K44" s="128"/>
      <c r="L44" s="128"/>
    </row>
    <row r="45" spans="1:12" ht="21" customHeight="1" x14ac:dyDescent="0.25">
      <c r="A45" s="97"/>
      <c r="D45" s="88"/>
      <c r="F45" s="128"/>
      <c r="G45" s="128"/>
      <c r="H45" s="128"/>
      <c r="I45" s="128"/>
      <c r="J45" s="128"/>
      <c r="K45" s="128"/>
      <c r="L45" s="128"/>
    </row>
    <row r="46" spans="1:12" ht="17.100000000000001" customHeight="1" x14ac:dyDescent="0.25">
      <c r="A46" s="97"/>
      <c r="D46" s="88"/>
      <c r="F46" s="128"/>
      <c r="G46" s="128"/>
      <c r="H46" s="128"/>
      <c r="I46" s="128"/>
      <c r="J46" s="128"/>
      <c r="K46" s="128"/>
      <c r="L46" s="128"/>
    </row>
    <row r="47" spans="1:12" s="82" customFormat="1" ht="21.95" customHeight="1" x14ac:dyDescent="0.25">
      <c r="A47" s="85" t="str">
        <f>'2-4'!A45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47" s="85"/>
      <c r="C47" s="85"/>
      <c r="D47" s="86"/>
      <c r="E47" s="85"/>
      <c r="F47" s="83"/>
      <c r="G47" s="84"/>
      <c r="H47" s="83"/>
      <c r="I47" s="85"/>
      <c r="J47" s="83"/>
      <c r="K47" s="84"/>
      <c r="L47" s="83"/>
    </row>
    <row r="48" spans="1:12" s="82" customFormat="1" ht="21.75" customHeight="1" x14ac:dyDescent="0.25">
      <c r="A48" s="121" t="str">
        <f>+A1</f>
        <v>บริษัท เวิลด์ คอร์ปอเรชั่น จำกัด (มหาชน)</v>
      </c>
      <c r="B48" s="127"/>
      <c r="D48" s="126"/>
      <c r="F48" s="123"/>
      <c r="G48" s="125"/>
      <c r="H48" s="123"/>
      <c r="J48" s="123"/>
      <c r="K48" s="124"/>
      <c r="L48" s="123"/>
    </row>
    <row r="49" spans="1:12" s="115" customFormat="1" ht="21.75" customHeight="1" x14ac:dyDescent="0.25">
      <c r="A49" s="119" t="s">
        <v>66</v>
      </c>
      <c r="B49" s="119"/>
      <c r="C49" s="119"/>
      <c r="D49" s="119"/>
      <c r="E49" s="122"/>
      <c r="F49" s="119"/>
      <c r="G49" s="121"/>
      <c r="H49" s="119"/>
      <c r="I49" s="120"/>
      <c r="J49" s="119"/>
      <c r="K49" s="120"/>
      <c r="L49" s="119"/>
    </row>
    <row r="50" spans="1:12" s="115" customFormat="1" ht="21.75" customHeight="1" x14ac:dyDescent="0.25">
      <c r="A50" s="118" t="str">
        <f>A3</f>
        <v>สำหรับงวดสามเดือนสิ้นสุดวันที่ 30 กันยายน พ.ศ. 2564</v>
      </c>
      <c r="B50" s="116"/>
      <c r="C50" s="116"/>
      <c r="D50" s="116"/>
      <c r="E50" s="117"/>
      <c r="F50" s="116"/>
      <c r="G50" s="116"/>
      <c r="H50" s="116"/>
      <c r="I50" s="116"/>
      <c r="J50" s="116"/>
      <c r="K50" s="116"/>
      <c r="L50" s="116"/>
    </row>
    <row r="51" spans="1:12" s="109" customFormat="1" ht="21" customHeight="1" x14ac:dyDescent="0.25">
      <c r="A51" s="97"/>
      <c r="B51" s="97"/>
      <c r="C51" s="97"/>
      <c r="D51" s="112"/>
      <c r="E51" s="97"/>
      <c r="F51" s="114"/>
      <c r="G51" s="114"/>
      <c r="H51" s="114"/>
      <c r="I51" s="97"/>
      <c r="J51" s="114"/>
      <c r="K51" s="114"/>
      <c r="L51" s="114"/>
    </row>
    <row r="52" spans="1:12" s="109" customFormat="1" ht="21" customHeight="1" x14ac:dyDescent="0.25">
      <c r="A52" s="97"/>
      <c r="B52" s="97"/>
      <c r="C52" s="97"/>
      <c r="D52" s="112"/>
      <c r="E52" s="97"/>
      <c r="F52" s="313" t="s">
        <v>25</v>
      </c>
      <c r="G52" s="313"/>
      <c r="H52" s="313"/>
      <c r="I52" s="113"/>
      <c r="J52" s="313" t="s">
        <v>24</v>
      </c>
      <c r="K52" s="313"/>
      <c r="L52" s="313"/>
    </row>
    <row r="53" spans="1:12" s="109" customFormat="1" ht="21.6" customHeight="1" x14ac:dyDescent="0.25">
      <c r="A53" s="97"/>
      <c r="B53" s="97"/>
      <c r="C53" s="97"/>
      <c r="D53" s="112"/>
      <c r="E53" s="97"/>
      <c r="F53" s="277"/>
      <c r="G53" s="277"/>
      <c r="H53" s="278" t="s">
        <v>165</v>
      </c>
      <c r="I53" s="113"/>
      <c r="J53" s="277"/>
      <c r="K53" s="277"/>
      <c r="L53" s="277"/>
    </row>
    <row r="54" spans="1:12" s="109" customFormat="1" ht="21" customHeight="1" x14ac:dyDescent="0.25">
      <c r="A54" s="97"/>
      <c r="B54" s="97"/>
      <c r="C54" s="97"/>
      <c r="D54" s="112"/>
      <c r="E54" s="97"/>
      <c r="F54" s="108" t="s">
        <v>23</v>
      </c>
      <c r="G54" s="108"/>
      <c r="H54" s="108" t="s">
        <v>23</v>
      </c>
      <c r="I54" s="108"/>
      <c r="J54" s="108" t="s">
        <v>23</v>
      </c>
      <c r="K54" s="108"/>
      <c r="L54" s="108" t="s">
        <v>23</v>
      </c>
    </row>
    <row r="55" spans="1:12" s="109" customFormat="1" ht="21" customHeight="1" x14ac:dyDescent="0.25">
      <c r="A55" s="97"/>
      <c r="B55" s="97"/>
      <c r="C55" s="97"/>
      <c r="D55" s="112"/>
      <c r="E55" s="97"/>
      <c r="F55" s="108" t="s">
        <v>180</v>
      </c>
      <c r="G55" s="108"/>
      <c r="H55" s="108" t="s">
        <v>180</v>
      </c>
      <c r="I55" s="108"/>
      <c r="J55" s="108" t="s">
        <v>180</v>
      </c>
      <c r="K55" s="108"/>
      <c r="L55" s="108" t="s">
        <v>180</v>
      </c>
    </row>
    <row r="56" spans="1:12" s="109" customFormat="1" ht="21" customHeight="1" x14ac:dyDescent="0.25">
      <c r="A56" s="97" t="s">
        <v>65</v>
      </c>
      <c r="B56" s="97"/>
      <c r="C56" s="97"/>
      <c r="D56" s="89"/>
      <c r="E56" s="97"/>
      <c r="F56" s="108" t="s">
        <v>20</v>
      </c>
      <c r="G56" s="111"/>
      <c r="H56" s="108" t="s">
        <v>19</v>
      </c>
      <c r="I56" s="111"/>
      <c r="J56" s="108" t="s">
        <v>20</v>
      </c>
      <c r="K56" s="111"/>
      <c r="L56" s="108" t="s">
        <v>19</v>
      </c>
    </row>
    <row r="57" spans="1:12" s="109" customFormat="1" ht="21" customHeight="1" x14ac:dyDescent="0.25">
      <c r="A57" s="97"/>
      <c r="B57" s="97"/>
      <c r="C57" s="97"/>
      <c r="D57" s="112"/>
      <c r="E57" s="97"/>
      <c r="F57" s="110" t="s">
        <v>17</v>
      </c>
      <c r="G57" s="108"/>
      <c r="H57" s="110" t="s">
        <v>17</v>
      </c>
      <c r="I57" s="111"/>
      <c r="J57" s="110" t="s">
        <v>17</v>
      </c>
      <c r="K57" s="108"/>
      <c r="L57" s="110" t="s">
        <v>17</v>
      </c>
    </row>
    <row r="58" spans="1:12" ht="21" customHeight="1" x14ac:dyDescent="0.25">
      <c r="A58" s="97" t="s">
        <v>64</v>
      </c>
      <c r="D58" s="99"/>
      <c r="E58" s="98"/>
      <c r="F58" s="107"/>
      <c r="G58" s="108"/>
      <c r="H58" s="103"/>
      <c r="I58" s="103"/>
      <c r="J58" s="107"/>
      <c r="K58" s="103"/>
      <c r="L58" s="103"/>
    </row>
    <row r="59" spans="1:12" ht="21" customHeight="1" x14ac:dyDescent="0.25">
      <c r="A59" s="89" t="s">
        <v>62</v>
      </c>
      <c r="B59" s="89"/>
      <c r="C59" s="89"/>
      <c r="D59" s="99"/>
      <c r="E59" s="98"/>
      <c r="F59" s="90">
        <f>F62-F60</f>
        <v>-29816761</v>
      </c>
      <c r="G59" s="87"/>
      <c r="H59" s="87">
        <f>H41</f>
        <v>33668233</v>
      </c>
      <c r="I59" s="87"/>
      <c r="J59" s="90">
        <f>J41</f>
        <v>-27042991</v>
      </c>
      <c r="K59" s="87"/>
      <c r="L59" s="87">
        <f>L41</f>
        <v>89574032</v>
      </c>
    </row>
    <row r="60" spans="1:12" ht="21" customHeight="1" x14ac:dyDescent="0.25">
      <c r="A60" s="89" t="s">
        <v>61</v>
      </c>
      <c r="B60" s="89"/>
      <c r="C60" s="89"/>
      <c r="D60" s="99"/>
      <c r="E60" s="98"/>
      <c r="F60" s="265">
        <v>-29393</v>
      </c>
      <c r="G60" s="108"/>
      <c r="H60" s="105">
        <v>0</v>
      </c>
      <c r="I60" s="103"/>
      <c r="J60" s="106">
        <v>0</v>
      </c>
      <c r="K60" s="87"/>
      <c r="L60" s="105">
        <v>0</v>
      </c>
    </row>
    <row r="61" spans="1:12" ht="6" customHeight="1" x14ac:dyDescent="0.25">
      <c r="A61" s="89"/>
      <c r="B61" s="89"/>
      <c r="C61" s="89"/>
      <c r="D61" s="99"/>
      <c r="E61" s="98"/>
      <c r="F61" s="104"/>
      <c r="G61" s="108"/>
      <c r="H61" s="95"/>
      <c r="I61" s="103"/>
      <c r="J61" s="104"/>
      <c r="K61" s="103"/>
      <c r="L61" s="95"/>
    </row>
    <row r="62" spans="1:12" ht="21" customHeight="1" thickBot="1" x14ac:dyDescent="0.3">
      <c r="C62" s="100"/>
      <c r="D62" s="99"/>
      <c r="E62" s="98"/>
      <c r="F62" s="102">
        <f>F41</f>
        <v>-29846154</v>
      </c>
      <c r="G62" s="87"/>
      <c r="H62" s="101">
        <f>SUM(H59:H60)</f>
        <v>33668233</v>
      </c>
      <c r="I62" s="87"/>
      <c r="J62" s="102">
        <f>SUM(J59:J60)</f>
        <v>-27042991</v>
      </c>
      <c r="K62" s="87"/>
      <c r="L62" s="101">
        <f>SUM(L59:L60)</f>
        <v>89574032</v>
      </c>
    </row>
    <row r="63" spans="1:12" ht="21" customHeight="1" thickTop="1" x14ac:dyDescent="0.25">
      <c r="C63" s="100"/>
      <c r="D63" s="99"/>
      <c r="E63" s="98"/>
      <c r="F63" s="107"/>
      <c r="G63" s="103"/>
      <c r="H63" s="103"/>
      <c r="I63" s="103"/>
      <c r="J63" s="107"/>
      <c r="K63" s="103"/>
      <c r="L63" s="103"/>
    </row>
    <row r="64" spans="1:12" ht="21" customHeight="1" x14ac:dyDescent="0.25">
      <c r="A64" s="97" t="s">
        <v>63</v>
      </c>
      <c r="D64" s="99"/>
      <c r="E64" s="98"/>
      <c r="F64" s="107"/>
      <c r="G64" s="103"/>
      <c r="H64" s="103"/>
      <c r="I64" s="103"/>
      <c r="J64" s="107"/>
      <c r="K64" s="103"/>
      <c r="L64" s="103"/>
    </row>
    <row r="65" spans="1:12" ht="21" customHeight="1" x14ac:dyDescent="0.25">
      <c r="A65" s="89" t="s">
        <v>62</v>
      </c>
      <c r="B65" s="89"/>
      <c r="C65" s="89"/>
      <c r="D65" s="99"/>
      <c r="E65" s="98"/>
      <c r="F65" s="90">
        <f>F59</f>
        <v>-29816761</v>
      </c>
      <c r="G65" s="87"/>
      <c r="H65" s="87">
        <f>H62</f>
        <v>33668233</v>
      </c>
      <c r="I65" s="87"/>
      <c r="J65" s="90">
        <f>J62</f>
        <v>-27042991</v>
      </c>
      <c r="K65" s="87"/>
      <c r="L65" s="87">
        <f>L62</f>
        <v>89574032</v>
      </c>
    </row>
    <row r="66" spans="1:12" ht="21" customHeight="1" x14ac:dyDescent="0.25">
      <c r="A66" s="89" t="s">
        <v>61</v>
      </c>
      <c r="B66" s="89"/>
      <c r="C66" s="89"/>
      <c r="D66" s="99"/>
      <c r="E66" s="98"/>
      <c r="F66" s="265">
        <f>F60</f>
        <v>-29393</v>
      </c>
      <c r="G66" s="87"/>
      <c r="H66" s="105">
        <v>0</v>
      </c>
      <c r="I66" s="103"/>
      <c r="J66" s="106">
        <v>0</v>
      </c>
      <c r="K66" s="87"/>
      <c r="L66" s="105">
        <v>0</v>
      </c>
    </row>
    <row r="67" spans="1:12" ht="6" customHeight="1" x14ac:dyDescent="0.25">
      <c r="A67" s="89"/>
      <c r="B67" s="89"/>
      <c r="C67" s="89"/>
      <c r="D67" s="99"/>
      <c r="E67" s="98"/>
      <c r="F67" s="104"/>
      <c r="G67" s="103"/>
      <c r="H67" s="95"/>
      <c r="I67" s="103"/>
      <c r="J67" s="104"/>
      <c r="K67" s="103"/>
      <c r="L67" s="95"/>
    </row>
    <row r="68" spans="1:12" ht="18" customHeight="1" thickBot="1" x14ac:dyDescent="0.3">
      <c r="C68" s="100"/>
      <c r="D68" s="99"/>
      <c r="E68" s="98"/>
      <c r="F68" s="102">
        <f>SUM(F65:F66)</f>
        <v>-29846154</v>
      </c>
      <c r="G68" s="87"/>
      <c r="H68" s="101">
        <f>SUM(H65:H66)</f>
        <v>33668233</v>
      </c>
      <c r="I68" s="87"/>
      <c r="J68" s="102">
        <f>SUM(J65:J66)</f>
        <v>-27042991</v>
      </c>
      <c r="K68" s="87"/>
      <c r="L68" s="101">
        <f>SUM(L65:L66)</f>
        <v>89574032</v>
      </c>
    </row>
    <row r="69" spans="1:12" ht="21" customHeight="1" thickTop="1" x14ac:dyDescent="0.25">
      <c r="C69" s="100"/>
      <c r="D69" s="99"/>
      <c r="E69" s="98"/>
      <c r="F69" s="90"/>
      <c r="G69" s="87"/>
      <c r="H69" s="87"/>
      <c r="I69" s="87"/>
      <c r="J69" s="90"/>
      <c r="K69" s="87"/>
      <c r="L69" s="87"/>
    </row>
    <row r="70" spans="1:12" ht="21" customHeight="1" x14ac:dyDescent="0.25">
      <c r="A70" s="97" t="s">
        <v>60</v>
      </c>
      <c r="C70" s="100"/>
      <c r="D70" s="99"/>
      <c r="E70" s="98"/>
      <c r="F70" s="90"/>
      <c r="G70" s="87"/>
      <c r="H70" s="87"/>
      <c r="I70" s="87"/>
      <c r="J70" s="90"/>
      <c r="K70" s="87"/>
      <c r="L70" s="87"/>
    </row>
    <row r="71" spans="1:12" ht="21" customHeight="1" x14ac:dyDescent="0.25">
      <c r="A71" s="89" t="s">
        <v>59</v>
      </c>
      <c r="B71" s="97"/>
      <c r="D71" s="93"/>
      <c r="F71" s="96">
        <f>F59/F73</f>
        <v>-4.086303862973829E-3</v>
      </c>
      <c r="G71" s="95"/>
      <c r="H71" s="94">
        <f>H59/H73</f>
        <v>4.6141373493721518E-3</v>
      </c>
      <c r="I71" s="95"/>
      <c r="J71" s="96">
        <f>J59/J73</f>
        <v>-3.7061664273214143E-3</v>
      </c>
      <c r="K71" s="95"/>
      <c r="L71" s="94">
        <f>L59/L73</f>
        <v>1.2275871043932013E-2</v>
      </c>
    </row>
    <row r="72" spans="1:12" ht="6" customHeight="1" x14ac:dyDescent="0.25">
      <c r="A72" s="89"/>
      <c r="B72" s="89"/>
      <c r="C72" s="89"/>
      <c r="D72" s="93"/>
      <c r="F72" s="92"/>
      <c r="G72" s="91"/>
      <c r="H72" s="91"/>
      <c r="I72" s="91"/>
      <c r="J72" s="92"/>
      <c r="K72" s="91"/>
      <c r="L72" s="91"/>
    </row>
    <row r="73" spans="1:12" ht="21" customHeight="1" x14ac:dyDescent="0.25">
      <c r="A73" s="89" t="s">
        <v>58</v>
      </c>
      <c r="B73" s="89"/>
      <c r="C73" s="89"/>
      <c r="D73" s="88"/>
      <c r="F73" s="90">
        <v>7296755699</v>
      </c>
      <c r="G73" s="87"/>
      <c r="H73" s="87">
        <v>7296755699</v>
      </c>
      <c r="I73" s="87"/>
      <c r="J73" s="90">
        <v>7296755699</v>
      </c>
      <c r="K73" s="87"/>
      <c r="L73" s="87">
        <v>7296755699</v>
      </c>
    </row>
    <row r="74" spans="1:12" ht="21" customHeight="1" x14ac:dyDescent="0.25">
      <c r="A74" s="89"/>
      <c r="B74" s="89"/>
      <c r="C74" s="89"/>
      <c r="D74" s="88"/>
      <c r="F74" s="87"/>
      <c r="G74" s="87"/>
      <c r="H74" s="87"/>
      <c r="I74" s="87"/>
      <c r="J74" s="87"/>
      <c r="K74" s="87"/>
      <c r="L74" s="87"/>
    </row>
    <row r="75" spans="1:12" ht="21" customHeight="1" x14ac:dyDescent="0.25">
      <c r="A75" s="89"/>
      <c r="B75" s="89"/>
      <c r="C75" s="89"/>
      <c r="D75" s="88"/>
      <c r="F75" s="87"/>
      <c r="G75" s="87"/>
      <c r="H75" s="87"/>
      <c r="I75" s="87"/>
      <c r="J75" s="87"/>
      <c r="K75" s="87"/>
      <c r="L75" s="87"/>
    </row>
    <row r="76" spans="1:12" ht="21" customHeight="1" x14ac:dyDescent="0.25">
      <c r="A76" s="89"/>
      <c r="B76" s="89"/>
      <c r="C76" s="89"/>
      <c r="D76" s="88"/>
      <c r="F76" s="87"/>
      <c r="G76" s="87"/>
      <c r="H76" s="87"/>
      <c r="I76" s="87"/>
      <c r="J76" s="87"/>
      <c r="K76" s="87"/>
      <c r="L76" s="87"/>
    </row>
    <row r="77" spans="1:12" ht="21" customHeight="1" x14ac:dyDescent="0.25">
      <c r="A77" s="89"/>
      <c r="B77" s="89"/>
      <c r="C77" s="89"/>
      <c r="D77" s="88"/>
      <c r="F77" s="87"/>
      <c r="G77" s="87"/>
      <c r="H77" s="87"/>
      <c r="I77" s="87"/>
      <c r="J77" s="87"/>
      <c r="K77" s="87"/>
      <c r="L77" s="87"/>
    </row>
    <row r="78" spans="1:12" ht="21" customHeight="1" x14ac:dyDescent="0.25">
      <c r="A78" s="89"/>
      <c r="B78" s="89"/>
      <c r="C78" s="89"/>
      <c r="D78" s="88"/>
      <c r="F78" s="87"/>
      <c r="G78" s="87"/>
      <c r="H78" s="87"/>
      <c r="I78" s="87"/>
      <c r="J78" s="87"/>
      <c r="K78" s="87"/>
      <c r="L78" s="87"/>
    </row>
    <row r="79" spans="1:12" ht="21" customHeight="1" x14ac:dyDescent="0.25">
      <c r="A79" s="89"/>
      <c r="B79" s="89"/>
      <c r="C79" s="89"/>
      <c r="D79" s="88"/>
      <c r="F79" s="87"/>
      <c r="G79" s="87"/>
      <c r="H79" s="87"/>
      <c r="I79" s="87"/>
      <c r="J79" s="87"/>
      <c r="K79" s="87"/>
      <c r="L79" s="87"/>
    </row>
    <row r="80" spans="1:12" ht="21" customHeight="1" x14ac:dyDescent="0.25">
      <c r="A80" s="89"/>
      <c r="B80" s="89"/>
      <c r="C80" s="89"/>
      <c r="D80" s="88"/>
      <c r="F80" s="87"/>
      <c r="G80" s="87"/>
      <c r="H80" s="87"/>
      <c r="I80" s="87"/>
      <c r="J80" s="87"/>
      <c r="K80" s="87"/>
      <c r="L80" s="87"/>
    </row>
    <row r="81" spans="1:12" ht="21" customHeight="1" x14ac:dyDescent="0.25">
      <c r="A81" s="89"/>
      <c r="B81" s="89"/>
      <c r="C81" s="89"/>
      <c r="D81" s="88"/>
      <c r="F81" s="87"/>
      <c r="G81" s="87"/>
      <c r="H81" s="87"/>
      <c r="I81" s="87"/>
      <c r="J81" s="87"/>
      <c r="K81" s="87"/>
      <c r="L81" s="87"/>
    </row>
    <row r="82" spans="1:12" ht="21" customHeight="1" x14ac:dyDescent="0.25">
      <c r="A82" s="89"/>
      <c r="B82" s="89"/>
      <c r="C82" s="89"/>
      <c r="D82" s="88"/>
      <c r="F82" s="87"/>
      <c r="G82" s="87"/>
      <c r="H82" s="87"/>
      <c r="I82" s="87"/>
      <c r="J82" s="87"/>
      <c r="K82" s="87"/>
      <c r="L82" s="87"/>
    </row>
    <row r="83" spans="1:12" ht="21" customHeight="1" x14ac:dyDescent="0.25">
      <c r="A83" s="89"/>
      <c r="B83" s="89"/>
      <c r="C83" s="89"/>
      <c r="D83" s="88"/>
      <c r="F83" s="87"/>
      <c r="G83" s="87"/>
      <c r="H83" s="87"/>
      <c r="I83" s="87"/>
      <c r="J83" s="87"/>
      <c r="K83" s="87"/>
      <c r="L83" s="87"/>
    </row>
    <row r="84" spans="1:12" ht="21" customHeight="1" x14ac:dyDescent="0.25">
      <c r="A84" s="89"/>
      <c r="B84" s="89"/>
      <c r="C84" s="89"/>
      <c r="D84" s="88"/>
      <c r="F84" s="87"/>
      <c r="G84" s="87"/>
      <c r="H84" s="87"/>
      <c r="I84" s="87"/>
      <c r="J84" s="87"/>
      <c r="K84" s="87"/>
      <c r="L84" s="87"/>
    </row>
    <row r="85" spans="1:12" ht="21" customHeight="1" x14ac:dyDescent="0.25">
      <c r="A85" s="89"/>
      <c r="B85" s="89"/>
      <c r="C85" s="89"/>
      <c r="D85" s="88"/>
      <c r="F85" s="87"/>
      <c r="G85" s="87"/>
      <c r="H85" s="87"/>
      <c r="I85" s="87"/>
      <c r="J85" s="87"/>
      <c r="K85" s="87"/>
      <c r="L85" s="87"/>
    </row>
    <row r="86" spans="1:12" ht="21" customHeight="1" x14ac:dyDescent="0.25">
      <c r="A86" s="89"/>
      <c r="B86" s="89"/>
      <c r="C86" s="89"/>
      <c r="D86" s="88"/>
      <c r="F86" s="87"/>
      <c r="G86" s="87"/>
      <c r="H86" s="87"/>
      <c r="I86" s="87"/>
      <c r="J86" s="87"/>
      <c r="K86" s="87"/>
      <c r="L86" s="87"/>
    </row>
    <row r="87" spans="1:12" ht="25.5" customHeight="1" x14ac:dyDescent="0.25">
      <c r="A87" s="89"/>
      <c r="B87" s="89"/>
      <c r="C87" s="89"/>
      <c r="D87" s="88"/>
      <c r="F87" s="87"/>
      <c r="G87" s="87"/>
      <c r="H87" s="87"/>
      <c r="I87" s="87"/>
      <c r="J87" s="87"/>
      <c r="K87" s="87"/>
      <c r="L87" s="87"/>
    </row>
    <row r="88" spans="1:12" ht="15.95" customHeight="1" x14ac:dyDescent="0.25">
      <c r="A88" s="89"/>
      <c r="B88" s="89"/>
      <c r="C88" s="89"/>
      <c r="D88" s="88"/>
      <c r="F88" s="87"/>
      <c r="G88" s="87"/>
      <c r="H88" s="87"/>
      <c r="I88" s="87"/>
      <c r="J88" s="87"/>
      <c r="K88" s="87"/>
      <c r="L88" s="87"/>
    </row>
    <row r="89" spans="1:12" s="82" customFormat="1" ht="21.95" customHeight="1" x14ac:dyDescent="0.25">
      <c r="A89" s="85" t="str">
        <f>A47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89" s="85"/>
      <c r="C89" s="85"/>
      <c r="D89" s="86"/>
      <c r="E89" s="85"/>
      <c r="F89" s="83"/>
      <c r="G89" s="84"/>
      <c r="H89" s="83"/>
      <c r="I89" s="85"/>
      <c r="J89" s="83"/>
      <c r="K89" s="84"/>
      <c r="L89" s="83"/>
    </row>
    <row r="90" spans="1:12" ht="21.75" customHeight="1" x14ac:dyDescent="0.25">
      <c r="D90" s="79"/>
      <c r="F90" s="79"/>
      <c r="G90" s="79"/>
      <c r="H90" s="79"/>
      <c r="I90" s="79"/>
      <c r="J90" s="79"/>
      <c r="K90" s="79"/>
      <c r="L90" s="79"/>
    </row>
    <row r="91" spans="1:12" ht="21.75" customHeight="1" x14ac:dyDescent="0.25">
      <c r="D91" s="79"/>
      <c r="F91" s="79"/>
      <c r="G91" s="79"/>
      <c r="H91" s="79"/>
      <c r="I91" s="79"/>
      <c r="J91" s="79"/>
      <c r="K91" s="79"/>
      <c r="L91" s="79"/>
    </row>
    <row r="92" spans="1:12" ht="21.75" customHeight="1" x14ac:dyDescent="0.25">
      <c r="D92" s="79"/>
      <c r="F92" s="79"/>
      <c r="G92" s="79"/>
      <c r="H92" s="79"/>
      <c r="I92" s="79"/>
      <c r="J92" s="79"/>
      <c r="K92" s="79"/>
      <c r="L92" s="79"/>
    </row>
    <row r="93" spans="1:12" ht="21.75" customHeight="1" x14ac:dyDescent="0.25">
      <c r="D93" s="79"/>
      <c r="F93" s="79"/>
      <c r="G93" s="79"/>
      <c r="H93" s="79"/>
      <c r="I93" s="79"/>
      <c r="J93" s="79"/>
      <c r="K93" s="79"/>
      <c r="L93" s="79"/>
    </row>
    <row r="94" spans="1:12" ht="21.75" customHeight="1" x14ac:dyDescent="0.25">
      <c r="D94" s="79"/>
      <c r="F94" s="79"/>
      <c r="G94" s="79"/>
      <c r="H94" s="79"/>
      <c r="I94" s="79"/>
      <c r="J94" s="79"/>
      <c r="K94" s="79"/>
      <c r="L94" s="79"/>
    </row>
    <row r="95" spans="1:12" ht="21.75" customHeight="1" x14ac:dyDescent="0.25">
      <c r="D95" s="79"/>
      <c r="F95" s="79"/>
      <c r="G95" s="79"/>
      <c r="H95" s="79"/>
      <c r="I95" s="79"/>
      <c r="J95" s="79"/>
      <c r="K95" s="79"/>
      <c r="L95" s="79"/>
    </row>
    <row r="96" spans="1:12" ht="21.75" customHeight="1" x14ac:dyDescent="0.25">
      <c r="D96" s="79"/>
      <c r="F96" s="79"/>
      <c r="G96" s="79"/>
      <c r="H96" s="79"/>
      <c r="I96" s="79"/>
      <c r="J96" s="79"/>
      <c r="K96" s="79"/>
      <c r="L96" s="79"/>
    </row>
    <row r="97" spans="4:12" ht="21.75" customHeight="1" x14ac:dyDescent="0.25">
      <c r="D97" s="79"/>
      <c r="F97" s="79"/>
      <c r="G97" s="79"/>
      <c r="H97" s="79"/>
      <c r="I97" s="79"/>
      <c r="J97" s="79"/>
      <c r="K97" s="79"/>
      <c r="L97" s="79"/>
    </row>
    <row r="98" spans="4:12" ht="21.75" customHeight="1" x14ac:dyDescent="0.25">
      <c r="D98" s="79"/>
      <c r="F98" s="79"/>
      <c r="G98" s="79"/>
      <c r="H98" s="79"/>
      <c r="I98" s="79"/>
      <c r="J98" s="79"/>
      <c r="K98" s="79"/>
      <c r="L98" s="79"/>
    </row>
    <row r="99" spans="4:12" ht="21.75" customHeight="1" x14ac:dyDescent="0.25">
      <c r="D99" s="79"/>
      <c r="F99" s="79"/>
      <c r="G99" s="79"/>
      <c r="H99" s="79"/>
      <c r="I99" s="79"/>
      <c r="J99" s="79"/>
      <c r="K99" s="79"/>
      <c r="L99" s="79"/>
    </row>
    <row r="100" spans="4:12" ht="21.75" customHeight="1" x14ac:dyDescent="0.25">
      <c r="D100" s="79"/>
      <c r="F100" s="79"/>
      <c r="G100" s="79"/>
      <c r="H100" s="79"/>
      <c r="I100" s="79"/>
      <c r="J100" s="79"/>
      <c r="K100" s="79"/>
      <c r="L100" s="79"/>
    </row>
    <row r="101" spans="4:12" ht="21.75" customHeight="1" x14ac:dyDescent="0.25">
      <c r="D101" s="79"/>
      <c r="F101" s="79"/>
      <c r="G101" s="79"/>
      <c r="H101" s="79"/>
      <c r="I101" s="79"/>
      <c r="J101" s="79"/>
      <c r="K101" s="79"/>
      <c r="L101" s="79"/>
    </row>
    <row r="102" spans="4:12" ht="21.75" customHeight="1" x14ac:dyDescent="0.25">
      <c r="D102" s="79"/>
      <c r="F102" s="79"/>
      <c r="G102" s="79"/>
      <c r="H102" s="79"/>
      <c r="I102" s="79"/>
      <c r="J102" s="79"/>
      <c r="K102" s="79"/>
      <c r="L102" s="79"/>
    </row>
    <row r="103" spans="4:12" ht="21.75" customHeight="1" x14ac:dyDescent="0.25">
      <c r="D103" s="79"/>
      <c r="F103" s="79"/>
      <c r="G103" s="79"/>
      <c r="H103" s="79"/>
      <c r="I103" s="79"/>
      <c r="J103" s="79"/>
      <c r="K103" s="79"/>
      <c r="L103" s="79"/>
    </row>
    <row r="104" spans="4:12" ht="21.75" customHeight="1" x14ac:dyDescent="0.25">
      <c r="D104" s="79"/>
      <c r="F104" s="79"/>
      <c r="G104" s="79"/>
      <c r="H104" s="79"/>
      <c r="I104" s="79"/>
      <c r="J104" s="79"/>
      <c r="K104" s="79"/>
      <c r="L104" s="79"/>
    </row>
    <row r="105" spans="4:12" ht="21.75" customHeight="1" x14ac:dyDescent="0.25">
      <c r="D105" s="79"/>
      <c r="F105" s="79"/>
      <c r="G105" s="79"/>
      <c r="H105" s="79"/>
      <c r="I105" s="79"/>
      <c r="J105" s="79"/>
      <c r="K105" s="79"/>
      <c r="L105" s="79"/>
    </row>
    <row r="106" spans="4:12" ht="21.75" customHeight="1" x14ac:dyDescent="0.25">
      <c r="D106" s="79"/>
      <c r="F106" s="79"/>
      <c r="G106" s="79"/>
      <c r="H106" s="79"/>
      <c r="I106" s="79"/>
      <c r="J106" s="79"/>
      <c r="K106" s="79"/>
      <c r="L106" s="79"/>
    </row>
    <row r="107" spans="4:12" ht="21.75" customHeight="1" x14ac:dyDescent="0.25">
      <c r="D107" s="79"/>
      <c r="F107" s="79"/>
      <c r="G107" s="79"/>
      <c r="H107" s="79"/>
      <c r="I107" s="79"/>
      <c r="J107" s="79"/>
      <c r="K107" s="79"/>
      <c r="L107" s="79"/>
    </row>
    <row r="108" spans="4:12" ht="21.75" customHeight="1" x14ac:dyDescent="0.25">
      <c r="D108" s="79"/>
      <c r="F108" s="79"/>
      <c r="G108" s="79"/>
      <c r="H108" s="79"/>
      <c r="I108" s="79"/>
      <c r="J108" s="79"/>
      <c r="K108" s="79"/>
      <c r="L108" s="79"/>
    </row>
    <row r="109" spans="4:12" ht="21.75" customHeight="1" x14ac:dyDescent="0.25">
      <c r="D109" s="79"/>
      <c r="F109" s="79"/>
      <c r="G109" s="79"/>
      <c r="H109" s="79"/>
      <c r="I109" s="79"/>
      <c r="J109" s="79"/>
      <c r="K109" s="79"/>
      <c r="L109" s="79"/>
    </row>
    <row r="110" spans="4:12" ht="21.75" customHeight="1" x14ac:dyDescent="0.25">
      <c r="D110" s="79"/>
      <c r="F110" s="79"/>
      <c r="G110" s="79"/>
      <c r="H110" s="79"/>
      <c r="I110" s="79"/>
      <c r="J110" s="79"/>
      <c r="K110" s="79"/>
      <c r="L110" s="79"/>
    </row>
    <row r="111" spans="4:12" ht="21.75" customHeight="1" x14ac:dyDescent="0.25">
      <c r="D111" s="79"/>
      <c r="F111" s="79"/>
      <c r="G111" s="79"/>
      <c r="H111" s="79"/>
      <c r="I111" s="79"/>
      <c r="J111" s="79"/>
      <c r="K111" s="79"/>
      <c r="L111" s="79"/>
    </row>
    <row r="112" spans="4:12" ht="21.75" customHeight="1" x14ac:dyDescent="0.25">
      <c r="D112" s="79"/>
      <c r="F112" s="79"/>
      <c r="G112" s="79"/>
      <c r="H112" s="79"/>
      <c r="I112" s="79"/>
      <c r="J112" s="79"/>
      <c r="K112" s="79"/>
      <c r="L112" s="79"/>
    </row>
    <row r="113" spans="4:12" ht="21.75" customHeight="1" x14ac:dyDescent="0.25">
      <c r="D113" s="79"/>
      <c r="F113" s="79"/>
      <c r="G113" s="79"/>
      <c r="H113" s="79"/>
      <c r="I113" s="79"/>
      <c r="J113" s="79"/>
      <c r="K113" s="79"/>
      <c r="L113" s="79"/>
    </row>
    <row r="114" spans="4:12" ht="21.75" customHeight="1" x14ac:dyDescent="0.25">
      <c r="D114" s="79"/>
      <c r="F114" s="79"/>
      <c r="G114" s="79"/>
      <c r="H114" s="79"/>
      <c r="I114" s="79"/>
      <c r="J114" s="79"/>
      <c r="K114" s="79"/>
      <c r="L114" s="79"/>
    </row>
    <row r="115" spans="4:12" ht="21.75" customHeight="1" x14ac:dyDescent="0.25">
      <c r="D115" s="79"/>
      <c r="F115" s="79"/>
      <c r="G115" s="79"/>
      <c r="H115" s="79"/>
      <c r="I115" s="79"/>
      <c r="J115" s="79"/>
      <c r="K115" s="79"/>
      <c r="L115" s="79"/>
    </row>
    <row r="116" spans="4:12" ht="21.75" customHeight="1" x14ac:dyDescent="0.25">
      <c r="D116" s="79"/>
      <c r="F116" s="79"/>
      <c r="G116" s="79"/>
      <c r="H116" s="79"/>
      <c r="I116" s="79"/>
      <c r="J116" s="79"/>
      <c r="K116" s="79"/>
      <c r="L116" s="79"/>
    </row>
    <row r="117" spans="4:12" ht="21.75" customHeight="1" x14ac:dyDescent="0.25">
      <c r="D117" s="79"/>
      <c r="F117" s="79"/>
      <c r="G117" s="79"/>
      <c r="H117" s="79"/>
      <c r="I117" s="79"/>
      <c r="J117" s="79"/>
      <c r="K117" s="79"/>
      <c r="L117" s="79"/>
    </row>
    <row r="118" spans="4:12" ht="21.75" customHeight="1" x14ac:dyDescent="0.25">
      <c r="D118" s="79"/>
      <c r="F118" s="79"/>
      <c r="G118" s="79"/>
      <c r="H118" s="79"/>
      <c r="I118" s="79"/>
      <c r="J118" s="79"/>
      <c r="K118" s="79"/>
      <c r="L118" s="79"/>
    </row>
    <row r="119" spans="4:12" ht="21.75" customHeight="1" x14ac:dyDescent="0.25">
      <c r="D119" s="79"/>
      <c r="F119" s="79"/>
      <c r="G119" s="79"/>
      <c r="H119" s="79"/>
      <c r="I119" s="79"/>
      <c r="J119" s="79"/>
      <c r="K119" s="79"/>
      <c r="L119" s="79"/>
    </row>
    <row r="120" spans="4:12" ht="21.75" customHeight="1" x14ac:dyDescent="0.25">
      <c r="D120" s="79"/>
      <c r="F120" s="79"/>
      <c r="G120" s="79"/>
      <c r="H120" s="79"/>
      <c r="I120" s="79"/>
      <c r="J120" s="79"/>
      <c r="K120" s="79"/>
      <c r="L120" s="79"/>
    </row>
    <row r="121" spans="4:12" ht="21.75" customHeight="1" x14ac:dyDescent="0.25">
      <c r="D121" s="79"/>
      <c r="F121" s="79"/>
      <c r="G121" s="79"/>
      <c r="H121" s="79"/>
      <c r="I121" s="79"/>
      <c r="J121" s="79"/>
      <c r="K121" s="79"/>
      <c r="L121" s="79"/>
    </row>
    <row r="122" spans="4:12" ht="21.75" customHeight="1" x14ac:dyDescent="0.25">
      <c r="D122" s="79"/>
      <c r="F122" s="79"/>
      <c r="G122" s="79"/>
      <c r="H122" s="79"/>
      <c r="I122" s="79"/>
      <c r="J122" s="79"/>
      <c r="K122" s="79"/>
      <c r="L122" s="79"/>
    </row>
    <row r="123" spans="4:12" ht="21.75" customHeight="1" x14ac:dyDescent="0.25">
      <c r="D123" s="79"/>
      <c r="F123" s="79"/>
      <c r="G123" s="79"/>
      <c r="H123" s="79"/>
      <c r="I123" s="79"/>
      <c r="J123" s="79"/>
      <c r="K123" s="79"/>
      <c r="L123" s="79"/>
    </row>
    <row r="124" spans="4:12" ht="21.75" customHeight="1" x14ac:dyDescent="0.25">
      <c r="D124" s="79"/>
      <c r="F124" s="79"/>
      <c r="G124" s="79"/>
      <c r="H124" s="79"/>
      <c r="I124" s="79"/>
      <c r="J124" s="79"/>
      <c r="K124" s="79"/>
      <c r="L124" s="79"/>
    </row>
    <row r="125" spans="4:12" ht="21.75" customHeight="1" x14ac:dyDescent="0.25">
      <c r="D125" s="79"/>
      <c r="F125" s="79"/>
      <c r="G125" s="79"/>
      <c r="H125" s="79"/>
      <c r="I125" s="79"/>
      <c r="J125" s="79"/>
      <c r="K125" s="79"/>
      <c r="L125" s="79"/>
    </row>
    <row r="126" spans="4:12" ht="21.75" customHeight="1" x14ac:dyDescent="0.25">
      <c r="D126" s="79"/>
      <c r="F126" s="79"/>
      <c r="G126" s="79"/>
      <c r="H126" s="79"/>
      <c r="I126" s="79"/>
      <c r="J126" s="79"/>
      <c r="K126" s="79"/>
      <c r="L126" s="79"/>
    </row>
    <row r="127" spans="4:12" ht="21.75" customHeight="1" x14ac:dyDescent="0.25">
      <c r="D127" s="79"/>
      <c r="F127" s="79"/>
      <c r="G127" s="79"/>
      <c r="H127" s="79"/>
      <c r="I127" s="79"/>
      <c r="J127" s="79"/>
      <c r="K127" s="79"/>
      <c r="L127" s="79"/>
    </row>
    <row r="128" spans="4:12" ht="21.75" customHeight="1" x14ac:dyDescent="0.25">
      <c r="D128" s="79"/>
      <c r="F128" s="79"/>
      <c r="G128" s="79"/>
      <c r="H128" s="79"/>
      <c r="I128" s="79"/>
      <c r="J128" s="79"/>
      <c r="K128" s="79"/>
      <c r="L128" s="79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A5E8-0721-4D93-BB06-727871A035DA}">
  <dimension ref="A1:L132"/>
  <sheetViews>
    <sheetView zoomScaleNormal="100" zoomScaleSheetLayoutView="120" workbookViewId="0">
      <selection activeCell="F19" sqref="F19"/>
    </sheetView>
  </sheetViews>
  <sheetFormatPr defaultColWidth="0.42578125" defaultRowHeight="21.75" customHeight="1" x14ac:dyDescent="0.25"/>
  <cols>
    <col min="1" max="2" width="1.42578125" style="79" customWidth="1"/>
    <col min="3" max="3" width="31.85546875" style="79" customWidth="1"/>
    <col min="4" max="4" width="6.7109375" style="81" customWidth="1"/>
    <col min="5" max="5" width="0.7109375" style="79" customWidth="1"/>
    <col min="6" max="6" width="13.28515625" style="80" customWidth="1"/>
    <col min="7" max="7" width="0.7109375" style="80" customWidth="1"/>
    <col min="8" max="8" width="13.28515625" style="80" customWidth="1"/>
    <col min="9" max="9" width="0.7109375" style="80" customWidth="1"/>
    <col min="10" max="10" width="13.28515625" style="80" customWidth="1"/>
    <col min="11" max="11" width="0.7109375" style="80" customWidth="1"/>
    <col min="12" max="12" width="13.28515625" style="80" customWidth="1"/>
    <col min="13" max="74" width="9.28515625" style="79" customWidth="1"/>
    <col min="75" max="76" width="1.42578125" style="79" customWidth="1"/>
    <col min="77" max="77" width="29.42578125" style="79" customWidth="1"/>
    <col min="78" max="78" width="4.28515625" style="79" customWidth="1"/>
    <col min="79" max="79" width="0.42578125" style="79" customWidth="1"/>
    <col min="80" max="80" width="13.28515625" style="79" customWidth="1"/>
    <col min="81" max="88" width="0.42578125" style="79"/>
    <col min="89" max="90" width="1.42578125" style="79" customWidth="1"/>
    <col min="91" max="91" width="32.7109375" style="79" customWidth="1"/>
    <col min="92" max="92" width="6.7109375" style="79" customWidth="1"/>
    <col min="93" max="93" width="0.7109375" style="79" customWidth="1"/>
    <col min="94" max="94" width="11" style="79" customWidth="1"/>
    <col min="95" max="95" width="0.7109375" style="79" customWidth="1"/>
    <col min="96" max="96" width="11" style="79" customWidth="1"/>
    <col min="97" max="97" width="0.7109375" style="79" customWidth="1"/>
    <col min="98" max="98" width="11" style="79" customWidth="1"/>
    <col min="99" max="99" width="0.7109375" style="79" customWidth="1"/>
    <col min="100" max="100" width="11" style="79" customWidth="1"/>
    <col min="101" max="101" width="15.7109375" style="79" bestFit="1" customWidth="1"/>
    <col min="102" max="102" width="11.28515625" style="79" customWidth="1"/>
    <col min="103" max="103" width="11.28515625" style="79" bestFit="1" customWidth="1"/>
    <col min="104" max="330" width="9.28515625" style="79" customWidth="1"/>
    <col min="331" max="332" width="1.42578125" style="79" customWidth="1"/>
    <col min="333" max="333" width="29.42578125" style="79" customWidth="1"/>
    <col min="334" max="334" width="4.28515625" style="79" customWidth="1"/>
    <col min="335" max="335" width="0.42578125" style="79" customWidth="1"/>
    <col min="336" max="336" width="13.28515625" style="79" customWidth="1"/>
    <col min="337" max="344" width="0.42578125" style="79"/>
    <col min="345" max="346" width="1.42578125" style="79" customWidth="1"/>
    <col min="347" max="347" width="32.7109375" style="79" customWidth="1"/>
    <col min="348" max="348" width="6.7109375" style="79" customWidth="1"/>
    <col min="349" max="349" width="0.7109375" style="79" customWidth="1"/>
    <col min="350" max="350" width="11" style="79" customWidth="1"/>
    <col min="351" max="351" width="0.7109375" style="79" customWidth="1"/>
    <col min="352" max="352" width="11" style="79" customWidth="1"/>
    <col min="353" max="353" width="0.7109375" style="79" customWidth="1"/>
    <col min="354" max="354" width="11" style="79" customWidth="1"/>
    <col min="355" max="355" width="0.7109375" style="79" customWidth="1"/>
    <col min="356" max="356" width="11" style="79" customWidth="1"/>
    <col min="357" max="357" width="15.7109375" style="79" bestFit="1" customWidth="1"/>
    <col min="358" max="358" width="11.28515625" style="79" customWidth="1"/>
    <col min="359" max="359" width="11.28515625" style="79" bestFit="1" customWidth="1"/>
    <col min="360" max="586" width="9.28515625" style="79" customWidth="1"/>
    <col min="587" max="588" width="1.42578125" style="79" customWidth="1"/>
    <col min="589" max="589" width="29.42578125" style="79" customWidth="1"/>
    <col min="590" max="590" width="4.28515625" style="79" customWidth="1"/>
    <col min="591" max="591" width="0.42578125" style="79" customWidth="1"/>
    <col min="592" max="592" width="13.28515625" style="79" customWidth="1"/>
    <col min="593" max="600" width="0.42578125" style="79"/>
    <col min="601" max="602" width="1.42578125" style="79" customWidth="1"/>
    <col min="603" max="603" width="32.7109375" style="79" customWidth="1"/>
    <col min="604" max="604" width="6.7109375" style="79" customWidth="1"/>
    <col min="605" max="605" width="0.7109375" style="79" customWidth="1"/>
    <col min="606" max="606" width="11" style="79" customWidth="1"/>
    <col min="607" max="607" width="0.7109375" style="79" customWidth="1"/>
    <col min="608" max="608" width="11" style="79" customWidth="1"/>
    <col min="609" max="609" width="0.7109375" style="79" customWidth="1"/>
    <col min="610" max="610" width="11" style="79" customWidth="1"/>
    <col min="611" max="611" width="0.7109375" style="79" customWidth="1"/>
    <col min="612" max="612" width="11" style="79" customWidth="1"/>
    <col min="613" max="613" width="15.7109375" style="79" bestFit="1" customWidth="1"/>
    <col min="614" max="614" width="11.28515625" style="79" customWidth="1"/>
    <col min="615" max="615" width="11.28515625" style="79" bestFit="1" customWidth="1"/>
    <col min="616" max="842" width="9.28515625" style="79" customWidth="1"/>
    <col min="843" max="844" width="1.42578125" style="79" customWidth="1"/>
    <col min="845" max="845" width="29.42578125" style="79" customWidth="1"/>
    <col min="846" max="846" width="4.28515625" style="79" customWidth="1"/>
    <col min="847" max="847" width="0.42578125" style="79" customWidth="1"/>
    <col min="848" max="848" width="13.28515625" style="79" customWidth="1"/>
    <col min="849" max="856" width="0.42578125" style="79"/>
    <col min="857" max="858" width="1.42578125" style="79" customWidth="1"/>
    <col min="859" max="859" width="32.7109375" style="79" customWidth="1"/>
    <col min="860" max="860" width="6.7109375" style="79" customWidth="1"/>
    <col min="861" max="861" width="0.7109375" style="79" customWidth="1"/>
    <col min="862" max="862" width="11" style="79" customWidth="1"/>
    <col min="863" max="863" width="0.7109375" style="79" customWidth="1"/>
    <col min="864" max="864" width="11" style="79" customWidth="1"/>
    <col min="865" max="865" width="0.7109375" style="79" customWidth="1"/>
    <col min="866" max="866" width="11" style="79" customWidth="1"/>
    <col min="867" max="867" width="0.7109375" style="79" customWidth="1"/>
    <col min="868" max="868" width="11" style="79" customWidth="1"/>
    <col min="869" max="869" width="15.7109375" style="79" bestFit="1" customWidth="1"/>
    <col min="870" max="870" width="11.28515625" style="79" customWidth="1"/>
    <col min="871" max="871" width="11.28515625" style="79" bestFit="1" customWidth="1"/>
    <col min="872" max="1098" width="9.28515625" style="79" customWidth="1"/>
    <col min="1099" max="1100" width="1.42578125" style="79" customWidth="1"/>
    <col min="1101" max="1101" width="29.42578125" style="79" customWidth="1"/>
    <col min="1102" max="1102" width="4.28515625" style="79" customWidth="1"/>
    <col min="1103" max="1103" width="0.42578125" style="79" customWidth="1"/>
    <col min="1104" max="1104" width="13.28515625" style="79" customWidth="1"/>
    <col min="1105" max="1112" width="0.42578125" style="79"/>
    <col min="1113" max="1114" width="1.42578125" style="79" customWidth="1"/>
    <col min="1115" max="1115" width="32.7109375" style="79" customWidth="1"/>
    <col min="1116" max="1116" width="6.7109375" style="79" customWidth="1"/>
    <col min="1117" max="1117" width="0.7109375" style="79" customWidth="1"/>
    <col min="1118" max="1118" width="11" style="79" customWidth="1"/>
    <col min="1119" max="1119" width="0.7109375" style="79" customWidth="1"/>
    <col min="1120" max="1120" width="11" style="79" customWidth="1"/>
    <col min="1121" max="1121" width="0.7109375" style="79" customWidth="1"/>
    <col min="1122" max="1122" width="11" style="79" customWidth="1"/>
    <col min="1123" max="1123" width="0.7109375" style="79" customWidth="1"/>
    <col min="1124" max="1124" width="11" style="79" customWidth="1"/>
    <col min="1125" max="1125" width="15.7109375" style="79" bestFit="1" customWidth="1"/>
    <col min="1126" max="1126" width="11.28515625" style="79" customWidth="1"/>
    <col min="1127" max="1127" width="11.28515625" style="79" bestFit="1" customWidth="1"/>
    <col min="1128" max="1354" width="9.28515625" style="79" customWidth="1"/>
    <col min="1355" max="1356" width="1.42578125" style="79" customWidth="1"/>
    <col min="1357" max="1357" width="29.42578125" style="79" customWidth="1"/>
    <col min="1358" max="1358" width="4.28515625" style="79" customWidth="1"/>
    <col min="1359" max="1359" width="0.42578125" style="79" customWidth="1"/>
    <col min="1360" max="1360" width="13.28515625" style="79" customWidth="1"/>
    <col min="1361" max="1368" width="0.42578125" style="79"/>
    <col min="1369" max="1370" width="1.42578125" style="79" customWidth="1"/>
    <col min="1371" max="1371" width="32.7109375" style="79" customWidth="1"/>
    <col min="1372" max="1372" width="6.7109375" style="79" customWidth="1"/>
    <col min="1373" max="1373" width="0.7109375" style="79" customWidth="1"/>
    <col min="1374" max="1374" width="11" style="79" customWidth="1"/>
    <col min="1375" max="1375" width="0.7109375" style="79" customWidth="1"/>
    <col min="1376" max="1376" width="11" style="79" customWidth="1"/>
    <col min="1377" max="1377" width="0.7109375" style="79" customWidth="1"/>
    <col min="1378" max="1378" width="11" style="79" customWidth="1"/>
    <col min="1379" max="1379" width="0.7109375" style="79" customWidth="1"/>
    <col min="1380" max="1380" width="11" style="79" customWidth="1"/>
    <col min="1381" max="1381" width="15.7109375" style="79" bestFit="1" customWidth="1"/>
    <col min="1382" max="1382" width="11.28515625" style="79" customWidth="1"/>
    <col min="1383" max="1383" width="11.28515625" style="79" bestFit="1" customWidth="1"/>
    <col min="1384" max="1610" width="9.28515625" style="79" customWidth="1"/>
    <col min="1611" max="1612" width="1.42578125" style="79" customWidth="1"/>
    <col min="1613" max="1613" width="29.42578125" style="79" customWidth="1"/>
    <col min="1614" max="1614" width="4.28515625" style="79" customWidth="1"/>
    <col min="1615" max="1615" width="0.42578125" style="79" customWidth="1"/>
    <col min="1616" max="1616" width="13.28515625" style="79" customWidth="1"/>
    <col min="1617" max="1624" width="0.42578125" style="79"/>
    <col min="1625" max="1626" width="1.42578125" style="79" customWidth="1"/>
    <col min="1627" max="1627" width="32.7109375" style="79" customWidth="1"/>
    <col min="1628" max="1628" width="6.7109375" style="79" customWidth="1"/>
    <col min="1629" max="1629" width="0.7109375" style="79" customWidth="1"/>
    <col min="1630" max="1630" width="11" style="79" customWidth="1"/>
    <col min="1631" max="1631" width="0.7109375" style="79" customWidth="1"/>
    <col min="1632" max="1632" width="11" style="79" customWidth="1"/>
    <col min="1633" max="1633" width="0.7109375" style="79" customWidth="1"/>
    <col min="1634" max="1634" width="11" style="79" customWidth="1"/>
    <col min="1635" max="1635" width="0.7109375" style="79" customWidth="1"/>
    <col min="1636" max="1636" width="11" style="79" customWidth="1"/>
    <col min="1637" max="1637" width="15.7109375" style="79" bestFit="1" customWidth="1"/>
    <col min="1638" max="1638" width="11.28515625" style="79" customWidth="1"/>
    <col min="1639" max="1639" width="11.28515625" style="79" bestFit="1" customWidth="1"/>
    <col min="1640" max="1866" width="9.28515625" style="79" customWidth="1"/>
    <col min="1867" max="1868" width="1.42578125" style="79" customWidth="1"/>
    <col min="1869" max="1869" width="29.42578125" style="79" customWidth="1"/>
    <col min="1870" max="1870" width="4.28515625" style="79" customWidth="1"/>
    <col min="1871" max="1871" width="0.42578125" style="79" customWidth="1"/>
    <col min="1872" max="1872" width="13.28515625" style="79" customWidth="1"/>
    <col min="1873" max="1880" width="0.42578125" style="79"/>
    <col min="1881" max="1882" width="1.42578125" style="79" customWidth="1"/>
    <col min="1883" max="1883" width="32.7109375" style="79" customWidth="1"/>
    <col min="1884" max="1884" width="6.7109375" style="79" customWidth="1"/>
    <col min="1885" max="1885" width="0.7109375" style="79" customWidth="1"/>
    <col min="1886" max="1886" width="11" style="79" customWidth="1"/>
    <col min="1887" max="1887" width="0.7109375" style="79" customWidth="1"/>
    <col min="1888" max="1888" width="11" style="79" customWidth="1"/>
    <col min="1889" max="1889" width="0.7109375" style="79" customWidth="1"/>
    <col min="1890" max="1890" width="11" style="79" customWidth="1"/>
    <col min="1891" max="1891" width="0.7109375" style="79" customWidth="1"/>
    <col min="1892" max="1892" width="11" style="79" customWidth="1"/>
    <col min="1893" max="1893" width="15.7109375" style="79" bestFit="1" customWidth="1"/>
    <col min="1894" max="1894" width="11.28515625" style="79" customWidth="1"/>
    <col min="1895" max="1895" width="11.28515625" style="79" bestFit="1" customWidth="1"/>
    <col min="1896" max="2122" width="9.28515625" style="79" customWidth="1"/>
    <col min="2123" max="2124" width="1.42578125" style="79" customWidth="1"/>
    <col min="2125" max="2125" width="29.42578125" style="79" customWidth="1"/>
    <col min="2126" max="2126" width="4.28515625" style="79" customWidth="1"/>
    <col min="2127" max="2127" width="0.42578125" style="79" customWidth="1"/>
    <col min="2128" max="2128" width="13.28515625" style="79" customWidth="1"/>
    <col min="2129" max="2136" width="0.42578125" style="79"/>
    <col min="2137" max="2138" width="1.42578125" style="79" customWidth="1"/>
    <col min="2139" max="2139" width="32.7109375" style="79" customWidth="1"/>
    <col min="2140" max="2140" width="6.7109375" style="79" customWidth="1"/>
    <col min="2141" max="2141" width="0.7109375" style="79" customWidth="1"/>
    <col min="2142" max="2142" width="11" style="79" customWidth="1"/>
    <col min="2143" max="2143" width="0.7109375" style="79" customWidth="1"/>
    <col min="2144" max="2144" width="11" style="79" customWidth="1"/>
    <col min="2145" max="2145" width="0.7109375" style="79" customWidth="1"/>
    <col min="2146" max="2146" width="11" style="79" customWidth="1"/>
    <col min="2147" max="2147" width="0.7109375" style="79" customWidth="1"/>
    <col min="2148" max="2148" width="11" style="79" customWidth="1"/>
    <col min="2149" max="2149" width="15.7109375" style="79" bestFit="1" customWidth="1"/>
    <col min="2150" max="2150" width="11.28515625" style="79" customWidth="1"/>
    <col min="2151" max="2151" width="11.28515625" style="79" bestFit="1" customWidth="1"/>
    <col min="2152" max="2378" width="9.28515625" style="79" customWidth="1"/>
    <col min="2379" max="2380" width="1.42578125" style="79" customWidth="1"/>
    <col min="2381" max="2381" width="29.42578125" style="79" customWidth="1"/>
    <col min="2382" max="2382" width="4.28515625" style="79" customWidth="1"/>
    <col min="2383" max="2383" width="0.42578125" style="79" customWidth="1"/>
    <col min="2384" max="2384" width="13.28515625" style="79" customWidth="1"/>
    <col min="2385" max="2392" width="0.42578125" style="79"/>
    <col min="2393" max="2394" width="1.42578125" style="79" customWidth="1"/>
    <col min="2395" max="2395" width="32.7109375" style="79" customWidth="1"/>
    <col min="2396" max="2396" width="6.7109375" style="79" customWidth="1"/>
    <col min="2397" max="2397" width="0.7109375" style="79" customWidth="1"/>
    <col min="2398" max="2398" width="11" style="79" customWidth="1"/>
    <col min="2399" max="2399" width="0.7109375" style="79" customWidth="1"/>
    <col min="2400" max="2400" width="11" style="79" customWidth="1"/>
    <col min="2401" max="2401" width="0.7109375" style="79" customWidth="1"/>
    <col min="2402" max="2402" width="11" style="79" customWidth="1"/>
    <col min="2403" max="2403" width="0.7109375" style="79" customWidth="1"/>
    <col min="2404" max="2404" width="11" style="79" customWidth="1"/>
    <col min="2405" max="2405" width="15.7109375" style="79" bestFit="1" customWidth="1"/>
    <col min="2406" max="2406" width="11.28515625" style="79" customWidth="1"/>
    <col min="2407" max="2407" width="11.28515625" style="79" bestFit="1" customWidth="1"/>
    <col min="2408" max="2634" width="9.28515625" style="79" customWidth="1"/>
    <col min="2635" max="2636" width="1.42578125" style="79" customWidth="1"/>
    <col min="2637" max="2637" width="29.42578125" style="79" customWidth="1"/>
    <col min="2638" max="2638" width="4.28515625" style="79" customWidth="1"/>
    <col min="2639" max="2639" width="0.42578125" style="79" customWidth="1"/>
    <col min="2640" max="2640" width="13.28515625" style="79" customWidth="1"/>
    <col min="2641" max="2648" width="0.42578125" style="79"/>
    <col min="2649" max="2650" width="1.42578125" style="79" customWidth="1"/>
    <col min="2651" max="2651" width="32.7109375" style="79" customWidth="1"/>
    <col min="2652" max="2652" width="6.7109375" style="79" customWidth="1"/>
    <col min="2653" max="2653" width="0.7109375" style="79" customWidth="1"/>
    <col min="2654" max="2654" width="11" style="79" customWidth="1"/>
    <col min="2655" max="2655" width="0.7109375" style="79" customWidth="1"/>
    <col min="2656" max="2656" width="11" style="79" customWidth="1"/>
    <col min="2657" max="2657" width="0.7109375" style="79" customWidth="1"/>
    <col min="2658" max="2658" width="11" style="79" customWidth="1"/>
    <col min="2659" max="2659" width="0.7109375" style="79" customWidth="1"/>
    <col min="2660" max="2660" width="11" style="79" customWidth="1"/>
    <col min="2661" max="2661" width="15.7109375" style="79" bestFit="1" customWidth="1"/>
    <col min="2662" max="2662" width="11.28515625" style="79" customWidth="1"/>
    <col min="2663" max="2663" width="11.28515625" style="79" bestFit="1" customWidth="1"/>
    <col min="2664" max="2890" width="9.28515625" style="79" customWidth="1"/>
    <col min="2891" max="2892" width="1.42578125" style="79" customWidth="1"/>
    <col min="2893" max="2893" width="29.42578125" style="79" customWidth="1"/>
    <col min="2894" max="2894" width="4.28515625" style="79" customWidth="1"/>
    <col min="2895" max="2895" width="0.42578125" style="79" customWidth="1"/>
    <col min="2896" max="2896" width="13.28515625" style="79" customWidth="1"/>
    <col min="2897" max="2904" width="0.42578125" style="79"/>
    <col min="2905" max="2906" width="1.42578125" style="79" customWidth="1"/>
    <col min="2907" max="2907" width="32.7109375" style="79" customWidth="1"/>
    <col min="2908" max="2908" width="6.7109375" style="79" customWidth="1"/>
    <col min="2909" max="2909" width="0.7109375" style="79" customWidth="1"/>
    <col min="2910" max="2910" width="11" style="79" customWidth="1"/>
    <col min="2911" max="2911" width="0.7109375" style="79" customWidth="1"/>
    <col min="2912" max="2912" width="11" style="79" customWidth="1"/>
    <col min="2913" max="2913" width="0.7109375" style="79" customWidth="1"/>
    <col min="2914" max="2914" width="11" style="79" customWidth="1"/>
    <col min="2915" max="2915" width="0.7109375" style="79" customWidth="1"/>
    <col min="2916" max="2916" width="11" style="79" customWidth="1"/>
    <col min="2917" max="2917" width="15.7109375" style="79" bestFit="1" customWidth="1"/>
    <col min="2918" max="2918" width="11.28515625" style="79" customWidth="1"/>
    <col min="2919" max="2919" width="11.28515625" style="79" bestFit="1" customWidth="1"/>
    <col min="2920" max="3146" width="9.28515625" style="79" customWidth="1"/>
    <col min="3147" max="3148" width="1.42578125" style="79" customWidth="1"/>
    <col min="3149" max="3149" width="29.42578125" style="79" customWidth="1"/>
    <col min="3150" max="3150" width="4.28515625" style="79" customWidth="1"/>
    <col min="3151" max="3151" width="0.42578125" style="79" customWidth="1"/>
    <col min="3152" max="3152" width="13.28515625" style="79" customWidth="1"/>
    <col min="3153" max="3160" width="0.42578125" style="79"/>
    <col min="3161" max="3162" width="1.42578125" style="79" customWidth="1"/>
    <col min="3163" max="3163" width="32.7109375" style="79" customWidth="1"/>
    <col min="3164" max="3164" width="6.7109375" style="79" customWidth="1"/>
    <col min="3165" max="3165" width="0.7109375" style="79" customWidth="1"/>
    <col min="3166" max="3166" width="11" style="79" customWidth="1"/>
    <col min="3167" max="3167" width="0.7109375" style="79" customWidth="1"/>
    <col min="3168" max="3168" width="11" style="79" customWidth="1"/>
    <col min="3169" max="3169" width="0.7109375" style="79" customWidth="1"/>
    <col min="3170" max="3170" width="11" style="79" customWidth="1"/>
    <col min="3171" max="3171" width="0.7109375" style="79" customWidth="1"/>
    <col min="3172" max="3172" width="11" style="79" customWidth="1"/>
    <col min="3173" max="3173" width="15.7109375" style="79" bestFit="1" customWidth="1"/>
    <col min="3174" max="3174" width="11.28515625" style="79" customWidth="1"/>
    <col min="3175" max="3175" width="11.28515625" style="79" bestFit="1" customWidth="1"/>
    <col min="3176" max="3402" width="9.28515625" style="79" customWidth="1"/>
    <col min="3403" max="3404" width="1.42578125" style="79" customWidth="1"/>
    <col min="3405" max="3405" width="29.42578125" style="79" customWidth="1"/>
    <col min="3406" max="3406" width="4.28515625" style="79" customWidth="1"/>
    <col min="3407" max="3407" width="0.42578125" style="79" customWidth="1"/>
    <col min="3408" max="3408" width="13.28515625" style="79" customWidth="1"/>
    <col min="3409" max="3416" width="0.42578125" style="79"/>
    <col min="3417" max="3418" width="1.42578125" style="79" customWidth="1"/>
    <col min="3419" max="3419" width="32.7109375" style="79" customWidth="1"/>
    <col min="3420" max="3420" width="6.7109375" style="79" customWidth="1"/>
    <col min="3421" max="3421" width="0.7109375" style="79" customWidth="1"/>
    <col min="3422" max="3422" width="11" style="79" customWidth="1"/>
    <col min="3423" max="3423" width="0.7109375" style="79" customWidth="1"/>
    <col min="3424" max="3424" width="11" style="79" customWidth="1"/>
    <col min="3425" max="3425" width="0.7109375" style="79" customWidth="1"/>
    <col min="3426" max="3426" width="11" style="79" customWidth="1"/>
    <col min="3427" max="3427" width="0.7109375" style="79" customWidth="1"/>
    <col min="3428" max="3428" width="11" style="79" customWidth="1"/>
    <col min="3429" max="3429" width="15.7109375" style="79" bestFit="1" customWidth="1"/>
    <col min="3430" max="3430" width="11.28515625" style="79" customWidth="1"/>
    <col min="3431" max="3431" width="11.28515625" style="79" bestFit="1" customWidth="1"/>
    <col min="3432" max="3658" width="9.28515625" style="79" customWidth="1"/>
    <col min="3659" max="3660" width="1.42578125" style="79" customWidth="1"/>
    <col min="3661" max="3661" width="29.42578125" style="79" customWidth="1"/>
    <col min="3662" max="3662" width="4.28515625" style="79" customWidth="1"/>
    <col min="3663" max="3663" width="0.42578125" style="79" customWidth="1"/>
    <col min="3664" max="3664" width="13.28515625" style="79" customWidth="1"/>
    <col min="3665" max="3672" width="0.42578125" style="79"/>
    <col min="3673" max="3674" width="1.42578125" style="79" customWidth="1"/>
    <col min="3675" max="3675" width="32.7109375" style="79" customWidth="1"/>
    <col min="3676" max="3676" width="6.7109375" style="79" customWidth="1"/>
    <col min="3677" max="3677" width="0.7109375" style="79" customWidth="1"/>
    <col min="3678" max="3678" width="11" style="79" customWidth="1"/>
    <col min="3679" max="3679" width="0.7109375" style="79" customWidth="1"/>
    <col min="3680" max="3680" width="11" style="79" customWidth="1"/>
    <col min="3681" max="3681" width="0.7109375" style="79" customWidth="1"/>
    <col min="3682" max="3682" width="11" style="79" customWidth="1"/>
    <col min="3683" max="3683" width="0.7109375" style="79" customWidth="1"/>
    <col min="3684" max="3684" width="11" style="79" customWidth="1"/>
    <col min="3685" max="3685" width="15.7109375" style="79" bestFit="1" customWidth="1"/>
    <col min="3686" max="3686" width="11.28515625" style="79" customWidth="1"/>
    <col min="3687" max="3687" width="11.28515625" style="79" bestFit="1" customWidth="1"/>
    <col min="3688" max="3914" width="9.28515625" style="79" customWidth="1"/>
    <col min="3915" max="3916" width="1.42578125" style="79" customWidth="1"/>
    <col min="3917" max="3917" width="29.42578125" style="79" customWidth="1"/>
    <col min="3918" max="3918" width="4.28515625" style="79" customWidth="1"/>
    <col min="3919" max="3919" width="0.42578125" style="79" customWidth="1"/>
    <col min="3920" max="3920" width="13.28515625" style="79" customWidth="1"/>
    <col min="3921" max="3928" width="0.42578125" style="79"/>
    <col min="3929" max="3930" width="1.42578125" style="79" customWidth="1"/>
    <col min="3931" max="3931" width="32.7109375" style="79" customWidth="1"/>
    <col min="3932" max="3932" width="6.7109375" style="79" customWidth="1"/>
    <col min="3933" max="3933" width="0.7109375" style="79" customWidth="1"/>
    <col min="3934" max="3934" width="11" style="79" customWidth="1"/>
    <col min="3935" max="3935" width="0.7109375" style="79" customWidth="1"/>
    <col min="3936" max="3936" width="11" style="79" customWidth="1"/>
    <col min="3937" max="3937" width="0.7109375" style="79" customWidth="1"/>
    <col min="3938" max="3938" width="11" style="79" customWidth="1"/>
    <col min="3939" max="3939" width="0.7109375" style="79" customWidth="1"/>
    <col min="3940" max="3940" width="11" style="79" customWidth="1"/>
    <col min="3941" max="3941" width="15.7109375" style="79" bestFit="1" customWidth="1"/>
    <col min="3942" max="3942" width="11.28515625" style="79" customWidth="1"/>
    <col min="3943" max="3943" width="11.28515625" style="79" bestFit="1" customWidth="1"/>
    <col min="3944" max="4170" width="9.28515625" style="79" customWidth="1"/>
    <col min="4171" max="4172" width="1.42578125" style="79" customWidth="1"/>
    <col min="4173" max="4173" width="29.42578125" style="79" customWidth="1"/>
    <col min="4174" max="4174" width="4.28515625" style="79" customWidth="1"/>
    <col min="4175" max="4175" width="0.42578125" style="79" customWidth="1"/>
    <col min="4176" max="4176" width="13.28515625" style="79" customWidth="1"/>
    <col min="4177" max="4184" width="0.42578125" style="79"/>
    <col min="4185" max="4186" width="1.42578125" style="79" customWidth="1"/>
    <col min="4187" max="4187" width="32.7109375" style="79" customWidth="1"/>
    <col min="4188" max="4188" width="6.7109375" style="79" customWidth="1"/>
    <col min="4189" max="4189" width="0.7109375" style="79" customWidth="1"/>
    <col min="4190" max="4190" width="11" style="79" customWidth="1"/>
    <col min="4191" max="4191" width="0.7109375" style="79" customWidth="1"/>
    <col min="4192" max="4192" width="11" style="79" customWidth="1"/>
    <col min="4193" max="4193" width="0.7109375" style="79" customWidth="1"/>
    <col min="4194" max="4194" width="11" style="79" customWidth="1"/>
    <col min="4195" max="4195" width="0.7109375" style="79" customWidth="1"/>
    <col min="4196" max="4196" width="11" style="79" customWidth="1"/>
    <col min="4197" max="4197" width="15.7109375" style="79" bestFit="1" customWidth="1"/>
    <col min="4198" max="4198" width="11.28515625" style="79" customWidth="1"/>
    <col min="4199" max="4199" width="11.28515625" style="79" bestFit="1" customWidth="1"/>
    <col min="4200" max="4426" width="9.28515625" style="79" customWidth="1"/>
    <col min="4427" max="4428" width="1.42578125" style="79" customWidth="1"/>
    <col min="4429" max="4429" width="29.42578125" style="79" customWidth="1"/>
    <col min="4430" max="4430" width="4.28515625" style="79" customWidth="1"/>
    <col min="4431" max="4431" width="0.42578125" style="79" customWidth="1"/>
    <col min="4432" max="4432" width="13.28515625" style="79" customWidth="1"/>
    <col min="4433" max="4440" width="0.42578125" style="79"/>
    <col min="4441" max="4442" width="1.42578125" style="79" customWidth="1"/>
    <col min="4443" max="4443" width="32.7109375" style="79" customWidth="1"/>
    <col min="4444" max="4444" width="6.7109375" style="79" customWidth="1"/>
    <col min="4445" max="4445" width="0.7109375" style="79" customWidth="1"/>
    <col min="4446" max="4446" width="11" style="79" customWidth="1"/>
    <col min="4447" max="4447" width="0.7109375" style="79" customWidth="1"/>
    <col min="4448" max="4448" width="11" style="79" customWidth="1"/>
    <col min="4449" max="4449" width="0.7109375" style="79" customWidth="1"/>
    <col min="4450" max="4450" width="11" style="79" customWidth="1"/>
    <col min="4451" max="4451" width="0.7109375" style="79" customWidth="1"/>
    <col min="4452" max="4452" width="11" style="79" customWidth="1"/>
    <col min="4453" max="4453" width="15.7109375" style="79" bestFit="1" customWidth="1"/>
    <col min="4454" max="4454" width="11.28515625" style="79" customWidth="1"/>
    <col min="4455" max="4455" width="11.28515625" style="79" bestFit="1" customWidth="1"/>
    <col min="4456" max="4682" width="9.28515625" style="79" customWidth="1"/>
    <col min="4683" max="4684" width="1.42578125" style="79" customWidth="1"/>
    <col min="4685" max="4685" width="29.42578125" style="79" customWidth="1"/>
    <col min="4686" max="4686" width="4.28515625" style="79" customWidth="1"/>
    <col min="4687" max="4687" width="0.42578125" style="79" customWidth="1"/>
    <col min="4688" max="4688" width="13.28515625" style="79" customWidth="1"/>
    <col min="4689" max="4696" width="0.42578125" style="79"/>
    <col min="4697" max="4698" width="1.42578125" style="79" customWidth="1"/>
    <col min="4699" max="4699" width="32.7109375" style="79" customWidth="1"/>
    <col min="4700" max="4700" width="6.7109375" style="79" customWidth="1"/>
    <col min="4701" max="4701" width="0.7109375" style="79" customWidth="1"/>
    <col min="4702" max="4702" width="11" style="79" customWidth="1"/>
    <col min="4703" max="4703" width="0.7109375" style="79" customWidth="1"/>
    <col min="4704" max="4704" width="11" style="79" customWidth="1"/>
    <col min="4705" max="4705" width="0.7109375" style="79" customWidth="1"/>
    <col min="4706" max="4706" width="11" style="79" customWidth="1"/>
    <col min="4707" max="4707" width="0.7109375" style="79" customWidth="1"/>
    <col min="4708" max="4708" width="11" style="79" customWidth="1"/>
    <col min="4709" max="4709" width="15.7109375" style="79" bestFit="1" customWidth="1"/>
    <col min="4710" max="4710" width="11.28515625" style="79" customWidth="1"/>
    <col min="4711" max="4711" width="11.28515625" style="79" bestFit="1" customWidth="1"/>
    <col min="4712" max="4938" width="9.28515625" style="79" customWidth="1"/>
    <col min="4939" max="4940" width="1.42578125" style="79" customWidth="1"/>
    <col min="4941" max="4941" width="29.42578125" style="79" customWidth="1"/>
    <col min="4942" max="4942" width="4.28515625" style="79" customWidth="1"/>
    <col min="4943" max="4943" width="0.42578125" style="79" customWidth="1"/>
    <col min="4944" max="4944" width="13.28515625" style="79" customWidth="1"/>
    <col min="4945" max="4952" width="0.42578125" style="79"/>
    <col min="4953" max="4954" width="1.42578125" style="79" customWidth="1"/>
    <col min="4955" max="4955" width="32.7109375" style="79" customWidth="1"/>
    <col min="4956" max="4956" width="6.7109375" style="79" customWidth="1"/>
    <col min="4957" max="4957" width="0.7109375" style="79" customWidth="1"/>
    <col min="4958" max="4958" width="11" style="79" customWidth="1"/>
    <col min="4959" max="4959" width="0.7109375" style="79" customWidth="1"/>
    <col min="4960" max="4960" width="11" style="79" customWidth="1"/>
    <col min="4961" max="4961" width="0.7109375" style="79" customWidth="1"/>
    <col min="4962" max="4962" width="11" style="79" customWidth="1"/>
    <col min="4963" max="4963" width="0.7109375" style="79" customWidth="1"/>
    <col min="4964" max="4964" width="11" style="79" customWidth="1"/>
    <col min="4965" max="4965" width="15.7109375" style="79" bestFit="1" customWidth="1"/>
    <col min="4966" max="4966" width="11.28515625" style="79" customWidth="1"/>
    <col min="4967" max="4967" width="11.28515625" style="79" bestFit="1" customWidth="1"/>
    <col min="4968" max="5194" width="9.28515625" style="79" customWidth="1"/>
    <col min="5195" max="5196" width="1.42578125" style="79" customWidth="1"/>
    <col min="5197" max="5197" width="29.42578125" style="79" customWidth="1"/>
    <col min="5198" max="5198" width="4.28515625" style="79" customWidth="1"/>
    <col min="5199" max="5199" width="0.42578125" style="79" customWidth="1"/>
    <col min="5200" max="5200" width="13.28515625" style="79" customWidth="1"/>
    <col min="5201" max="5208" width="0.42578125" style="79"/>
    <col min="5209" max="5210" width="1.42578125" style="79" customWidth="1"/>
    <col min="5211" max="5211" width="32.7109375" style="79" customWidth="1"/>
    <col min="5212" max="5212" width="6.7109375" style="79" customWidth="1"/>
    <col min="5213" max="5213" width="0.7109375" style="79" customWidth="1"/>
    <col min="5214" max="5214" width="11" style="79" customWidth="1"/>
    <col min="5215" max="5215" width="0.7109375" style="79" customWidth="1"/>
    <col min="5216" max="5216" width="11" style="79" customWidth="1"/>
    <col min="5217" max="5217" width="0.7109375" style="79" customWidth="1"/>
    <col min="5218" max="5218" width="11" style="79" customWidth="1"/>
    <col min="5219" max="5219" width="0.7109375" style="79" customWidth="1"/>
    <col min="5220" max="5220" width="11" style="79" customWidth="1"/>
    <col min="5221" max="5221" width="15.7109375" style="79" bestFit="1" customWidth="1"/>
    <col min="5222" max="5222" width="11.28515625" style="79" customWidth="1"/>
    <col min="5223" max="5223" width="11.28515625" style="79" bestFit="1" customWidth="1"/>
    <col min="5224" max="5450" width="9.28515625" style="79" customWidth="1"/>
    <col min="5451" max="5452" width="1.42578125" style="79" customWidth="1"/>
    <col min="5453" max="5453" width="29.42578125" style="79" customWidth="1"/>
    <col min="5454" max="5454" width="4.28515625" style="79" customWidth="1"/>
    <col min="5455" max="5455" width="0.42578125" style="79" customWidth="1"/>
    <col min="5456" max="5456" width="13.28515625" style="79" customWidth="1"/>
    <col min="5457" max="5464" width="0.42578125" style="79"/>
    <col min="5465" max="5466" width="1.42578125" style="79" customWidth="1"/>
    <col min="5467" max="5467" width="32.7109375" style="79" customWidth="1"/>
    <col min="5468" max="5468" width="6.7109375" style="79" customWidth="1"/>
    <col min="5469" max="5469" width="0.7109375" style="79" customWidth="1"/>
    <col min="5470" max="5470" width="11" style="79" customWidth="1"/>
    <col min="5471" max="5471" width="0.7109375" style="79" customWidth="1"/>
    <col min="5472" max="5472" width="11" style="79" customWidth="1"/>
    <col min="5473" max="5473" width="0.7109375" style="79" customWidth="1"/>
    <col min="5474" max="5474" width="11" style="79" customWidth="1"/>
    <col min="5475" max="5475" width="0.7109375" style="79" customWidth="1"/>
    <col min="5476" max="5476" width="11" style="79" customWidth="1"/>
    <col min="5477" max="5477" width="15.7109375" style="79" bestFit="1" customWidth="1"/>
    <col min="5478" max="5478" width="11.28515625" style="79" customWidth="1"/>
    <col min="5479" max="5479" width="11.28515625" style="79" bestFit="1" customWidth="1"/>
    <col min="5480" max="5706" width="9.28515625" style="79" customWidth="1"/>
    <col min="5707" max="5708" width="1.42578125" style="79" customWidth="1"/>
    <col min="5709" max="5709" width="29.42578125" style="79" customWidth="1"/>
    <col min="5710" max="5710" width="4.28515625" style="79" customWidth="1"/>
    <col min="5711" max="5711" width="0.42578125" style="79" customWidth="1"/>
    <col min="5712" max="5712" width="13.28515625" style="79" customWidth="1"/>
    <col min="5713" max="5720" width="0.42578125" style="79"/>
    <col min="5721" max="5722" width="1.42578125" style="79" customWidth="1"/>
    <col min="5723" max="5723" width="32.7109375" style="79" customWidth="1"/>
    <col min="5724" max="5724" width="6.7109375" style="79" customWidth="1"/>
    <col min="5725" max="5725" width="0.7109375" style="79" customWidth="1"/>
    <col min="5726" max="5726" width="11" style="79" customWidth="1"/>
    <col min="5727" max="5727" width="0.7109375" style="79" customWidth="1"/>
    <col min="5728" max="5728" width="11" style="79" customWidth="1"/>
    <col min="5729" max="5729" width="0.7109375" style="79" customWidth="1"/>
    <col min="5730" max="5730" width="11" style="79" customWidth="1"/>
    <col min="5731" max="5731" width="0.7109375" style="79" customWidth="1"/>
    <col min="5732" max="5732" width="11" style="79" customWidth="1"/>
    <col min="5733" max="5733" width="15.7109375" style="79" bestFit="1" customWidth="1"/>
    <col min="5734" max="5734" width="11.28515625" style="79" customWidth="1"/>
    <col min="5735" max="5735" width="11.28515625" style="79" bestFit="1" customWidth="1"/>
    <col min="5736" max="5962" width="9.28515625" style="79" customWidth="1"/>
    <col min="5963" max="5964" width="1.42578125" style="79" customWidth="1"/>
    <col min="5965" max="5965" width="29.42578125" style="79" customWidth="1"/>
    <col min="5966" max="5966" width="4.28515625" style="79" customWidth="1"/>
    <col min="5967" max="5967" width="0.42578125" style="79" customWidth="1"/>
    <col min="5968" max="5968" width="13.28515625" style="79" customWidth="1"/>
    <col min="5969" max="5976" width="0.42578125" style="79"/>
    <col min="5977" max="5978" width="1.42578125" style="79" customWidth="1"/>
    <col min="5979" max="5979" width="32.7109375" style="79" customWidth="1"/>
    <col min="5980" max="5980" width="6.7109375" style="79" customWidth="1"/>
    <col min="5981" max="5981" width="0.7109375" style="79" customWidth="1"/>
    <col min="5982" max="5982" width="11" style="79" customWidth="1"/>
    <col min="5983" max="5983" width="0.7109375" style="79" customWidth="1"/>
    <col min="5984" max="5984" width="11" style="79" customWidth="1"/>
    <col min="5985" max="5985" width="0.7109375" style="79" customWidth="1"/>
    <col min="5986" max="5986" width="11" style="79" customWidth="1"/>
    <col min="5987" max="5987" width="0.7109375" style="79" customWidth="1"/>
    <col min="5988" max="5988" width="11" style="79" customWidth="1"/>
    <col min="5989" max="5989" width="15.7109375" style="79" bestFit="1" customWidth="1"/>
    <col min="5990" max="5990" width="11.28515625" style="79" customWidth="1"/>
    <col min="5991" max="5991" width="11.28515625" style="79" bestFit="1" customWidth="1"/>
    <col min="5992" max="6218" width="9.28515625" style="79" customWidth="1"/>
    <col min="6219" max="6220" width="1.42578125" style="79" customWidth="1"/>
    <col min="6221" max="6221" width="29.42578125" style="79" customWidth="1"/>
    <col min="6222" max="6222" width="4.28515625" style="79" customWidth="1"/>
    <col min="6223" max="6223" width="0.42578125" style="79" customWidth="1"/>
    <col min="6224" max="6224" width="13.28515625" style="79" customWidth="1"/>
    <col min="6225" max="6232" width="0.42578125" style="79"/>
    <col min="6233" max="6234" width="1.42578125" style="79" customWidth="1"/>
    <col min="6235" max="6235" width="32.7109375" style="79" customWidth="1"/>
    <col min="6236" max="6236" width="6.7109375" style="79" customWidth="1"/>
    <col min="6237" max="6237" width="0.7109375" style="79" customWidth="1"/>
    <col min="6238" max="6238" width="11" style="79" customWidth="1"/>
    <col min="6239" max="6239" width="0.7109375" style="79" customWidth="1"/>
    <col min="6240" max="6240" width="11" style="79" customWidth="1"/>
    <col min="6241" max="6241" width="0.7109375" style="79" customWidth="1"/>
    <col min="6242" max="6242" width="11" style="79" customWidth="1"/>
    <col min="6243" max="6243" width="0.7109375" style="79" customWidth="1"/>
    <col min="6244" max="6244" width="11" style="79" customWidth="1"/>
    <col min="6245" max="6245" width="15.7109375" style="79" bestFit="1" customWidth="1"/>
    <col min="6246" max="6246" width="11.28515625" style="79" customWidth="1"/>
    <col min="6247" max="6247" width="11.28515625" style="79" bestFit="1" customWidth="1"/>
    <col min="6248" max="6474" width="9.28515625" style="79" customWidth="1"/>
    <col min="6475" max="6476" width="1.42578125" style="79" customWidth="1"/>
    <col min="6477" max="6477" width="29.42578125" style="79" customWidth="1"/>
    <col min="6478" max="6478" width="4.28515625" style="79" customWidth="1"/>
    <col min="6479" max="6479" width="0.42578125" style="79" customWidth="1"/>
    <col min="6480" max="6480" width="13.28515625" style="79" customWidth="1"/>
    <col min="6481" max="6488" width="0.42578125" style="79"/>
    <col min="6489" max="6490" width="1.42578125" style="79" customWidth="1"/>
    <col min="6491" max="6491" width="32.7109375" style="79" customWidth="1"/>
    <col min="6492" max="6492" width="6.7109375" style="79" customWidth="1"/>
    <col min="6493" max="6493" width="0.7109375" style="79" customWidth="1"/>
    <col min="6494" max="6494" width="11" style="79" customWidth="1"/>
    <col min="6495" max="6495" width="0.7109375" style="79" customWidth="1"/>
    <col min="6496" max="6496" width="11" style="79" customWidth="1"/>
    <col min="6497" max="6497" width="0.7109375" style="79" customWidth="1"/>
    <col min="6498" max="6498" width="11" style="79" customWidth="1"/>
    <col min="6499" max="6499" width="0.7109375" style="79" customWidth="1"/>
    <col min="6500" max="6500" width="11" style="79" customWidth="1"/>
    <col min="6501" max="6501" width="15.7109375" style="79" bestFit="1" customWidth="1"/>
    <col min="6502" max="6502" width="11.28515625" style="79" customWidth="1"/>
    <col min="6503" max="6503" width="11.28515625" style="79" bestFit="1" customWidth="1"/>
    <col min="6504" max="6730" width="9.28515625" style="79" customWidth="1"/>
    <col min="6731" max="6732" width="1.42578125" style="79" customWidth="1"/>
    <col min="6733" max="6733" width="29.42578125" style="79" customWidth="1"/>
    <col min="6734" max="6734" width="4.28515625" style="79" customWidth="1"/>
    <col min="6735" max="6735" width="0.42578125" style="79" customWidth="1"/>
    <col min="6736" max="6736" width="13.28515625" style="79" customWidth="1"/>
    <col min="6737" max="6744" width="0.42578125" style="79"/>
    <col min="6745" max="6746" width="1.42578125" style="79" customWidth="1"/>
    <col min="6747" max="6747" width="32.7109375" style="79" customWidth="1"/>
    <col min="6748" max="6748" width="6.7109375" style="79" customWidth="1"/>
    <col min="6749" max="6749" width="0.7109375" style="79" customWidth="1"/>
    <col min="6750" max="6750" width="11" style="79" customWidth="1"/>
    <col min="6751" max="6751" width="0.7109375" style="79" customWidth="1"/>
    <col min="6752" max="6752" width="11" style="79" customWidth="1"/>
    <col min="6753" max="6753" width="0.7109375" style="79" customWidth="1"/>
    <col min="6754" max="6754" width="11" style="79" customWidth="1"/>
    <col min="6755" max="6755" width="0.7109375" style="79" customWidth="1"/>
    <col min="6756" max="6756" width="11" style="79" customWidth="1"/>
    <col min="6757" max="6757" width="15.7109375" style="79" bestFit="1" customWidth="1"/>
    <col min="6758" max="6758" width="11.28515625" style="79" customWidth="1"/>
    <col min="6759" max="6759" width="11.28515625" style="79" bestFit="1" customWidth="1"/>
    <col min="6760" max="6986" width="9.28515625" style="79" customWidth="1"/>
    <col min="6987" max="6988" width="1.42578125" style="79" customWidth="1"/>
    <col min="6989" max="6989" width="29.42578125" style="79" customWidth="1"/>
    <col min="6990" max="6990" width="4.28515625" style="79" customWidth="1"/>
    <col min="6991" max="6991" width="0.42578125" style="79" customWidth="1"/>
    <col min="6992" max="6992" width="13.28515625" style="79" customWidth="1"/>
    <col min="6993" max="7000" width="0.42578125" style="79"/>
    <col min="7001" max="7002" width="1.42578125" style="79" customWidth="1"/>
    <col min="7003" max="7003" width="32.7109375" style="79" customWidth="1"/>
    <col min="7004" max="7004" width="6.7109375" style="79" customWidth="1"/>
    <col min="7005" max="7005" width="0.7109375" style="79" customWidth="1"/>
    <col min="7006" max="7006" width="11" style="79" customWidth="1"/>
    <col min="7007" max="7007" width="0.7109375" style="79" customWidth="1"/>
    <col min="7008" max="7008" width="11" style="79" customWidth="1"/>
    <col min="7009" max="7009" width="0.7109375" style="79" customWidth="1"/>
    <col min="7010" max="7010" width="11" style="79" customWidth="1"/>
    <col min="7011" max="7011" width="0.7109375" style="79" customWidth="1"/>
    <col min="7012" max="7012" width="11" style="79" customWidth="1"/>
    <col min="7013" max="7013" width="15.7109375" style="79" bestFit="1" customWidth="1"/>
    <col min="7014" max="7014" width="11.28515625" style="79" customWidth="1"/>
    <col min="7015" max="7015" width="11.28515625" style="79" bestFit="1" customWidth="1"/>
    <col min="7016" max="7242" width="9.28515625" style="79" customWidth="1"/>
    <col min="7243" max="7244" width="1.42578125" style="79" customWidth="1"/>
    <col min="7245" max="7245" width="29.42578125" style="79" customWidth="1"/>
    <col min="7246" max="7246" width="4.28515625" style="79" customWidth="1"/>
    <col min="7247" max="7247" width="0.42578125" style="79" customWidth="1"/>
    <col min="7248" max="7248" width="13.28515625" style="79" customWidth="1"/>
    <col min="7249" max="7256" width="0.42578125" style="79"/>
    <col min="7257" max="7258" width="1.42578125" style="79" customWidth="1"/>
    <col min="7259" max="7259" width="32.7109375" style="79" customWidth="1"/>
    <col min="7260" max="7260" width="6.7109375" style="79" customWidth="1"/>
    <col min="7261" max="7261" width="0.7109375" style="79" customWidth="1"/>
    <col min="7262" max="7262" width="11" style="79" customWidth="1"/>
    <col min="7263" max="7263" width="0.7109375" style="79" customWidth="1"/>
    <col min="7264" max="7264" width="11" style="79" customWidth="1"/>
    <col min="7265" max="7265" width="0.7109375" style="79" customWidth="1"/>
    <col min="7266" max="7266" width="11" style="79" customWidth="1"/>
    <col min="7267" max="7267" width="0.7109375" style="79" customWidth="1"/>
    <col min="7268" max="7268" width="11" style="79" customWidth="1"/>
    <col min="7269" max="7269" width="15.7109375" style="79" bestFit="1" customWidth="1"/>
    <col min="7270" max="7270" width="11.28515625" style="79" customWidth="1"/>
    <col min="7271" max="7271" width="11.28515625" style="79" bestFit="1" customWidth="1"/>
    <col min="7272" max="7498" width="9.28515625" style="79" customWidth="1"/>
    <col min="7499" max="7500" width="1.42578125" style="79" customWidth="1"/>
    <col min="7501" max="7501" width="29.42578125" style="79" customWidth="1"/>
    <col min="7502" max="7502" width="4.28515625" style="79" customWidth="1"/>
    <col min="7503" max="7503" width="0.42578125" style="79" customWidth="1"/>
    <col min="7504" max="7504" width="13.28515625" style="79" customWidth="1"/>
    <col min="7505" max="7512" width="0.42578125" style="79"/>
    <col min="7513" max="7514" width="1.42578125" style="79" customWidth="1"/>
    <col min="7515" max="7515" width="32.7109375" style="79" customWidth="1"/>
    <col min="7516" max="7516" width="6.7109375" style="79" customWidth="1"/>
    <col min="7517" max="7517" width="0.7109375" style="79" customWidth="1"/>
    <col min="7518" max="7518" width="11" style="79" customWidth="1"/>
    <col min="7519" max="7519" width="0.7109375" style="79" customWidth="1"/>
    <col min="7520" max="7520" width="11" style="79" customWidth="1"/>
    <col min="7521" max="7521" width="0.7109375" style="79" customWidth="1"/>
    <col min="7522" max="7522" width="11" style="79" customWidth="1"/>
    <col min="7523" max="7523" width="0.7109375" style="79" customWidth="1"/>
    <col min="7524" max="7524" width="11" style="79" customWidth="1"/>
    <col min="7525" max="7525" width="15.7109375" style="79" bestFit="1" customWidth="1"/>
    <col min="7526" max="7526" width="11.28515625" style="79" customWidth="1"/>
    <col min="7527" max="7527" width="11.28515625" style="79" bestFit="1" customWidth="1"/>
    <col min="7528" max="7754" width="9.28515625" style="79" customWidth="1"/>
    <col min="7755" max="7756" width="1.42578125" style="79" customWidth="1"/>
    <col min="7757" max="7757" width="29.42578125" style="79" customWidth="1"/>
    <col min="7758" max="7758" width="4.28515625" style="79" customWidth="1"/>
    <col min="7759" max="7759" width="0.42578125" style="79" customWidth="1"/>
    <col min="7760" max="7760" width="13.28515625" style="79" customWidth="1"/>
    <col min="7761" max="7768" width="0.42578125" style="79"/>
    <col min="7769" max="7770" width="1.42578125" style="79" customWidth="1"/>
    <col min="7771" max="7771" width="32.7109375" style="79" customWidth="1"/>
    <col min="7772" max="7772" width="6.7109375" style="79" customWidth="1"/>
    <col min="7773" max="7773" width="0.7109375" style="79" customWidth="1"/>
    <col min="7774" max="7774" width="11" style="79" customWidth="1"/>
    <col min="7775" max="7775" width="0.7109375" style="79" customWidth="1"/>
    <col min="7776" max="7776" width="11" style="79" customWidth="1"/>
    <col min="7777" max="7777" width="0.7109375" style="79" customWidth="1"/>
    <col min="7778" max="7778" width="11" style="79" customWidth="1"/>
    <col min="7779" max="7779" width="0.7109375" style="79" customWidth="1"/>
    <col min="7780" max="7780" width="11" style="79" customWidth="1"/>
    <col min="7781" max="7781" width="15.7109375" style="79" bestFit="1" customWidth="1"/>
    <col min="7782" max="7782" width="11.28515625" style="79" customWidth="1"/>
    <col min="7783" max="7783" width="11.28515625" style="79" bestFit="1" customWidth="1"/>
    <col min="7784" max="8010" width="9.28515625" style="79" customWidth="1"/>
    <col min="8011" max="8012" width="1.42578125" style="79" customWidth="1"/>
    <col min="8013" max="8013" width="29.42578125" style="79" customWidth="1"/>
    <col min="8014" max="8014" width="4.28515625" style="79" customWidth="1"/>
    <col min="8015" max="8015" width="0.42578125" style="79" customWidth="1"/>
    <col min="8016" max="8016" width="13.28515625" style="79" customWidth="1"/>
    <col min="8017" max="8024" width="0.42578125" style="79"/>
    <col min="8025" max="8026" width="1.42578125" style="79" customWidth="1"/>
    <col min="8027" max="8027" width="32.7109375" style="79" customWidth="1"/>
    <col min="8028" max="8028" width="6.7109375" style="79" customWidth="1"/>
    <col min="8029" max="8029" width="0.7109375" style="79" customWidth="1"/>
    <col min="8030" max="8030" width="11" style="79" customWidth="1"/>
    <col min="8031" max="8031" width="0.7109375" style="79" customWidth="1"/>
    <col min="8032" max="8032" width="11" style="79" customWidth="1"/>
    <col min="8033" max="8033" width="0.7109375" style="79" customWidth="1"/>
    <col min="8034" max="8034" width="11" style="79" customWidth="1"/>
    <col min="8035" max="8035" width="0.7109375" style="79" customWidth="1"/>
    <col min="8036" max="8036" width="11" style="79" customWidth="1"/>
    <col min="8037" max="8037" width="15.7109375" style="79" bestFit="1" customWidth="1"/>
    <col min="8038" max="8038" width="11.28515625" style="79" customWidth="1"/>
    <col min="8039" max="8039" width="11.28515625" style="79" bestFit="1" customWidth="1"/>
    <col min="8040" max="8266" width="9.28515625" style="79" customWidth="1"/>
    <col min="8267" max="8268" width="1.42578125" style="79" customWidth="1"/>
    <col min="8269" max="8269" width="29.42578125" style="79" customWidth="1"/>
    <col min="8270" max="8270" width="4.28515625" style="79" customWidth="1"/>
    <col min="8271" max="8271" width="0.42578125" style="79" customWidth="1"/>
    <col min="8272" max="8272" width="13.28515625" style="79" customWidth="1"/>
    <col min="8273" max="8280" width="0.42578125" style="79"/>
    <col min="8281" max="8282" width="1.42578125" style="79" customWidth="1"/>
    <col min="8283" max="8283" width="32.7109375" style="79" customWidth="1"/>
    <col min="8284" max="8284" width="6.7109375" style="79" customWidth="1"/>
    <col min="8285" max="8285" width="0.7109375" style="79" customWidth="1"/>
    <col min="8286" max="8286" width="11" style="79" customWidth="1"/>
    <col min="8287" max="8287" width="0.7109375" style="79" customWidth="1"/>
    <col min="8288" max="8288" width="11" style="79" customWidth="1"/>
    <col min="8289" max="8289" width="0.7109375" style="79" customWidth="1"/>
    <col min="8290" max="8290" width="11" style="79" customWidth="1"/>
    <col min="8291" max="8291" width="0.7109375" style="79" customWidth="1"/>
    <col min="8292" max="8292" width="11" style="79" customWidth="1"/>
    <col min="8293" max="8293" width="15.7109375" style="79" bestFit="1" customWidth="1"/>
    <col min="8294" max="8294" width="11.28515625" style="79" customWidth="1"/>
    <col min="8295" max="8295" width="11.28515625" style="79" bestFit="1" customWidth="1"/>
    <col min="8296" max="8522" width="9.28515625" style="79" customWidth="1"/>
    <col min="8523" max="8524" width="1.42578125" style="79" customWidth="1"/>
    <col min="8525" max="8525" width="29.42578125" style="79" customWidth="1"/>
    <col min="8526" max="8526" width="4.28515625" style="79" customWidth="1"/>
    <col min="8527" max="8527" width="0.42578125" style="79" customWidth="1"/>
    <col min="8528" max="8528" width="13.28515625" style="79" customWidth="1"/>
    <col min="8529" max="8536" width="0.42578125" style="79"/>
    <col min="8537" max="8538" width="1.42578125" style="79" customWidth="1"/>
    <col min="8539" max="8539" width="32.7109375" style="79" customWidth="1"/>
    <col min="8540" max="8540" width="6.7109375" style="79" customWidth="1"/>
    <col min="8541" max="8541" width="0.7109375" style="79" customWidth="1"/>
    <col min="8542" max="8542" width="11" style="79" customWidth="1"/>
    <col min="8543" max="8543" width="0.7109375" style="79" customWidth="1"/>
    <col min="8544" max="8544" width="11" style="79" customWidth="1"/>
    <col min="8545" max="8545" width="0.7109375" style="79" customWidth="1"/>
    <col min="8546" max="8546" width="11" style="79" customWidth="1"/>
    <col min="8547" max="8547" width="0.7109375" style="79" customWidth="1"/>
    <col min="8548" max="8548" width="11" style="79" customWidth="1"/>
    <col min="8549" max="8549" width="15.7109375" style="79" bestFit="1" customWidth="1"/>
    <col min="8550" max="8550" width="11.28515625" style="79" customWidth="1"/>
    <col min="8551" max="8551" width="11.28515625" style="79" bestFit="1" customWidth="1"/>
    <col min="8552" max="8778" width="9.28515625" style="79" customWidth="1"/>
    <col min="8779" max="8780" width="1.42578125" style="79" customWidth="1"/>
    <col min="8781" max="8781" width="29.42578125" style="79" customWidth="1"/>
    <col min="8782" max="8782" width="4.28515625" style="79" customWidth="1"/>
    <col min="8783" max="8783" width="0.42578125" style="79" customWidth="1"/>
    <col min="8784" max="8784" width="13.28515625" style="79" customWidth="1"/>
    <col min="8785" max="8792" width="0.42578125" style="79"/>
    <col min="8793" max="8794" width="1.42578125" style="79" customWidth="1"/>
    <col min="8795" max="8795" width="32.7109375" style="79" customWidth="1"/>
    <col min="8796" max="8796" width="6.7109375" style="79" customWidth="1"/>
    <col min="8797" max="8797" width="0.7109375" style="79" customWidth="1"/>
    <col min="8798" max="8798" width="11" style="79" customWidth="1"/>
    <col min="8799" max="8799" width="0.7109375" style="79" customWidth="1"/>
    <col min="8800" max="8800" width="11" style="79" customWidth="1"/>
    <col min="8801" max="8801" width="0.7109375" style="79" customWidth="1"/>
    <col min="8802" max="8802" width="11" style="79" customWidth="1"/>
    <col min="8803" max="8803" width="0.7109375" style="79" customWidth="1"/>
    <col min="8804" max="8804" width="11" style="79" customWidth="1"/>
    <col min="8805" max="8805" width="15.7109375" style="79" bestFit="1" customWidth="1"/>
    <col min="8806" max="8806" width="11.28515625" style="79" customWidth="1"/>
    <col min="8807" max="8807" width="11.28515625" style="79" bestFit="1" customWidth="1"/>
    <col min="8808" max="9034" width="9.28515625" style="79" customWidth="1"/>
    <col min="9035" max="9036" width="1.42578125" style="79" customWidth="1"/>
    <col min="9037" max="9037" width="29.42578125" style="79" customWidth="1"/>
    <col min="9038" max="9038" width="4.28515625" style="79" customWidth="1"/>
    <col min="9039" max="9039" width="0.42578125" style="79" customWidth="1"/>
    <col min="9040" max="9040" width="13.28515625" style="79" customWidth="1"/>
    <col min="9041" max="9048" width="0.42578125" style="79"/>
    <col min="9049" max="9050" width="1.42578125" style="79" customWidth="1"/>
    <col min="9051" max="9051" width="32.7109375" style="79" customWidth="1"/>
    <col min="9052" max="9052" width="6.7109375" style="79" customWidth="1"/>
    <col min="9053" max="9053" width="0.7109375" style="79" customWidth="1"/>
    <col min="9054" max="9054" width="11" style="79" customWidth="1"/>
    <col min="9055" max="9055" width="0.7109375" style="79" customWidth="1"/>
    <col min="9056" max="9056" width="11" style="79" customWidth="1"/>
    <col min="9057" max="9057" width="0.7109375" style="79" customWidth="1"/>
    <col min="9058" max="9058" width="11" style="79" customWidth="1"/>
    <col min="9059" max="9059" width="0.7109375" style="79" customWidth="1"/>
    <col min="9060" max="9060" width="11" style="79" customWidth="1"/>
    <col min="9061" max="9061" width="15.7109375" style="79" bestFit="1" customWidth="1"/>
    <col min="9062" max="9062" width="11.28515625" style="79" customWidth="1"/>
    <col min="9063" max="9063" width="11.28515625" style="79" bestFit="1" customWidth="1"/>
    <col min="9064" max="9290" width="9.28515625" style="79" customWidth="1"/>
    <col min="9291" max="9292" width="1.42578125" style="79" customWidth="1"/>
    <col min="9293" max="9293" width="29.42578125" style="79" customWidth="1"/>
    <col min="9294" max="9294" width="4.28515625" style="79" customWidth="1"/>
    <col min="9295" max="9295" width="0.42578125" style="79" customWidth="1"/>
    <col min="9296" max="9296" width="13.28515625" style="79" customWidth="1"/>
    <col min="9297" max="9304" width="0.42578125" style="79"/>
    <col min="9305" max="9306" width="1.42578125" style="79" customWidth="1"/>
    <col min="9307" max="9307" width="32.7109375" style="79" customWidth="1"/>
    <col min="9308" max="9308" width="6.7109375" style="79" customWidth="1"/>
    <col min="9309" max="9309" width="0.7109375" style="79" customWidth="1"/>
    <col min="9310" max="9310" width="11" style="79" customWidth="1"/>
    <col min="9311" max="9311" width="0.7109375" style="79" customWidth="1"/>
    <col min="9312" max="9312" width="11" style="79" customWidth="1"/>
    <col min="9313" max="9313" width="0.7109375" style="79" customWidth="1"/>
    <col min="9314" max="9314" width="11" style="79" customWidth="1"/>
    <col min="9315" max="9315" width="0.7109375" style="79" customWidth="1"/>
    <col min="9316" max="9316" width="11" style="79" customWidth="1"/>
    <col min="9317" max="9317" width="15.7109375" style="79" bestFit="1" customWidth="1"/>
    <col min="9318" max="9318" width="11.28515625" style="79" customWidth="1"/>
    <col min="9319" max="9319" width="11.28515625" style="79" bestFit="1" customWidth="1"/>
    <col min="9320" max="9546" width="9.28515625" style="79" customWidth="1"/>
    <col min="9547" max="9548" width="1.42578125" style="79" customWidth="1"/>
    <col min="9549" max="9549" width="29.42578125" style="79" customWidth="1"/>
    <col min="9550" max="9550" width="4.28515625" style="79" customWidth="1"/>
    <col min="9551" max="9551" width="0.42578125" style="79" customWidth="1"/>
    <col min="9552" max="9552" width="13.28515625" style="79" customWidth="1"/>
    <col min="9553" max="9560" width="0.42578125" style="79"/>
    <col min="9561" max="9562" width="1.42578125" style="79" customWidth="1"/>
    <col min="9563" max="9563" width="32.7109375" style="79" customWidth="1"/>
    <col min="9564" max="9564" width="6.7109375" style="79" customWidth="1"/>
    <col min="9565" max="9565" width="0.7109375" style="79" customWidth="1"/>
    <col min="9566" max="9566" width="11" style="79" customWidth="1"/>
    <col min="9567" max="9567" width="0.7109375" style="79" customWidth="1"/>
    <col min="9568" max="9568" width="11" style="79" customWidth="1"/>
    <col min="9569" max="9569" width="0.7109375" style="79" customWidth="1"/>
    <col min="9570" max="9570" width="11" style="79" customWidth="1"/>
    <col min="9571" max="9571" width="0.7109375" style="79" customWidth="1"/>
    <col min="9572" max="9572" width="11" style="79" customWidth="1"/>
    <col min="9573" max="9573" width="15.7109375" style="79" bestFit="1" customWidth="1"/>
    <col min="9574" max="9574" width="11.28515625" style="79" customWidth="1"/>
    <col min="9575" max="9575" width="11.28515625" style="79" bestFit="1" customWidth="1"/>
    <col min="9576" max="9802" width="9.28515625" style="79" customWidth="1"/>
    <col min="9803" max="9804" width="1.42578125" style="79" customWidth="1"/>
    <col min="9805" max="9805" width="29.42578125" style="79" customWidth="1"/>
    <col min="9806" max="9806" width="4.28515625" style="79" customWidth="1"/>
    <col min="9807" max="9807" width="0.42578125" style="79" customWidth="1"/>
    <col min="9808" max="9808" width="13.28515625" style="79" customWidth="1"/>
    <col min="9809" max="9816" width="0.42578125" style="79"/>
    <col min="9817" max="9818" width="1.42578125" style="79" customWidth="1"/>
    <col min="9819" max="9819" width="32.7109375" style="79" customWidth="1"/>
    <col min="9820" max="9820" width="6.7109375" style="79" customWidth="1"/>
    <col min="9821" max="9821" width="0.7109375" style="79" customWidth="1"/>
    <col min="9822" max="9822" width="11" style="79" customWidth="1"/>
    <col min="9823" max="9823" width="0.7109375" style="79" customWidth="1"/>
    <col min="9824" max="9824" width="11" style="79" customWidth="1"/>
    <col min="9825" max="9825" width="0.7109375" style="79" customWidth="1"/>
    <col min="9826" max="9826" width="11" style="79" customWidth="1"/>
    <col min="9827" max="9827" width="0.7109375" style="79" customWidth="1"/>
    <col min="9828" max="9828" width="11" style="79" customWidth="1"/>
    <col min="9829" max="9829" width="15.7109375" style="79" bestFit="1" customWidth="1"/>
    <col min="9830" max="9830" width="11.28515625" style="79" customWidth="1"/>
    <col min="9831" max="9831" width="11.28515625" style="79" bestFit="1" customWidth="1"/>
    <col min="9832" max="10058" width="9.28515625" style="79" customWidth="1"/>
    <col min="10059" max="10060" width="1.42578125" style="79" customWidth="1"/>
    <col min="10061" max="10061" width="29.42578125" style="79" customWidth="1"/>
    <col min="10062" max="10062" width="4.28515625" style="79" customWidth="1"/>
    <col min="10063" max="10063" width="0.42578125" style="79" customWidth="1"/>
    <col min="10064" max="10064" width="13.28515625" style="79" customWidth="1"/>
    <col min="10065" max="10072" width="0.42578125" style="79"/>
    <col min="10073" max="10074" width="1.42578125" style="79" customWidth="1"/>
    <col min="10075" max="10075" width="32.7109375" style="79" customWidth="1"/>
    <col min="10076" max="10076" width="6.7109375" style="79" customWidth="1"/>
    <col min="10077" max="10077" width="0.7109375" style="79" customWidth="1"/>
    <col min="10078" max="10078" width="11" style="79" customWidth="1"/>
    <col min="10079" max="10079" width="0.7109375" style="79" customWidth="1"/>
    <col min="10080" max="10080" width="11" style="79" customWidth="1"/>
    <col min="10081" max="10081" width="0.7109375" style="79" customWidth="1"/>
    <col min="10082" max="10082" width="11" style="79" customWidth="1"/>
    <col min="10083" max="10083" width="0.7109375" style="79" customWidth="1"/>
    <col min="10084" max="10084" width="11" style="79" customWidth="1"/>
    <col min="10085" max="10085" width="15.7109375" style="79" bestFit="1" customWidth="1"/>
    <col min="10086" max="10086" width="11.28515625" style="79" customWidth="1"/>
    <col min="10087" max="10087" width="11.28515625" style="79" bestFit="1" customWidth="1"/>
    <col min="10088" max="10314" width="9.28515625" style="79" customWidth="1"/>
    <col min="10315" max="10316" width="1.42578125" style="79" customWidth="1"/>
    <col min="10317" max="10317" width="29.42578125" style="79" customWidth="1"/>
    <col min="10318" max="10318" width="4.28515625" style="79" customWidth="1"/>
    <col min="10319" max="10319" width="0.42578125" style="79" customWidth="1"/>
    <col min="10320" max="10320" width="13.28515625" style="79" customWidth="1"/>
    <col min="10321" max="10328" width="0.42578125" style="79"/>
    <col min="10329" max="10330" width="1.42578125" style="79" customWidth="1"/>
    <col min="10331" max="10331" width="32.7109375" style="79" customWidth="1"/>
    <col min="10332" max="10332" width="6.7109375" style="79" customWidth="1"/>
    <col min="10333" max="10333" width="0.7109375" style="79" customWidth="1"/>
    <col min="10334" max="10334" width="11" style="79" customWidth="1"/>
    <col min="10335" max="10335" width="0.7109375" style="79" customWidth="1"/>
    <col min="10336" max="10336" width="11" style="79" customWidth="1"/>
    <col min="10337" max="10337" width="0.7109375" style="79" customWidth="1"/>
    <col min="10338" max="10338" width="11" style="79" customWidth="1"/>
    <col min="10339" max="10339" width="0.7109375" style="79" customWidth="1"/>
    <col min="10340" max="10340" width="11" style="79" customWidth="1"/>
    <col min="10341" max="10341" width="15.7109375" style="79" bestFit="1" customWidth="1"/>
    <col min="10342" max="10342" width="11.28515625" style="79" customWidth="1"/>
    <col min="10343" max="10343" width="11.28515625" style="79" bestFit="1" customWidth="1"/>
    <col min="10344" max="10570" width="9.28515625" style="79" customWidth="1"/>
    <col min="10571" max="10572" width="1.42578125" style="79" customWidth="1"/>
    <col min="10573" max="10573" width="29.42578125" style="79" customWidth="1"/>
    <col min="10574" max="10574" width="4.28515625" style="79" customWidth="1"/>
    <col min="10575" max="10575" width="0.42578125" style="79" customWidth="1"/>
    <col min="10576" max="10576" width="13.28515625" style="79" customWidth="1"/>
    <col min="10577" max="10584" width="0.42578125" style="79"/>
    <col min="10585" max="10586" width="1.42578125" style="79" customWidth="1"/>
    <col min="10587" max="10587" width="32.7109375" style="79" customWidth="1"/>
    <col min="10588" max="10588" width="6.7109375" style="79" customWidth="1"/>
    <col min="10589" max="10589" width="0.7109375" style="79" customWidth="1"/>
    <col min="10590" max="10590" width="11" style="79" customWidth="1"/>
    <col min="10591" max="10591" width="0.7109375" style="79" customWidth="1"/>
    <col min="10592" max="10592" width="11" style="79" customWidth="1"/>
    <col min="10593" max="10593" width="0.7109375" style="79" customWidth="1"/>
    <col min="10594" max="10594" width="11" style="79" customWidth="1"/>
    <col min="10595" max="10595" width="0.7109375" style="79" customWidth="1"/>
    <col min="10596" max="10596" width="11" style="79" customWidth="1"/>
    <col min="10597" max="10597" width="15.7109375" style="79" bestFit="1" customWidth="1"/>
    <col min="10598" max="10598" width="11.28515625" style="79" customWidth="1"/>
    <col min="10599" max="10599" width="11.28515625" style="79" bestFit="1" customWidth="1"/>
    <col min="10600" max="10826" width="9.28515625" style="79" customWidth="1"/>
    <col min="10827" max="10828" width="1.42578125" style="79" customWidth="1"/>
    <col min="10829" max="10829" width="29.42578125" style="79" customWidth="1"/>
    <col min="10830" max="10830" width="4.28515625" style="79" customWidth="1"/>
    <col min="10831" max="10831" width="0.42578125" style="79" customWidth="1"/>
    <col min="10832" max="10832" width="13.28515625" style="79" customWidth="1"/>
    <col min="10833" max="10840" width="0.42578125" style="79"/>
    <col min="10841" max="10842" width="1.42578125" style="79" customWidth="1"/>
    <col min="10843" max="10843" width="32.7109375" style="79" customWidth="1"/>
    <col min="10844" max="10844" width="6.7109375" style="79" customWidth="1"/>
    <col min="10845" max="10845" width="0.7109375" style="79" customWidth="1"/>
    <col min="10846" max="10846" width="11" style="79" customWidth="1"/>
    <col min="10847" max="10847" width="0.7109375" style="79" customWidth="1"/>
    <col min="10848" max="10848" width="11" style="79" customWidth="1"/>
    <col min="10849" max="10849" width="0.7109375" style="79" customWidth="1"/>
    <col min="10850" max="10850" width="11" style="79" customWidth="1"/>
    <col min="10851" max="10851" width="0.7109375" style="79" customWidth="1"/>
    <col min="10852" max="10852" width="11" style="79" customWidth="1"/>
    <col min="10853" max="10853" width="15.7109375" style="79" bestFit="1" customWidth="1"/>
    <col min="10854" max="10854" width="11.28515625" style="79" customWidth="1"/>
    <col min="10855" max="10855" width="11.28515625" style="79" bestFit="1" customWidth="1"/>
    <col min="10856" max="11082" width="9.28515625" style="79" customWidth="1"/>
    <col min="11083" max="11084" width="1.42578125" style="79" customWidth="1"/>
    <col min="11085" max="11085" width="29.42578125" style="79" customWidth="1"/>
    <col min="11086" max="11086" width="4.28515625" style="79" customWidth="1"/>
    <col min="11087" max="11087" width="0.42578125" style="79" customWidth="1"/>
    <col min="11088" max="11088" width="13.28515625" style="79" customWidth="1"/>
    <col min="11089" max="11096" width="0.42578125" style="79"/>
    <col min="11097" max="11098" width="1.42578125" style="79" customWidth="1"/>
    <col min="11099" max="11099" width="32.7109375" style="79" customWidth="1"/>
    <col min="11100" max="11100" width="6.7109375" style="79" customWidth="1"/>
    <col min="11101" max="11101" width="0.7109375" style="79" customWidth="1"/>
    <col min="11102" max="11102" width="11" style="79" customWidth="1"/>
    <col min="11103" max="11103" width="0.7109375" style="79" customWidth="1"/>
    <col min="11104" max="11104" width="11" style="79" customWidth="1"/>
    <col min="11105" max="11105" width="0.7109375" style="79" customWidth="1"/>
    <col min="11106" max="11106" width="11" style="79" customWidth="1"/>
    <col min="11107" max="11107" width="0.7109375" style="79" customWidth="1"/>
    <col min="11108" max="11108" width="11" style="79" customWidth="1"/>
    <col min="11109" max="11109" width="15.7109375" style="79" bestFit="1" customWidth="1"/>
    <col min="11110" max="11110" width="11.28515625" style="79" customWidth="1"/>
    <col min="11111" max="11111" width="11.28515625" style="79" bestFit="1" customWidth="1"/>
    <col min="11112" max="11338" width="9.28515625" style="79" customWidth="1"/>
    <col min="11339" max="11340" width="1.42578125" style="79" customWidth="1"/>
    <col min="11341" max="11341" width="29.42578125" style="79" customWidth="1"/>
    <col min="11342" max="11342" width="4.28515625" style="79" customWidth="1"/>
    <col min="11343" max="11343" width="0.42578125" style="79" customWidth="1"/>
    <col min="11344" max="11344" width="13.28515625" style="79" customWidth="1"/>
    <col min="11345" max="11352" width="0.42578125" style="79"/>
    <col min="11353" max="11354" width="1.42578125" style="79" customWidth="1"/>
    <col min="11355" max="11355" width="32.7109375" style="79" customWidth="1"/>
    <col min="11356" max="11356" width="6.7109375" style="79" customWidth="1"/>
    <col min="11357" max="11357" width="0.7109375" style="79" customWidth="1"/>
    <col min="11358" max="11358" width="11" style="79" customWidth="1"/>
    <col min="11359" max="11359" width="0.7109375" style="79" customWidth="1"/>
    <col min="11360" max="11360" width="11" style="79" customWidth="1"/>
    <col min="11361" max="11361" width="0.7109375" style="79" customWidth="1"/>
    <col min="11362" max="11362" width="11" style="79" customWidth="1"/>
    <col min="11363" max="11363" width="0.7109375" style="79" customWidth="1"/>
    <col min="11364" max="11364" width="11" style="79" customWidth="1"/>
    <col min="11365" max="11365" width="15.7109375" style="79" bestFit="1" customWidth="1"/>
    <col min="11366" max="11366" width="11.28515625" style="79" customWidth="1"/>
    <col min="11367" max="11367" width="11.28515625" style="79" bestFit="1" customWidth="1"/>
    <col min="11368" max="11594" width="9.28515625" style="79" customWidth="1"/>
    <col min="11595" max="11596" width="1.42578125" style="79" customWidth="1"/>
    <col min="11597" max="11597" width="29.42578125" style="79" customWidth="1"/>
    <col min="11598" max="11598" width="4.28515625" style="79" customWidth="1"/>
    <col min="11599" max="11599" width="0.42578125" style="79" customWidth="1"/>
    <col min="11600" max="11600" width="13.28515625" style="79" customWidth="1"/>
    <col min="11601" max="11608" width="0.42578125" style="79"/>
    <col min="11609" max="11610" width="1.42578125" style="79" customWidth="1"/>
    <col min="11611" max="11611" width="32.7109375" style="79" customWidth="1"/>
    <col min="11612" max="11612" width="6.7109375" style="79" customWidth="1"/>
    <col min="11613" max="11613" width="0.7109375" style="79" customWidth="1"/>
    <col min="11614" max="11614" width="11" style="79" customWidth="1"/>
    <col min="11615" max="11615" width="0.7109375" style="79" customWidth="1"/>
    <col min="11616" max="11616" width="11" style="79" customWidth="1"/>
    <col min="11617" max="11617" width="0.7109375" style="79" customWidth="1"/>
    <col min="11618" max="11618" width="11" style="79" customWidth="1"/>
    <col min="11619" max="11619" width="0.7109375" style="79" customWidth="1"/>
    <col min="11620" max="11620" width="11" style="79" customWidth="1"/>
    <col min="11621" max="11621" width="15.7109375" style="79" bestFit="1" customWidth="1"/>
    <col min="11622" max="11622" width="11.28515625" style="79" customWidth="1"/>
    <col min="11623" max="11623" width="11.28515625" style="79" bestFit="1" customWidth="1"/>
    <col min="11624" max="11850" width="9.28515625" style="79" customWidth="1"/>
    <col min="11851" max="11852" width="1.42578125" style="79" customWidth="1"/>
    <col min="11853" max="11853" width="29.42578125" style="79" customWidth="1"/>
    <col min="11854" max="11854" width="4.28515625" style="79" customWidth="1"/>
    <col min="11855" max="11855" width="0.42578125" style="79" customWidth="1"/>
    <col min="11856" max="11856" width="13.28515625" style="79" customWidth="1"/>
    <col min="11857" max="11864" width="0.42578125" style="79"/>
    <col min="11865" max="11866" width="1.42578125" style="79" customWidth="1"/>
    <col min="11867" max="11867" width="32.7109375" style="79" customWidth="1"/>
    <col min="11868" max="11868" width="6.7109375" style="79" customWidth="1"/>
    <col min="11869" max="11869" width="0.7109375" style="79" customWidth="1"/>
    <col min="11870" max="11870" width="11" style="79" customWidth="1"/>
    <col min="11871" max="11871" width="0.7109375" style="79" customWidth="1"/>
    <col min="11872" max="11872" width="11" style="79" customWidth="1"/>
    <col min="11873" max="11873" width="0.7109375" style="79" customWidth="1"/>
    <col min="11874" max="11874" width="11" style="79" customWidth="1"/>
    <col min="11875" max="11875" width="0.7109375" style="79" customWidth="1"/>
    <col min="11876" max="11876" width="11" style="79" customWidth="1"/>
    <col min="11877" max="11877" width="15.7109375" style="79" bestFit="1" customWidth="1"/>
    <col min="11878" max="11878" width="11.28515625" style="79" customWidth="1"/>
    <col min="11879" max="11879" width="11.28515625" style="79" bestFit="1" customWidth="1"/>
    <col min="11880" max="12106" width="9.28515625" style="79" customWidth="1"/>
    <col min="12107" max="12108" width="1.42578125" style="79" customWidth="1"/>
    <col min="12109" max="12109" width="29.42578125" style="79" customWidth="1"/>
    <col min="12110" max="12110" width="4.28515625" style="79" customWidth="1"/>
    <col min="12111" max="12111" width="0.42578125" style="79" customWidth="1"/>
    <col min="12112" max="12112" width="13.28515625" style="79" customWidth="1"/>
    <col min="12113" max="12120" width="0.42578125" style="79"/>
    <col min="12121" max="12122" width="1.42578125" style="79" customWidth="1"/>
    <col min="12123" max="12123" width="32.7109375" style="79" customWidth="1"/>
    <col min="12124" max="12124" width="6.7109375" style="79" customWidth="1"/>
    <col min="12125" max="12125" width="0.7109375" style="79" customWidth="1"/>
    <col min="12126" max="12126" width="11" style="79" customWidth="1"/>
    <col min="12127" max="12127" width="0.7109375" style="79" customWidth="1"/>
    <col min="12128" max="12128" width="11" style="79" customWidth="1"/>
    <col min="12129" max="12129" width="0.7109375" style="79" customWidth="1"/>
    <col min="12130" max="12130" width="11" style="79" customWidth="1"/>
    <col min="12131" max="12131" width="0.7109375" style="79" customWidth="1"/>
    <col min="12132" max="12132" width="11" style="79" customWidth="1"/>
    <col min="12133" max="12133" width="15.7109375" style="79" bestFit="1" customWidth="1"/>
    <col min="12134" max="12134" width="11.28515625" style="79" customWidth="1"/>
    <col min="12135" max="12135" width="11.28515625" style="79" bestFit="1" customWidth="1"/>
    <col min="12136" max="12362" width="9.28515625" style="79" customWidth="1"/>
    <col min="12363" max="12364" width="1.42578125" style="79" customWidth="1"/>
    <col min="12365" max="12365" width="29.42578125" style="79" customWidth="1"/>
    <col min="12366" max="12366" width="4.28515625" style="79" customWidth="1"/>
    <col min="12367" max="12367" width="0.42578125" style="79" customWidth="1"/>
    <col min="12368" max="12368" width="13.28515625" style="79" customWidth="1"/>
    <col min="12369" max="12376" width="0.42578125" style="79"/>
    <col min="12377" max="12378" width="1.42578125" style="79" customWidth="1"/>
    <col min="12379" max="12379" width="32.7109375" style="79" customWidth="1"/>
    <col min="12380" max="12380" width="6.7109375" style="79" customWidth="1"/>
    <col min="12381" max="12381" width="0.7109375" style="79" customWidth="1"/>
    <col min="12382" max="12382" width="11" style="79" customWidth="1"/>
    <col min="12383" max="12383" width="0.7109375" style="79" customWidth="1"/>
    <col min="12384" max="12384" width="11" style="79" customWidth="1"/>
    <col min="12385" max="12385" width="0.7109375" style="79" customWidth="1"/>
    <col min="12386" max="12386" width="11" style="79" customWidth="1"/>
    <col min="12387" max="12387" width="0.7109375" style="79" customWidth="1"/>
    <col min="12388" max="12388" width="11" style="79" customWidth="1"/>
    <col min="12389" max="12389" width="15.7109375" style="79" bestFit="1" customWidth="1"/>
    <col min="12390" max="12390" width="11.28515625" style="79" customWidth="1"/>
    <col min="12391" max="12391" width="11.28515625" style="79" bestFit="1" customWidth="1"/>
    <col min="12392" max="12618" width="9.28515625" style="79" customWidth="1"/>
    <col min="12619" max="12620" width="1.42578125" style="79" customWidth="1"/>
    <col min="12621" max="12621" width="29.42578125" style="79" customWidth="1"/>
    <col min="12622" max="12622" width="4.28515625" style="79" customWidth="1"/>
    <col min="12623" max="12623" width="0.42578125" style="79" customWidth="1"/>
    <col min="12624" max="12624" width="13.28515625" style="79" customWidth="1"/>
    <col min="12625" max="12632" width="0.42578125" style="79"/>
    <col min="12633" max="12634" width="1.42578125" style="79" customWidth="1"/>
    <col min="12635" max="12635" width="32.7109375" style="79" customWidth="1"/>
    <col min="12636" max="12636" width="6.7109375" style="79" customWidth="1"/>
    <col min="12637" max="12637" width="0.7109375" style="79" customWidth="1"/>
    <col min="12638" max="12638" width="11" style="79" customWidth="1"/>
    <col min="12639" max="12639" width="0.7109375" style="79" customWidth="1"/>
    <col min="12640" max="12640" width="11" style="79" customWidth="1"/>
    <col min="12641" max="12641" width="0.7109375" style="79" customWidth="1"/>
    <col min="12642" max="12642" width="11" style="79" customWidth="1"/>
    <col min="12643" max="12643" width="0.7109375" style="79" customWidth="1"/>
    <col min="12644" max="12644" width="11" style="79" customWidth="1"/>
    <col min="12645" max="12645" width="15.7109375" style="79" bestFit="1" customWidth="1"/>
    <col min="12646" max="12646" width="11.28515625" style="79" customWidth="1"/>
    <col min="12647" max="12647" width="11.28515625" style="79" bestFit="1" customWidth="1"/>
    <col min="12648" max="12874" width="9.28515625" style="79" customWidth="1"/>
    <col min="12875" max="12876" width="1.42578125" style="79" customWidth="1"/>
    <col min="12877" max="12877" width="29.42578125" style="79" customWidth="1"/>
    <col min="12878" max="12878" width="4.28515625" style="79" customWidth="1"/>
    <col min="12879" max="12879" width="0.42578125" style="79" customWidth="1"/>
    <col min="12880" max="12880" width="13.28515625" style="79" customWidth="1"/>
    <col min="12881" max="12888" width="0.42578125" style="79"/>
    <col min="12889" max="12890" width="1.42578125" style="79" customWidth="1"/>
    <col min="12891" max="12891" width="32.7109375" style="79" customWidth="1"/>
    <col min="12892" max="12892" width="6.7109375" style="79" customWidth="1"/>
    <col min="12893" max="12893" width="0.7109375" style="79" customWidth="1"/>
    <col min="12894" max="12894" width="11" style="79" customWidth="1"/>
    <col min="12895" max="12895" width="0.7109375" style="79" customWidth="1"/>
    <col min="12896" max="12896" width="11" style="79" customWidth="1"/>
    <col min="12897" max="12897" width="0.7109375" style="79" customWidth="1"/>
    <col min="12898" max="12898" width="11" style="79" customWidth="1"/>
    <col min="12899" max="12899" width="0.7109375" style="79" customWidth="1"/>
    <col min="12900" max="12900" width="11" style="79" customWidth="1"/>
    <col min="12901" max="12901" width="15.7109375" style="79" bestFit="1" customWidth="1"/>
    <col min="12902" max="12902" width="11.28515625" style="79" customWidth="1"/>
    <col min="12903" max="12903" width="11.28515625" style="79" bestFit="1" customWidth="1"/>
    <col min="12904" max="13130" width="9.28515625" style="79" customWidth="1"/>
    <col min="13131" max="13132" width="1.42578125" style="79" customWidth="1"/>
    <col min="13133" max="13133" width="29.42578125" style="79" customWidth="1"/>
    <col min="13134" max="13134" width="4.28515625" style="79" customWidth="1"/>
    <col min="13135" max="13135" width="0.42578125" style="79" customWidth="1"/>
    <col min="13136" max="13136" width="13.28515625" style="79" customWidth="1"/>
    <col min="13137" max="13144" width="0.42578125" style="79"/>
    <col min="13145" max="13146" width="1.42578125" style="79" customWidth="1"/>
    <col min="13147" max="13147" width="32.7109375" style="79" customWidth="1"/>
    <col min="13148" max="13148" width="6.7109375" style="79" customWidth="1"/>
    <col min="13149" max="13149" width="0.7109375" style="79" customWidth="1"/>
    <col min="13150" max="13150" width="11" style="79" customWidth="1"/>
    <col min="13151" max="13151" width="0.7109375" style="79" customWidth="1"/>
    <col min="13152" max="13152" width="11" style="79" customWidth="1"/>
    <col min="13153" max="13153" width="0.7109375" style="79" customWidth="1"/>
    <col min="13154" max="13154" width="11" style="79" customWidth="1"/>
    <col min="13155" max="13155" width="0.7109375" style="79" customWidth="1"/>
    <col min="13156" max="13156" width="11" style="79" customWidth="1"/>
    <col min="13157" max="13157" width="15.7109375" style="79" bestFit="1" customWidth="1"/>
    <col min="13158" max="13158" width="11.28515625" style="79" customWidth="1"/>
    <col min="13159" max="13159" width="11.28515625" style="79" bestFit="1" customWidth="1"/>
    <col min="13160" max="13386" width="9.28515625" style="79" customWidth="1"/>
    <col min="13387" max="13388" width="1.42578125" style="79" customWidth="1"/>
    <col min="13389" max="13389" width="29.42578125" style="79" customWidth="1"/>
    <col min="13390" max="13390" width="4.28515625" style="79" customWidth="1"/>
    <col min="13391" max="13391" width="0.42578125" style="79" customWidth="1"/>
    <col min="13392" max="13392" width="13.28515625" style="79" customWidth="1"/>
    <col min="13393" max="13400" width="0.42578125" style="79"/>
    <col min="13401" max="13402" width="1.42578125" style="79" customWidth="1"/>
    <col min="13403" max="13403" width="32.7109375" style="79" customWidth="1"/>
    <col min="13404" max="13404" width="6.7109375" style="79" customWidth="1"/>
    <col min="13405" max="13405" width="0.7109375" style="79" customWidth="1"/>
    <col min="13406" max="13406" width="11" style="79" customWidth="1"/>
    <col min="13407" max="13407" width="0.7109375" style="79" customWidth="1"/>
    <col min="13408" max="13408" width="11" style="79" customWidth="1"/>
    <col min="13409" max="13409" width="0.7109375" style="79" customWidth="1"/>
    <col min="13410" max="13410" width="11" style="79" customWidth="1"/>
    <col min="13411" max="13411" width="0.7109375" style="79" customWidth="1"/>
    <col min="13412" max="13412" width="11" style="79" customWidth="1"/>
    <col min="13413" max="13413" width="15.7109375" style="79" bestFit="1" customWidth="1"/>
    <col min="13414" max="13414" width="11.28515625" style="79" customWidth="1"/>
    <col min="13415" max="13415" width="11.28515625" style="79" bestFit="1" customWidth="1"/>
    <col min="13416" max="13642" width="9.28515625" style="79" customWidth="1"/>
    <col min="13643" max="13644" width="1.42578125" style="79" customWidth="1"/>
    <col min="13645" max="13645" width="29.42578125" style="79" customWidth="1"/>
    <col min="13646" max="13646" width="4.28515625" style="79" customWidth="1"/>
    <col min="13647" max="13647" width="0.42578125" style="79" customWidth="1"/>
    <col min="13648" max="13648" width="13.28515625" style="79" customWidth="1"/>
    <col min="13649" max="13656" width="0.42578125" style="79"/>
    <col min="13657" max="13658" width="1.42578125" style="79" customWidth="1"/>
    <col min="13659" max="13659" width="32.7109375" style="79" customWidth="1"/>
    <col min="13660" max="13660" width="6.7109375" style="79" customWidth="1"/>
    <col min="13661" max="13661" width="0.7109375" style="79" customWidth="1"/>
    <col min="13662" max="13662" width="11" style="79" customWidth="1"/>
    <col min="13663" max="13663" width="0.7109375" style="79" customWidth="1"/>
    <col min="13664" max="13664" width="11" style="79" customWidth="1"/>
    <col min="13665" max="13665" width="0.7109375" style="79" customWidth="1"/>
    <col min="13666" max="13666" width="11" style="79" customWidth="1"/>
    <col min="13667" max="13667" width="0.7109375" style="79" customWidth="1"/>
    <col min="13668" max="13668" width="11" style="79" customWidth="1"/>
    <col min="13669" max="13669" width="15.7109375" style="79" bestFit="1" customWidth="1"/>
    <col min="13670" max="13670" width="11.28515625" style="79" customWidth="1"/>
    <col min="13671" max="13671" width="11.28515625" style="79" bestFit="1" customWidth="1"/>
    <col min="13672" max="13898" width="9.28515625" style="79" customWidth="1"/>
    <col min="13899" max="13900" width="1.42578125" style="79" customWidth="1"/>
    <col min="13901" max="13901" width="29.42578125" style="79" customWidth="1"/>
    <col min="13902" max="13902" width="4.28515625" style="79" customWidth="1"/>
    <col min="13903" max="13903" width="0.42578125" style="79" customWidth="1"/>
    <col min="13904" max="13904" width="13.28515625" style="79" customWidth="1"/>
    <col min="13905" max="13912" width="0.42578125" style="79"/>
    <col min="13913" max="13914" width="1.42578125" style="79" customWidth="1"/>
    <col min="13915" max="13915" width="32.7109375" style="79" customWidth="1"/>
    <col min="13916" max="13916" width="6.7109375" style="79" customWidth="1"/>
    <col min="13917" max="13917" width="0.7109375" style="79" customWidth="1"/>
    <col min="13918" max="13918" width="11" style="79" customWidth="1"/>
    <col min="13919" max="13919" width="0.7109375" style="79" customWidth="1"/>
    <col min="13920" max="13920" width="11" style="79" customWidth="1"/>
    <col min="13921" max="13921" width="0.7109375" style="79" customWidth="1"/>
    <col min="13922" max="13922" width="11" style="79" customWidth="1"/>
    <col min="13923" max="13923" width="0.7109375" style="79" customWidth="1"/>
    <col min="13924" max="13924" width="11" style="79" customWidth="1"/>
    <col min="13925" max="13925" width="15.7109375" style="79" bestFit="1" customWidth="1"/>
    <col min="13926" max="13926" width="11.28515625" style="79" customWidth="1"/>
    <col min="13927" max="13927" width="11.28515625" style="79" bestFit="1" customWidth="1"/>
    <col min="13928" max="14154" width="9.28515625" style="79" customWidth="1"/>
    <col min="14155" max="14156" width="1.42578125" style="79" customWidth="1"/>
    <col min="14157" max="14157" width="29.42578125" style="79" customWidth="1"/>
    <col min="14158" max="14158" width="4.28515625" style="79" customWidth="1"/>
    <col min="14159" max="14159" width="0.42578125" style="79" customWidth="1"/>
    <col min="14160" max="14160" width="13.28515625" style="79" customWidth="1"/>
    <col min="14161" max="14168" width="0.42578125" style="79"/>
    <col min="14169" max="14170" width="1.42578125" style="79" customWidth="1"/>
    <col min="14171" max="14171" width="32.7109375" style="79" customWidth="1"/>
    <col min="14172" max="14172" width="6.7109375" style="79" customWidth="1"/>
    <col min="14173" max="14173" width="0.7109375" style="79" customWidth="1"/>
    <col min="14174" max="14174" width="11" style="79" customWidth="1"/>
    <col min="14175" max="14175" width="0.7109375" style="79" customWidth="1"/>
    <col min="14176" max="14176" width="11" style="79" customWidth="1"/>
    <col min="14177" max="14177" width="0.7109375" style="79" customWidth="1"/>
    <col min="14178" max="14178" width="11" style="79" customWidth="1"/>
    <col min="14179" max="14179" width="0.7109375" style="79" customWidth="1"/>
    <col min="14180" max="14180" width="11" style="79" customWidth="1"/>
    <col min="14181" max="14181" width="15.7109375" style="79" bestFit="1" customWidth="1"/>
    <col min="14182" max="14182" width="11.28515625" style="79" customWidth="1"/>
    <col min="14183" max="14183" width="11.28515625" style="79" bestFit="1" customWidth="1"/>
    <col min="14184" max="14410" width="9.28515625" style="79" customWidth="1"/>
    <col min="14411" max="14412" width="1.42578125" style="79" customWidth="1"/>
    <col min="14413" max="14413" width="29.42578125" style="79" customWidth="1"/>
    <col min="14414" max="14414" width="4.28515625" style="79" customWidth="1"/>
    <col min="14415" max="14415" width="0.42578125" style="79" customWidth="1"/>
    <col min="14416" max="14416" width="13.28515625" style="79" customWidth="1"/>
    <col min="14417" max="14424" width="0.42578125" style="79"/>
    <col min="14425" max="14426" width="1.42578125" style="79" customWidth="1"/>
    <col min="14427" max="14427" width="32.7109375" style="79" customWidth="1"/>
    <col min="14428" max="14428" width="6.7109375" style="79" customWidth="1"/>
    <col min="14429" max="14429" width="0.7109375" style="79" customWidth="1"/>
    <col min="14430" max="14430" width="11" style="79" customWidth="1"/>
    <col min="14431" max="14431" width="0.7109375" style="79" customWidth="1"/>
    <col min="14432" max="14432" width="11" style="79" customWidth="1"/>
    <col min="14433" max="14433" width="0.7109375" style="79" customWidth="1"/>
    <col min="14434" max="14434" width="11" style="79" customWidth="1"/>
    <col min="14435" max="14435" width="0.7109375" style="79" customWidth="1"/>
    <col min="14436" max="14436" width="11" style="79" customWidth="1"/>
    <col min="14437" max="14437" width="15.7109375" style="79" bestFit="1" customWidth="1"/>
    <col min="14438" max="14438" width="11.28515625" style="79" customWidth="1"/>
    <col min="14439" max="14439" width="11.28515625" style="79" bestFit="1" customWidth="1"/>
    <col min="14440" max="14666" width="9.28515625" style="79" customWidth="1"/>
    <col min="14667" max="14668" width="1.42578125" style="79" customWidth="1"/>
    <col min="14669" max="14669" width="29.42578125" style="79" customWidth="1"/>
    <col min="14670" max="14670" width="4.28515625" style="79" customWidth="1"/>
    <col min="14671" max="14671" width="0.42578125" style="79" customWidth="1"/>
    <col min="14672" max="14672" width="13.28515625" style="79" customWidth="1"/>
    <col min="14673" max="14680" width="0.42578125" style="79"/>
    <col min="14681" max="14682" width="1.42578125" style="79" customWidth="1"/>
    <col min="14683" max="14683" width="32.7109375" style="79" customWidth="1"/>
    <col min="14684" max="14684" width="6.7109375" style="79" customWidth="1"/>
    <col min="14685" max="14685" width="0.7109375" style="79" customWidth="1"/>
    <col min="14686" max="14686" width="11" style="79" customWidth="1"/>
    <col min="14687" max="14687" width="0.7109375" style="79" customWidth="1"/>
    <col min="14688" max="14688" width="11" style="79" customWidth="1"/>
    <col min="14689" max="14689" width="0.7109375" style="79" customWidth="1"/>
    <col min="14690" max="14690" width="11" style="79" customWidth="1"/>
    <col min="14691" max="14691" width="0.7109375" style="79" customWidth="1"/>
    <col min="14692" max="14692" width="11" style="79" customWidth="1"/>
    <col min="14693" max="14693" width="15.7109375" style="79" bestFit="1" customWidth="1"/>
    <col min="14694" max="14694" width="11.28515625" style="79" customWidth="1"/>
    <col min="14695" max="14695" width="11.28515625" style="79" bestFit="1" customWidth="1"/>
    <col min="14696" max="14922" width="9.28515625" style="79" customWidth="1"/>
    <col min="14923" max="14924" width="1.42578125" style="79" customWidth="1"/>
    <col min="14925" max="14925" width="29.42578125" style="79" customWidth="1"/>
    <col min="14926" max="14926" width="4.28515625" style="79" customWidth="1"/>
    <col min="14927" max="14927" width="0.42578125" style="79" customWidth="1"/>
    <col min="14928" max="14928" width="13.28515625" style="79" customWidth="1"/>
    <col min="14929" max="14936" width="0.42578125" style="79"/>
    <col min="14937" max="14938" width="1.42578125" style="79" customWidth="1"/>
    <col min="14939" max="14939" width="32.7109375" style="79" customWidth="1"/>
    <col min="14940" max="14940" width="6.7109375" style="79" customWidth="1"/>
    <col min="14941" max="14941" width="0.7109375" style="79" customWidth="1"/>
    <col min="14942" max="14942" width="11" style="79" customWidth="1"/>
    <col min="14943" max="14943" width="0.7109375" style="79" customWidth="1"/>
    <col min="14944" max="14944" width="11" style="79" customWidth="1"/>
    <col min="14945" max="14945" width="0.7109375" style="79" customWidth="1"/>
    <col min="14946" max="14946" width="11" style="79" customWidth="1"/>
    <col min="14947" max="14947" width="0.7109375" style="79" customWidth="1"/>
    <col min="14948" max="14948" width="11" style="79" customWidth="1"/>
    <col min="14949" max="14949" width="15.7109375" style="79" bestFit="1" customWidth="1"/>
    <col min="14950" max="14950" width="11.28515625" style="79" customWidth="1"/>
    <col min="14951" max="14951" width="11.28515625" style="79" bestFit="1" customWidth="1"/>
    <col min="14952" max="15178" width="9.28515625" style="79" customWidth="1"/>
    <col min="15179" max="15180" width="1.42578125" style="79" customWidth="1"/>
    <col min="15181" max="15181" width="29.42578125" style="79" customWidth="1"/>
    <col min="15182" max="15182" width="4.28515625" style="79" customWidth="1"/>
    <col min="15183" max="15183" width="0.42578125" style="79" customWidth="1"/>
    <col min="15184" max="15184" width="13.28515625" style="79" customWidth="1"/>
    <col min="15185" max="15192" width="0.42578125" style="79"/>
    <col min="15193" max="15194" width="1.42578125" style="79" customWidth="1"/>
    <col min="15195" max="15195" width="32.7109375" style="79" customWidth="1"/>
    <col min="15196" max="15196" width="6.7109375" style="79" customWidth="1"/>
    <col min="15197" max="15197" width="0.7109375" style="79" customWidth="1"/>
    <col min="15198" max="15198" width="11" style="79" customWidth="1"/>
    <col min="15199" max="15199" width="0.7109375" style="79" customWidth="1"/>
    <col min="15200" max="15200" width="11" style="79" customWidth="1"/>
    <col min="15201" max="15201" width="0.7109375" style="79" customWidth="1"/>
    <col min="15202" max="15202" width="11" style="79" customWidth="1"/>
    <col min="15203" max="15203" width="0.7109375" style="79" customWidth="1"/>
    <col min="15204" max="15204" width="11" style="79" customWidth="1"/>
    <col min="15205" max="15205" width="15.7109375" style="79" bestFit="1" customWidth="1"/>
    <col min="15206" max="15206" width="11.28515625" style="79" customWidth="1"/>
    <col min="15207" max="15207" width="11.28515625" style="79" bestFit="1" customWidth="1"/>
    <col min="15208" max="15434" width="9.28515625" style="79" customWidth="1"/>
    <col min="15435" max="15436" width="1.42578125" style="79" customWidth="1"/>
    <col min="15437" max="15437" width="29.42578125" style="79" customWidth="1"/>
    <col min="15438" max="15438" width="4.28515625" style="79" customWidth="1"/>
    <col min="15439" max="15439" width="0.42578125" style="79" customWidth="1"/>
    <col min="15440" max="15440" width="13.28515625" style="79" customWidth="1"/>
    <col min="15441" max="15448" width="0.42578125" style="79"/>
    <col min="15449" max="15450" width="1.42578125" style="79" customWidth="1"/>
    <col min="15451" max="15451" width="32.7109375" style="79" customWidth="1"/>
    <col min="15452" max="15452" width="6.7109375" style="79" customWidth="1"/>
    <col min="15453" max="15453" width="0.7109375" style="79" customWidth="1"/>
    <col min="15454" max="15454" width="11" style="79" customWidth="1"/>
    <col min="15455" max="15455" width="0.7109375" style="79" customWidth="1"/>
    <col min="15456" max="15456" width="11" style="79" customWidth="1"/>
    <col min="15457" max="15457" width="0.7109375" style="79" customWidth="1"/>
    <col min="15458" max="15458" width="11" style="79" customWidth="1"/>
    <col min="15459" max="15459" width="0.7109375" style="79" customWidth="1"/>
    <col min="15460" max="15460" width="11" style="79" customWidth="1"/>
    <col min="15461" max="15461" width="15.7109375" style="79" bestFit="1" customWidth="1"/>
    <col min="15462" max="15462" width="11.28515625" style="79" customWidth="1"/>
    <col min="15463" max="15463" width="11.28515625" style="79" bestFit="1" customWidth="1"/>
    <col min="15464" max="15690" width="9.28515625" style="79" customWidth="1"/>
    <col min="15691" max="15692" width="1.42578125" style="79" customWidth="1"/>
    <col min="15693" max="15693" width="29.42578125" style="79" customWidth="1"/>
    <col min="15694" max="15694" width="4.28515625" style="79" customWidth="1"/>
    <col min="15695" max="15695" width="0.42578125" style="79" customWidth="1"/>
    <col min="15696" max="15696" width="13.28515625" style="79" customWidth="1"/>
    <col min="15697" max="15704" width="0.42578125" style="79"/>
    <col min="15705" max="15706" width="1.42578125" style="79" customWidth="1"/>
    <col min="15707" max="15707" width="32.7109375" style="79" customWidth="1"/>
    <col min="15708" max="15708" width="6.7109375" style="79" customWidth="1"/>
    <col min="15709" max="15709" width="0.7109375" style="79" customWidth="1"/>
    <col min="15710" max="15710" width="11" style="79" customWidth="1"/>
    <col min="15711" max="15711" width="0.7109375" style="79" customWidth="1"/>
    <col min="15712" max="15712" width="11" style="79" customWidth="1"/>
    <col min="15713" max="15713" width="0.7109375" style="79" customWidth="1"/>
    <col min="15714" max="15714" width="11" style="79" customWidth="1"/>
    <col min="15715" max="15715" width="0.7109375" style="79" customWidth="1"/>
    <col min="15716" max="15716" width="11" style="79" customWidth="1"/>
    <col min="15717" max="15717" width="15.7109375" style="79" bestFit="1" customWidth="1"/>
    <col min="15718" max="15718" width="11.28515625" style="79" customWidth="1"/>
    <col min="15719" max="15719" width="11.28515625" style="79" bestFit="1" customWidth="1"/>
    <col min="15720" max="15946" width="9.28515625" style="79" customWidth="1"/>
    <col min="15947" max="15948" width="1.42578125" style="79" customWidth="1"/>
    <col min="15949" max="15949" width="29.42578125" style="79" customWidth="1"/>
    <col min="15950" max="15950" width="4.28515625" style="79" customWidth="1"/>
    <col min="15951" max="15951" width="0.42578125" style="79" customWidth="1"/>
    <col min="15952" max="15952" width="13.28515625" style="79" customWidth="1"/>
    <col min="15953" max="15960" width="0.42578125" style="79"/>
    <col min="15961" max="15962" width="1.42578125" style="79" customWidth="1"/>
    <col min="15963" max="15963" width="32.7109375" style="79" customWidth="1"/>
    <col min="15964" max="15964" width="6.7109375" style="79" customWidth="1"/>
    <col min="15965" max="15965" width="0.7109375" style="79" customWidth="1"/>
    <col min="15966" max="15966" width="11" style="79" customWidth="1"/>
    <col min="15967" max="15967" width="0.7109375" style="79" customWidth="1"/>
    <col min="15968" max="15968" width="11" style="79" customWidth="1"/>
    <col min="15969" max="15969" width="0.7109375" style="79" customWidth="1"/>
    <col min="15970" max="15970" width="11" style="79" customWidth="1"/>
    <col min="15971" max="15971" width="0.7109375" style="79" customWidth="1"/>
    <col min="15972" max="15972" width="11" style="79" customWidth="1"/>
    <col min="15973" max="15973" width="15.7109375" style="79" bestFit="1" customWidth="1"/>
    <col min="15974" max="15974" width="11.28515625" style="79" customWidth="1"/>
    <col min="15975" max="15975" width="11.28515625" style="79" bestFit="1" customWidth="1"/>
    <col min="15976" max="16202" width="9.28515625" style="79" customWidth="1"/>
    <col min="16203" max="16204" width="1.42578125" style="79" customWidth="1"/>
    <col min="16205" max="16205" width="29.42578125" style="79" customWidth="1"/>
    <col min="16206" max="16206" width="4.28515625" style="79" customWidth="1"/>
    <col min="16207" max="16207" width="0.42578125" style="79" customWidth="1"/>
    <col min="16208" max="16208" width="13.28515625" style="79" customWidth="1"/>
    <col min="16209" max="16384" width="0.42578125" style="79"/>
  </cols>
  <sheetData>
    <row r="1" spans="1:12" s="82" customFormat="1" ht="21.75" customHeight="1" x14ac:dyDescent="0.25">
      <c r="A1" s="121" t="s">
        <v>27</v>
      </c>
      <c r="B1" s="127"/>
      <c r="D1" s="126"/>
      <c r="F1" s="123"/>
      <c r="G1" s="125"/>
      <c r="H1" s="123"/>
      <c r="J1" s="123"/>
      <c r="K1" s="124"/>
      <c r="L1" s="123"/>
    </row>
    <row r="2" spans="1:12" s="115" customFormat="1" ht="21.75" customHeight="1" x14ac:dyDescent="0.25">
      <c r="A2" s="119" t="s">
        <v>66</v>
      </c>
      <c r="B2" s="119"/>
      <c r="C2" s="119"/>
      <c r="D2" s="119"/>
      <c r="E2" s="122"/>
      <c r="F2" s="119"/>
      <c r="G2" s="121"/>
      <c r="H2" s="119"/>
      <c r="I2" s="120"/>
      <c r="J2" s="119"/>
      <c r="K2" s="120"/>
      <c r="L2" s="119"/>
    </row>
    <row r="3" spans="1:12" s="115" customFormat="1" ht="21.75" customHeight="1" x14ac:dyDescent="0.25">
      <c r="A3" s="118" t="s">
        <v>182</v>
      </c>
      <c r="B3" s="144"/>
      <c r="C3" s="144"/>
      <c r="D3" s="144"/>
      <c r="E3" s="147"/>
      <c r="F3" s="144"/>
      <c r="G3" s="146"/>
      <c r="H3" s="144"/>
      <c r="I3" s="145"/>
      <c r="J3" s="144"/>
      <c r="K3" s="145"/>
      <c r="L3" s="144"/>
    </row>
    <row r="4" spans="1:12" s="109" customFormat="1" ht="18.75" customHeight="1" x14ac:dyDescent="0.25">
      <c r="A4" s="97"/>
      <c r="B4" s="97"/>
      <c r="C4" s="97"/>
      <c r="D4" s="112"/>
      <c r="E4" s="97"/>
      <c r="F4" s="114"/>
      <c r="G4" s="114"/>
      <c r="H4" s="114"/>
      <c r="I4" s="97"/>
      <c r="J4" s="114"/>
      <c r="K4" s="114"/>
      <c r="L4" s="114"/>
    </row>
    <row r="5" spans="1:12" s="109" customFormat="1" ht="20.100000000000001" customHeight="1" x14ac:dyDescent="0.25">
      <c r="A5" s="97"/>
      <c r="B5" s="97"/>
      <c r="C5" s="97"/>
      <c r="D5" s="112"/>
      <c r="E5" s="97"/>
      <c r="F5" s="313" t="s">
        <v>25</v>
      </c>
      <c r="G5" s="313"/>
      <c r="H5" s="313"/>
      <c r="I5" s="113"/>
      <c r="J5" s="313" t="s">
        <v>24</v>
      </c>
      <c r="K5" s="313"/>
      <c r="L5" s="313"/>
    </row>
    <row r="6" spans="1:12" s="109" customFormat="1" ht="21.6" customHeight="1" x14ac:dyDescent="0.25">
      <c r="A6" s="97"/>
      <c r="B6" s="97"/>
      <c r="C6" s="97"/>
      <c r="D6" s="112"/>
      <c r="E6" s="97"/>
      <c r="F6" s="277"/>
      <c r="G6" s="277"/>
      <c r="H6" s="278" t="s">
        <v>165</v>
      </c>
      <c r="I6" s="113"/>
      <c r="J6" s="277"/>
      <c r="K6" s="277"/>
      <c r="L6" s="277"/>
    </row>
    <row r="7" spans="1:12" s="109" customFormat="1" ht="21" customHeight="1" x14ac:dyDescent="0.25">
      <c r="A7" s="97"/>
      <c r="B7" s="97"/>
      <c r="C7" s="97"/>
      <c r="D7" s="112"/>
      <c r="E7" s="97"/>
      <c r="F7" s="108" t="s">
        <v>23</v>
      </c>
      <c r="G7" s="108"/>
      <c r="H7" s="108" t="s">
        <v>23</v>
      </c>
      <c r="I7" s="108"/>
      <c r="J7" s="108" t="s">
        <v>23</v>
      </c>
      <c r="K7" s="108"/>
      <c r="L7" s="108" t="s">
        <v>23</v>
      </c>
    </row>
    <row r="8" spans="1:12" s="109" customFormat="1" ht="20.100000000000001" customHeight="1" x14ac:dyDescent="0.25">
      <c r="A8" s="97"/>
      <c r="B8" s="97"/>
      <c r="C8" s="97"/>
      <c r="D8" s="112"/>
      <c r="E8" s="97"/>
      <c r="F8" s="108" t="s">
        <v>180</v>
      </c>
      <c r="G8" s="108"/>
      <c r="H8" s="108" t="s">
        <v>180</v>
      </c>
      <c r="I8" s="108"/>
      <c r="J8" s="108" t="s">
        <v>180</v>
      </c>
      <c r="K8" s="108"/>
      <c r="L8" s="108" t="s">
        <v>180</v>
      </c>
    </row>
    <row r="9" spans="1:12" s="109" customFormat="1" ht="20.100000000000001" customHeight="1" x14ac:dyDescent="0.25">
      <c r="A9" s="97" t="s">
        <v>65</v>
      </c>
      <c r="B9" s="97"/>
      <c r="C9" s="97"/>
      <c r="D9" s="89"/>
      <c r="E9" s="97"/>
      <c r="F9" s="108" t="s">
        <v>20</v>
      </c>
      <c r="G9" s="111"/>
      <c r="H9" s="108" t="s">
        <v>19</v>
      </c>
      <c r="I9" s="111"/>
      <c r="J9" s="108" t="s">
        <v>20</v>
      </c>
      <c r="K9" s="111"/>
      <c r="L9" s="108" t="s">
        <v>19</v>
      </c>
    </row>
    <row r="10" spans="1:12" s="109" customFormat="1" ht="20.100000000000001" customHeight="1" x14ac:dyDescent="0.25">
      <c r="A10" s="97"/>
      <c r="B10" s="97"/>
      <c r="C10" s="97"/>
      <c r="D10" s="296" t="s">
        <v>18</v>
      </c>
      <c r="E10" s="97"/>
      <c r="F10" s="110" t="s">
        <v>17</v>
      </c>
      <c r="G10" s="108"/>
      <c r="H10" s="110" t="s">
        <v>17</v>
      </c>
      <c r="I10" s="111"/>
      <c r="J10" s="110" t="s">
        <v>17</v>
      </c>
      <c r="K10" s="108"/>
      <c r="L10" s="110" t="s">
        <v>17</v>
      </c>
    </row>
    <row r="11" spans="1:12" ht="20.100000000000001" customHeight="1" x14ac:dyDescent="0.25">
      <c r="A11" s="97" t="s">
        <v>88</v>
      </c>
      <c r="B11" s="89"/>
      <c r="C11" s="89"/>
      <c r="D11" s="88"/>
      <c r="F11" s="134"/>
      <c r="G11" s="128"/>
      <c r="H11" s="128"/>
      <c r="I11" s="128"/>
      <c r="J11" s="134"/>
      <c r="K11" s="128"/>
      <c r="L11" s="128"/>
    </row>
    <row r="12" spans="1:12" s="109" customFormat="1" ht="6" customHeight="1" x14ac:dyDescent="0.25">
      <c r="A12" s="97"/>
      <c r="B12" s="97"/>
      <c r="C12" s="97"/>
      <c r="D12" s="112"/>
      <c r="E12" s="97"/>
      <c r="F12" s="135"/>
      <c r="G12" s="108"/>
      <c r="H12" s="108"/>
      <c r="I12" s="111"/>
      <c r="J12" s="135"/>
      <c r="K12" s="108"/>
      <c r="L12" s="108"/>
    </row>
    <row r="13" spans="1:12" s="109" customFormat="1" ht="20.100000000000001" customHeight="1" x14ac:dyDescent="0.25">
      <c r="A13" s="89" t="s">
        <v>87</v>
      </c>
      <c r="B13" s="89"/>
      <c r="C13" s="97"/>
      <c r="D13" s="112"/>
      <c r="E13" s="97"/>
      <c r="F13" s="143">
        <v>1231667803</v>
      </c>
      <c r="G13" s="108"/>
      <c r="H13" s="142">
        <v>197155336</v>
      </c>
      <c r="I13" s="128"/>
      <c r="J13" s="143">
        <v>3504800</v>
      </c>
      <c r="K13" s="142"/>
      <c r="L13" s="142">
        <v>3130050</v>
      </c>
    </row>
    <row r="14" spans="1:12" s="109" customFormat="1" ht="20.100000000000001" customHeight="1" x14ac:dyDescent="0.25">
      <c r="A14" s="89" t="s">
        <v>86</v>
      </c>
      <c r="B14" s="89"/>
      <c r="C14" s="97"/>
      <c r="D14" s="93">
        <v>17</v>
      </c>
      <c r="E14" s="97"/>
      <c r="F14" s="143">
        <v>15574166</v>
      </c>
      <c r="G14" s="108"/>
      <c r="H14" s="142">
        <v>0</v>
      </c>
      <c r="I14" s="128"/>
      <c r="J14" s="143">
        <v>0</v>
      </c>
      <c r="K14" s="142"/>
      <c r="L14" s="142">
        <v>0</v>
      </c>
    </row>
    <row r="15" spans="1:12" s="109" customFormat="1" ht="20.100000000000001" customHeight="1" x14ac:dyDescent="0.25">
      <c r="A15" s="89" t="s">
        <v>85</v>
      </c>
      <c r="B15" s="89"/>
      <c r="C15" s="97"/>
      <c r="D15" s="136" t="s">
        <v>166</v>
      </c>
      <c r="E15" s="97"/>
      <c r="F15" s="143">
        <v>0</v>
      </c>
      <c r="G15" s="108"/>
      <c r="H15" s="142">
        <v>0</v>
      </c>
      <c r="I15" s="128"/>
      <c r="J15" s="143">
        <v>60000000</v>
      </c>
      <c r="K15" s="142"/>
      <c r="L15" s="142">
        <v>90500000</v>
      </c>
    </row>
    <row r="16" spans="1:12" s="109" customFormat="1" ht="20.100000000000001" customHeight="1" x14ac:dyDescent="0.25">
      <c r="A16" s="89" t="s">
        <v>159</v>
      </c>
      <c r="B16" s="89"/>
      <c r="C16" s="97"/>
      <c r="F16" s="134"/>
      <c r="G16" s="128"/>
      <c r="H16" s="128"/>
      <c r="I16" s="128"/>
      <c r="J16" s="134"/>
    </row>
    <row r="17" spans="1:12" s="109" customFormat="1" ht="20.100000000000001" customHeight="1" x14ac:dyDescent="0.25">
      <c r="A17" s="89"/>
      <c r="B17" s="89" t="s">
        <v>7</v>
      </c>
      <c r="C17" s="97"/>
      <c r="D17" s="136">
        <v>12</v>
      </c>
      <c r="E17" s="97"/>
      <c r="F17" s="261">
        <v>-846245</v>
      </c>
      <c r="G17" s="262"/>
      <c r="H17" s="263">
        <v>0</v>
      </c>
      <c r="I17" s="260"/>
      <c r="J17" s="261">
        <v>32000000</v>
      </c>
      <c r="K17" s="263"/>
      <c r="L17" s="263">
        <v>0</v>
      </c>
    </row>
    <row r="18" spans="1:12" s="109" customFormat="1" ht="20.100000000000001" customHeight="1" x14ac:dyDescent="0.25">
      <c r="A18" s="89" t="s">
        <v>84</v>
      </c>
      <c r="B18" s="89"/>
      <c r="C18" s="97"/>
      <c r="D18" s="136"/>
      <c r="E18" s="97"/>
      <c r="F18" s="143"/>
      <c r="G18" s="108"/>
      <c r="H18" s="142"/>
      <c r="I18" s="128"/>
      <c r="J18" s="143"/>
      <c r="K18" s="142"/>
      <c r="L18" s="142"/>
    </row>
    <row r="19" spans="1:12" s="109" customFormat="1" ht="20.100000000000001" customHeight="1" x14ac:dyDescent="0.25">
      <c r="B19" s="89" t="s">
        <v>83</v>
      </c>
      <c r="C19" s="97"/>
      <c r="D19" s="136">
        <v>12</v>
      </c>
      <c r="E19" s="97"/>
      <c r="F19" s="143">
        <v>17467</v>
      </c>
      <c r="G19" s="108"/>
      <c r="H19" s="142">
        <v>0</v>
      </c>
      <c r="I19" s="128"/>
      <c r="J19" s="143">
        <v>0</v>
      </c>
      <c r="K19" s="142"/>
      <c r="L19" s="142">
        <v>0</v>
      </c>
    </row>
    <row r="20" spans="1:12" s="109" customFormat="1" ht="21" customHeight="1" x14ac:dyDescent="0.25">
      <c r="A20" s="109" t="s">
        <v>176</v>
      </c>
      <c r="B20" s="89"/>
      <c r="C20" s="97"/>
      <c r="D20" s="136">
        <v>11</v>
      </c>
      <c r="E20" s="97"/>
      <c r="F20" s="143">
        <v>17508482</v>
      </c>
      <c r="G20" s="108"/>
      <c r="H20" s="142">
        <v>0</v>
      </c>
      <c r="I20" s="128"/>
      <c r="J20" s="143">
        <v>0</v>
      </c>
      <c r="K20" s="142"/>
      <c r="L20" s="142">
        <v>0</v>
      </c>
    </row>
    <row r="21" spans="1:12" ht="20.100000000000001" customHeight="1" x14ac:dyDescent="0.25">
      <c r="A21" s="89" t="s">
        <v>82</v>
      </c>
      <c r="B21" s="89"/>
      <c r="F21" s="141">
        <f>2446210+19111</f>
        <v>2465321</v>
      </c>
      <c r="G21" s="128"/>
      <c r="H21" s="138">
        <f>2823100</f>
        <v>2823100</v>
      </c>
      <c r="I21" s="128"/>
      <c r="J21" s="139">
        <v>6493470</v>
      </c>
      <c r="K21" s="128"/>
      <c r="L21" s="138">
        <v>8596165</v>
      </c>
    </row>
    <row r="22" spans="1:12" s="109" customFormat="1" ht="6" customHeight="1" x14ac:dyDescent="0.25">
      <c r="A22" s="97"/>
      <c r="B22" s="97"/>
      <c r="C22" s="97"/>
      <c r="D22" s="112"/>
      <c r="E22" s="97"/>
      <c r="F22" s="135"/>
      <c r="G22" s="108"/>
      <c r="H22" s="108"/>
      <c r="I22" s="111"/>
      <c r="J22" s="135"/>
      <c r="K22" s="108"/>
      <c r="L22" s="108"/>
    </row>
    <row r="23" spans="1:12" ht="20.100000000000001" customHeight="1" x14ac:dyDescent="0.25">
      <c r="A23" s="97" t="s">
        <v>81</v>
      </c>
      <c r="D23" s="136"/>
      <c r="F23" s="139">
        <f>SUM(F13:F21)</f>
        <v>1266386994</v>
      </c>
      <c r="G23" s="128"/>
      <c r="H23" s="138">
        <f>SUM(H13:H21)</f>
        <v>199978436</v>
      </c>
      <c r="I23" s="128"/>
      <c r="J23" s="139">
        <f>SUM(J13:J21)</f>
        <v>101998270</v>
      </c>
      <c r="K23" s="128"/>
      <c r="L23" s="138">
        <f>SUM(L13:L21)</f>
        <v>102226215</v>
      </c>
    </row>
    <row r="24" spans="1:12" ht="12" customHeight="1" x14ac:dyDescent="0.25">
      <c r="C24" s="137"/>
      <c r="D24" s="136"/>
      <c r="F24" s="104"/>
      <c r="G24" s="140"/>
      <c r="H24" s="95"/>
      <c r="I24" s="140"/>
      <c r="J24" s="104"/>
      <c r="K24" s="140"/>
      <c r="L24" s="95"/>
    </row>
    <row r="25" spans="1:12" ht="20.100000000000001" customHeight="1" x14ac:dyDescent="0.25">
      <c r="A25" s="97" t="s">
        <v>80</v>
      </c>
      <c r="D25" s="136"/>
      <c r="F25" s="104"/>
      <c r="G25" s="140"/>
      <c r="H25" s="95"/>
      <c r="I25" s="140"/>
      <c r="J25" s="104"/>
      <c r="K25" s="95"/>
      <c r="L25" s="95"/>
    </row>
    <row r="26" spans="1:12" s="109" customFormat="1" ht="6" customHeight="1" x14ac:dyDescent="0.25">
      <c r="A26" s="97"/>
      <c r="B26" s="97"/>
      <c r="C26" s="97"/>
      <c r="D26" s="112"/>
      <c r="E26" s="97"/>
      <c r="F26" s="135"/>
      <c r="G26" s="108"/>
      <c r="H26" s="108"/>
      <c r="I26" s="111"/>
      <c r="J26" s="135"/>
      <c r="K26" s="108"/>
      <c r="L26" s="108"/>
    </row>
    <row r="27" spans="1:12" ht="20.100000000000001" customHeight="1" x14ac:dyDescent="0.25">
      <c r="A27" s="89" t="s">
        <v>79</v>
      </c>
      <c r="D27" s="136"/>
      <c r="F27" s="134">
        <v>-1029288754</v>
      </c>
      <c r="G27" s="128"/>
      <c r="H27" s="268">
        <v>-114565396</v>
      </c>
      <c r="I27" s="128"/>
      <c r="J27" s="134">
        <v>-2096352</v>
      </c>
      <c r="K27" s="128"/>
      <c r="L27" s="128">
        <v>-2074848</v>
      </c>
    </row>
    <row r="28" spans="1:12" ht="20.100000000000001" customHeight="1" x14ac:dyDescent="0.25">
      <c r="A28" s="89" t="s">
        <v>78</v>
      </c>
      <c r="D28" s="136"/>
      <c r="F28" s="134">
        <v>-12317459</v>
      </c>
      <c r="G28" s="128"/>
      <c r="H28" s="128">
        <v>0</v>
      </c>
      <c r="I28" s="128"/>
      <c r="J28" s="134">
        <v>0</v>
      </c>
      <c r="K28" s="128"/>
      <c r="L28" s="128">
        <v>0</v>
      </c>
    </row>
    <row r="29" spans="1:12" ht="20.100000000000001" customHeight="1" x14ac:dyDescent="0.25">
      <c r="A29" s="302" t="s">
        <v>77</v>
      </c>
      <c r="B29" s="303"/>
      <c r="C29" s="303"/>
      <c r="D29" s="304"/>
      <c r="E29" s="303"/>
      <c r="F29" s="134">
        <v>-79570952</v>
      </c>
      <c r="G29" s="128"/>
      <c r="H29" s="128">
        <v>-6894584</v>
      </c>
      <c r="I29" s="128"/>
      <c r="J29" s="134">
        <v>-4646702</v>
      </c>
      <c r="K29" s="128"/>
      <c r="L29" s="128">
        <v>-680526</v>
      </c>
    </row>
    <row r="30" spans="1:12" ht="20.100000000000001" customHeight="1" x14ac:dyDescent="0.25">
      <c r="A30" s="302" t="s">
        <v>76</v>
      </c>
      <c r="B30" s="303"/>
      <c r="C30" s="303"/>
      <c r="D30" s="304"/>
      <c r="E30" s="303"/>
      <c r="F30" s="134">
        <v>-45790634</v>
      </c>
      <c r="G30" s="128"/>
      <c r="H30" s="128">
        <v>-17670478</v>
      </c>
      <c r="I30" s="128"/>
      <c r="J30" s="134">
        <v>-39666262</v>
      </c>
      <c r="K30" s="128"/>
      <c r="L30" s="128">
        <v>-9853238</v>
      </c>
    </row>
    <row r="31" spans="1:12" ht="20.100000000000001" customHeight="1" x14ac:dyDescent="0.25">
      <c r="A31" s="302" t="s">
        <v>75</v>
      </c>
      <c r="B31" s="303"/>
      <c r="C31" s="303"/>
      <c r="D31" s="304"/>
      <c r="E31" s="303"/>
      <c r="F31" s="133">
        <v>-288395</v>
      </c>
      <c r="G31" s="128"/>
      <c r="H31" s="264">
        <v>0</v>
      </c>
      <c r="I31" s="128"/>
      <c r="J31" s="133">
        <v>-294707</v>
      </c>
      <c r="K31" s="128"/>
      <c r="L31" s="264">
        <v>-10367</v>
      </c>
    </row>
    <row r="32" spans="1:12" s="109" customFormat="1" ht="6" customHeight="1" x14ac:dyDescent="0.25">
      <c r="A32" s="302"/>
      <c r="B32" s="305"/>
      <c r="C32" s="305"/>
      <c r="D32" s="306"/>
      <c r="E32" s="305"/>
      <c r="F32" s="134"/>
      <c r="G32" s="128"/>
      <c r="H32" s="128"/>
      <c r="I32" s="128"/>
      <c r="J32" s="134"/>
      <c r="K32" s="128"/>
      <c r="L32" s="128"/>
    </row>
    <row r="33" spans="1:12" ht="20.100000000000001" customHeight="1" x14ac:dyDescent="0.25">
      <c r="A33" s="305" t="s">
        <v>74</v>
      </c>
      <c r="B33" s="303"/>
      <c r="C33" s="303"/>
      <c r="D33" s="304"/>
      <c r="E33" s="303"/>
      <c r="F33" s="139">
        <f>SUM(F27:F32)</f>
        <v>-1167256194</v>
      </c>
      <c r="G33" s="128"/>
      <c r="H33" s="138">
        <f>SUM(H27:H32)</f>
        <v>-139130458</v>
      </c>
      <c r="I33" s="128"/>
      <c r="J33" s="139">
        <f>SUM(J27:J32)</f>
        <v>-46704023</v>
      </c>
      <c r="K33" s="128"/>
      <c r="L33" s="138">
        <f>SUM(L27:L32)</f>
        <v>-12618979</v>
      </c>
    </row>
    <row r="34" spans="1:12" ht="6" customHeight="1" x14ac:dyDescent="0.25">
      <c r="A34" s="303"/>
      <c r="B34" s="303"/>
      <c r="C34" s="307"/>
      <c r="D34" s="304"/>
      <c r="E34" s="303"/>
      <c r="F34" s="134"/>
      <c r="G34" s="128"/>
      <c r="H34" s="128"/>
      <c r="I34" s="128"/>
      <c r="J34" s="134"/>
      <c r="K34" s="128"/>
      <c r="L34" s="128"/>
    </row>
    <row r="35" spans="1:12" ht="20.100000000000001" customHeight="1" x14ac:dyDescent="0.25">
      <c r="A35" s="303" t="s">
        <v>73</v>
      </c>
      <c r="B35" s="303"/>
      <c r="C35" s="307"/>
      <c r="D35" s="304"/>
      <c r="E35" s="303"/>
      <c r="F35" s="133">
        <v>-1314300</v>
      </c>
      <c r="G35" s="260"/>
      <c r="H35" s="264">
        <v>-1992037</v>
      </c>
      <c r="I35" s="260"/>
      <c r="J35" s="133">
        <v>0</v>
      </c>
      <c r="K35" s="260"/>
      <c r="L35" s="132">
        <v>0</v>
      </c>
    </row>
    <row r="36" spans="1:12" ht="6" customHeight="1" x14ac:dyDescent="0.25">
      <c r="A36" s="303"/>
      <c r="B36" s="303"/>
      <c r="C36" s="307"/>
      <c r="D36" s="304"/>
      <c r="E36" s="303"/>
      <c r="F36" s="134"/>
      <c r="G36" s="128"/>
      <c r="H36" s="128"/>
      <c r="I36" s="128"/>
      <c r="J36" s="134"/>
      <c r="K36" s="128"/>
      <c r="L36" s="128"/>
    </row>
    <row r="37" spans="1:12" ht="20.100000000000001" customHeight="1" x14ac:dyDescent="0.25">
      <c r="A37" s="305" t="s">
        <v>91</v>
      </c>
      <c r="B37" s="308"/>
      <c r="C37" s="308"/>
      <c r="D37" s="304"/>
      <c r="E37" s="303"/>
      <c r="F37" s="134">
        <f>F23+F33+F35</f>
        <v>97816500</v>
      </c>
      <c r="G37" s="128"/>
      <c r="H37" s="268">
        <f>H23+H33+H35</f>
        <v>58855941</v>
      </c>
      <c r="I37" s="128"/>
      <c r="J37" s="134">
        <f>J23+J33+J35</f>
        <v>55294247</v>
      </c>
      <c r="K37" s="128"/>
      <c r="L37" s="268">
        <f>L23+L33+L35</f>
        <v>89607236</v>
      </c>
    </row>
    <row r="38" spans="1:12" ht="20.100000000000001" customHeight="1" x14ac:dyDescent="0.25">
      <c r="A38" s="302" t="s">
        <v>71</v>
      </c>
      <c r="B38" s="303"/>
      <c r="C38" s="303"/>
      <c r="D38" s="304"/>
      <c r="E38" s="303"/>
      <c r="F38" s="133">
        <v>-62263035</v>
      </c>
      <c r="G38" s="128"/>
      <c r="H38" s="105">
        <v>-20440136</v>
      </c>
      <c r="I38" s="128"/>
      <c r="J38" s="133">
        <v>1203648</v>
      </c>
      <c r="K38" s="128"/>
      <c r="L38" s="105">
        <v>176383</v>
      </c>
    </row>
    <row r="39" spans="1:12" s="109" customFormat="1" ht="6" customHeight="1" x14ac:dyDescent="0.25">
      <c r="A39" s="305"/>
      <c r="B39" s="305"/>
      <c r="C39" s="309"/>
      <c r="D39" s="306"/>
      <c r="E39" s="305"/>
      <c r="F39" s="135"/>
      <c r="G39" s="108"/>
      <c r="H39" s="87"/>
      <c r="I39" s="111"/>
      <c r="J39" s="135"/>
      <c r="K39" s="108"/>
      <c r="L39" s="87"/>
    </row>
    <row r="40" spans="1:12" ht="20.100000000000001" customHeight="1" x14ac:dyDescent="0.25">
      <c r="A40" s="308" t="s">
        <v>90</v>
      </c>
      <c r="B40" s="303"/>
      <c r="C40" s="303"/>
      <c r="D40" s="310"/>
      <c r="E40" s="303"/>
      <c r="F40" s="134">
        <f>SUM(F36:F38)</f>
        <v>35553465</v>
      </c>
      <c r="H40" s="87">
        <f>H37+H38</f>
        <v>38415805</v>
      </c>
      <c r="J40" s="134">
        <f>SUM(J36:J38)</f>
        <v>56497895</v>
      </c>
      <c r="L40" s="87">
        <f>L37+L38</f>
        <v>89783619</v>
      </c>
    </row>
    <row r="41" spans="1:12" ht="12" customHeight="1" x14ac:dyDescent="0.25">
      <c r="A41" s="308"/>
      <c r="B41" s="303"/>
      <c r="C41" s="303"/>
      <c r="D41" s="310"/>
      <c r="E41" s="303"/>
      <c r="F41" s="131"/>
      <c r="J41" s="131"/>
    </row>
    <row r="42" spans="1:12" ht="20.100000000000001" customHeight="1" x14ac:dyDescent="0.25">
      <c r="A42" s="98" t="s">
        <v>69</v>
      </c>
      <c r="F42" s="134"/>
      <c r="H42" s="128"/>
      <c r="J42" s="134"/>
      <c r="L42" s="128"/>
    </row>
    <row r="43" spans="1:12" ht="6" customHeight="1" x14ac:dyDescent="0.25">
      <c r="F43" s="131"/>
      <c r="J43" s="131"/>
    </row>
    <row r="44" spans="1:12" ht="20.100000000000001" customHeight="1" x14ac:dyDescent="0.25">
      <c r="A44" s="98" t="s">
        <v>68</v>
      </c>
      <c r="F44" s="133">
        <v>0</v>
      </c>
      <c r="H44" s="132">
        <v>0</v>
      </c>
      <c r="J44" s="133">
        <v>0</v>
      </c>
      <c r="L44" s="132">
        <v>0</v>
      </c>
    </row>
    <row r="45" spans="1:12" ht="6" customHeight="1" x14ac:dyDescent="0.25">
      <c r="F45" s="131"/>
      <c r="J45" s="131"/>
    </row>
    <row r="46" spans="1:12" ht="20.100000000000001" customHeight="1" thickBot="1" x14ac:dyDescent="0.3">
      <c r="A46" s="97" t="s">
        <v>89</v>
      </c>
      <c r="D46" s="88"/>
      <c r="F46" s="130">
        <f>F40+F44</f>
        <v>35553465</v>
      </c>
      <c r="G46" s="128"/>
      <c r="H46" s="129">
        <f>H40+H44</f>
        <v>38415805</v>
      </c>
      <c r="I46" s="128"/>
      <c r="J46" s="130">
        <f>J40+J44</f>
        <v>56497895</v>
      </c>
      <c r="K46" s="128"/>
      <c r="L46" s="129">
        <f>L40+L44</f>
        <v>89783619</v>
      </c>
    </row>
    <row r="47" spans="1:12" ht="20.100000000000001" customHeight="1" thickTop="1" x14ac:dyDescent="0.25">
      <c r="A47" s="97"/>
      <c r="D47" s="88"/>
      <c r="F47" s="260"/>
      <c r="G47" s="128"/>
      <c r="H47" s="260"/>
      <c r="I47" s="128"/>
      <c r="J47" s="260"/>
      <c r="K47" s="128"/>
      <c r="L47" s="260"/>
    </row>
    <row r="48" spans="1:12" ht="20.100000000000001" customHeight="1" x14ac:dyDescent="0.25">
      <c r="A48" s="97"/>
      <c r="D48" s="88"/>
      <c r="F48" s="260"/>
      <c r="G48" s="128"/>
      <c r="H48" s="260"/>
      <c r="I48" s="128"/>
      <c r="J48" s="260"/>
      <c r="K48" s="128"/>
      <c r="L48" s="260"/>
    </row>
    <row r="49" spans="1:12" ht="15.95" customHeight="1" x14ac:dyDescent="0.25">
      <c r="A49" s="97"/>
      <c r="D49" s="88"/>
      <c r="F49" s="128"/>
      <c r="G49" s="128"/>
      <c r="H49" s="128"/>
      <c r="I49" s="128"/>
      <c r="J49" s="128"/>
      <c r="K49" s="128"/>
      <c r="L49" s="128"/>
    </row>
    <row r="50" spans="1:12" s="82" customFormat="1" ht="21.95" customHeight="1" x14ac:dyDescent="0.25">
      <c r="A50" s="85" t="str">
        <f>'2-4'!A45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50" s="85"/>
      <c r="C50" s="85"/>
      <c r="D50" s="86"/>
      <c r="E50" s="85"/>
      <c r="F50" s="83"/>
      <c r="G50" s="84"/>
      <c r="H50" s="83"/>
      <c r="I50" s="85"/>
      <c r="J50" s="83"/>
      <c r="K50" s="84"/>
      <c r="L50" s="83"/>
    </row>
    <row r="51" spans="1:12" s="82" customFormat="1" ht="21.75" customHeight="1" x14ac:dyDescent="0.25">
      <c r="A51" s="121" t="str">
        <f>+A1</f>
        <v>บริษัท เวิลด์ คอร์ปอเรชั่น จำกัด (มหาชน)</v>
      </c>
      <c r="B51" s="127"/>
      <c r="D51" s="126"/>
      <c r="F51" s="123"/>
      <c r="G51" s="125"/>
      <c r="H51" s="123"/>
      <c r="J51" s="123"/>
      <c r="K51" s="124"/>
      <c r="L51" s="123"/>
    </row>
    <row r="52" spans="1:12" s="115" customFormat="1" ht="21.75" customHeight="1" x14ac:dyDescent="0.25">
      <c r="A52" s="119" t="s">
        <v>66</v>
      </c>
      <c r="B52" s="119"/>
      <c r="C52" s="119"/>
      <c r="D52" s="119"/>
      <c r="E52" s="122"/>
      <c r="F52" s="119"/>
      <c r="G52" s="121"/>
      <c r="H52" s="119"/>
      <c r="I52" s="120"/>
      <c r="J52" s="119"/>
      <c r="K52" s="120"/>
      <c r="L52" s="119"/>
    </row>
    <row r="53" spans="1:12" s="115" customFormat="1" ht="21.75" customHeight="1" x14ac:dyDescent="0.25">
      <c r="A53" s="118" t="str">
        <f>A3</f>
        <v>สำหรับงวดเก้าเดือนสิ้นสุดวันที่ 30 กันยายน พ.ศ. 2564</v>
      </c>
      <c r="B53" s="116"/>
      <c r="C53" s="116"/>
      <c r="D53" s="116"/>
      <c r="E53" s="117"/>
      <c r="F53" s="116"/>
      <c r="G53" s="116"/>
      <c r="H53" s="116"/>
      <c r="I53" s="116"/>
      <c r="J53" s="116"/>
      <c r="K53" s="116"/>
      <c r="L53" s="116"/>
    </row>
    <row r="54" spans="1:12" s="109" customFormat="1" ht="21" customHeight="1" x14ac:dyDescent="0.25">
      <c r="A54" s="97"/>
      <c r="B54" s="97"/>
      <c r="C54" s="97"/>
      <c r="D54" s="112"/>
      <c r="E54" s="97"/>
      <c r="F54" s="114"/>
      <c r="G54" s="114"/>
      <c r="H54" s="114"/>
      <c r="I54" s="97"/>
      <c r="J54" s="114"/>
      <c r="K54" s="114"/>
      <c r="L54" s="114"/>
    </row>
    <row r="55" spans="1:12" s="109" customFormat="1" ht="21" customHeight="1" x14ac:dyDescent="0.25">
      <c r="A55" s="97"/>
      <c r="B55" s="97"/>
      <c r="C55" s="97"/>
      <c r="D55" s="112"/>
      <c r="E55" s="97"/>
      <c r="F55" s="313" t="s">
        <v>25</v>
      </c>
      <c r="G55" s="313"/>
      <c r="H55" s="313"/>
      <c r="I55" s="113"/>
      <c r="J55" s="313" t="s">
        <v>24</v>
      </c>
      <c r="K55" s="313"/>
      <c r="L55" s="313"/>
    </row>
    <row r="56" spans="1:12" s="109" customFormat="1" ht="21.6" customHeight="1" x14ac:dyDescent="0.25">
      <c r="A56" s="97"/>
      <c r="B56" s="97"/>
      <c r="C56" s="97"/>
      <c r="D56" s="112"/>
      <c r="E56" s="97"/>
      <c r="F56" s="277"/>
      <c r="G56" s="277"/>
      <c r="H56" s="278" t="s">
        <v>165</v>
      </c>
      <c r="I56" s="113"/>
      <c r="J56" s="277"/>
      <c r="K56" s="277"/>
      <c r="L56" s="277"/>
    </row>
    <row r="57" spans="1:12" s="109" customFormat="1" ht="21" customHeight="1" x14ac:dyDescent="0.25">
      <c r="A57" s="97"/>
      <c r="B57" s="97"/>
      <c r="C57" s="97"/>
      <c r="D57" s="112"/>
      <c r="E57" s="97"/>
      <c r="F57" s="108" t="s">
        <v>23</v>
      </c>
      <c r="G57" s="108"/>
      <c r="H57" s="108" t="s">
        <v>23</v>
      </c>
      <c r="I57" s="108"/>
      <c r="J57" s="108" t="s">
        <v>23</v>
      </c>
      <c r="K57" s="108"/>
      <c r="L57" s="108" t="s">
        <v>23</v>
      </c>
    </row>
    <row r="58" spans="1:12" s="109" customFormat="1" ht="21" customHeight="1" x14ac:dyDescent="0.25">
      <c r="A58" s="97"/>
      <c r="B58" s="97"/>
      <c r="C58" s="97"/>
      <c r="D58" s="112"/>
      <c r="E58" s="97"/>
      <c r="F58" s="108" t="s">
        <v>180</v>
      </c>
      <c r="G58" s="108"/>
      <c r="H58" s="108" t="s">
        <v>180</v>
      </c>
      <c r="I58" s="108"/>
      <c r="J58" s="108" t="s">
        <v>180</v>
      </c>
      <c r="K58" s="108"/>
      <c r="L58" s="108" t="s">
        <v>180</v>
      </c>
    </row>
    <row r="59" spans="1:12" s="109" customFormat="1" ht="21" customHeight="1" x14ac:dyDescent="0.25">
      <c r="A59" s="97" t="s">
        <v>65</v>
      </c>
      <c r="B59" s="97"/>
      <c r="C59" s="97"/>
      <c r="D59" s="89"/>
      <c r="E59" s="97"/>
      <c r="F59" s="108" t="s">
        <v>20</v>
      </c>
      <c r="G59" s="111"/>
      <c r="H59" s="108" t="s">
        <v>19</v>
      </c>
      <c r="I59" s="111"/>
      <c r="J59" s="108" t="s">
        <v>20</v>
      </c>
      <c r="K59" s="111"/>
      <c r="L59" s="108" t="s">
        <v>19</v>
      </c>
    </row>
    <row r="60" spans="1:12" s="109" customFormat="1" ht="21" customHeight="1" x14ac:dyDescent="0.25">
      <c r="A60" s="97"/>
      <c r="B60" s="97"/>
      <c r="C60" s="97"/>
      <c r="D60" s="112"/>
      <c r="E60" s="97"/>
      <c r="F60" s="110" t="s">
        <v>17</v>
      </c>
      <c r="G60" s="108"/>
      <c r="H60" s="110" t="s">
        <v>17</v>
      </c>
      <c r="I60" s="111"/>
      <c r="J60" s="110" t="s">
        <v>17</v>
      </c>
      <c r="K60" s="108"/>
      <c r="L60" s="110" t="s">
        <v>17</v>
      </c>
    </row>
    <row r="61" spans="1:12" ht="21" customHeight="1" x14ac:dyDescent="0.25">
      <c r="A61" s="97" t="s">
        <v>64</v>
      </c>
      <c r="D61" s="99"/>
      <c r="E61" s="98"/>
      <c r="F61" s="107"/>
      <c r="G61" s="108"/>
      <c r="H61" s="103"/>
      <c r="I61" s="103"/>
      <c r="J61" s="107"/>
      <c r="K61" s="103"/>
      <c r="L61" s="103"/>
    </row>
    <row r="62" spans="1:12" ht="21" customHeight="1" x14ac:dyDescent="0.25">
      <c r="A62" s="89" t="s">
        <v>62</v>
      </c>
      <c r="B62" s="89"/>
      <c r="C62" s="89"/>
      <c r="D62" s="99"/>
      <c r="E62" s="98"/>
      <c r="F62" s="90">
        <f>F65-F63</f>
        <v>35582858</v>
      </c>
      <c r="G62" s="87"/>
      <c r="H62" s="87">
        <f>H46</f>
        <v>38415805</v>
      </c>
      <c r="I62" s="87"/>
      <c r="J62" s="90">
        <f>J46</f>
        <v>56497895</v>
      </c>
      <c r="K62" s="87"/>
      <c r="L62" s="87">
        <f>L46</f>
        <v>89783619</v>
      </c>
    </row>
    <row r="63" spans="1:12" ht="21" customHeight="1" x14ac:dyDescent="0.25">
      <c r="A63" s="89" t="s">
        <v>61</v>
      </c>
      <c r="B63" s="89"/>
      <c r="C63" s="89"/>
      <c r="D63" s="99"/>
      <c r="E63" s="98"/>
      <c r="F63" s="265">
        <v>-29393</v>
      </c>
      <c r="G63" s="108"/>
      <c r="H63" s="105">
        <v>0</v>
      </c>
      <c r="I63" s="103"/>
      <c r="J63" s="106">
        <v>0</v>
      </c>
      <c r="K63" s="87"/>
      <c r="L63" s="105">
        <v>0</v>
      </c>
    </row>
    <row r="64" spans="1:12" ht="6" customHeight="1" x14ac:dyDescent="0.25">
      <c r="A64" s="89"/>
      <c r="B64" s="89"/>
      <c r="C64" s="89"/>
      <c r="D64" s="99"/>
      <c r="E64" s="98"/>
      <c r="F64" s="104"/>
      <c r="G64" s="108"/>
      <c r="H64" s="95"/>
      <c r="I64" s="103"/>
      <c r="J64" s="104"/>
      <c r="K64" s="103"/>
      <c r="L64" s="95"/>
    </row>
    <row r="65" spans="1:12" ht="21" customHeight="1" thickBot="1" x14ac:dyDescent="0.3">
      <c r="C65" s="100"/>
      <c r="D65" s="99"/>
      <c r="E65" s="98"/>
      <c r="F65" s="102">
        <f>F46</f>
        <v>35553465</v>
      </c>
      <c r="G65" s="87"/>
      <c r="H65" s="101">
        <f>SUM(H62:H63)</f>
        <v>38415805</v>
      </c>
      <c r="I65" s="87"/>
      <c r="J65" s="102">
        <f>SUM(J62:J63)</f>
        <v>56497895</v>
      </c>
      <c r="K65" s="87"/>
      <c r="L65" s="101">
        <f>SUM(L62:L63)</f>
        <v>89783619</v>
      </c>
    </row>
    <row r="66" spans="1:12" ht="21" customHeight="1" thickTop="1" x14ac:dyDescent="0.25">
      <c r="C66" s="100"/>
      <c r="D66" s="99"/>
      <c r="E66" s="98"/>
      <c r="F66" s="107"/>
      <c r="G66" s="103"/>
      <c r="H66" s="103"/>
      <c r="I66" s="103"/>
      <c r="J66" s="107"/>
      <c r="K66" s="103"/>
      <c r="L66" s="103"/>
    </row>
    <row r="67" spans="1:12" ht="21" customHeight="1" x14ac:dyDescent="0.25">
      <c r="A67" s="97" t="s">
        <v>63</v>
      </c>
      <c r="D67" s="99"/>
      <c r="E67" s="98"/>
      <c r="F67" s="107"/>
      <c r="G67" s="103"/>
      <c r="H67" s="103"/>
      <c r="I67" s="103"/>
      <c r="J67" s="107"/>
      <c r="K67" s="103"/>
      <c r="L67" s="103"/>
    </row>
    <row r="68" spans="1:12" ht="21" customHeight="1" x14ac:dyDescent="0.25">
      <c r="A68" s="89" t="s">
        <v>62</v>
      </c>
      <c r="B68" s="89"/>
      <c r="C68" s="89"/>
      <c r="D68" s="99"/>
      <c r="E68" s="98"/>
      <c r="F68" s="90">
        <f>F62</f>
        <v>35582858</v>
      </c>
      <c r="G68" s="87"/>
      <c r="H68" s="87">
        <f>H65</f>
        <v>38415805</v>
      </c>
      <c r="I68" s="87"/>
      <c r="J68" s="90">
        <f>J65</f>
        <v>56497895</v>
      </c>
      <c r="K68" s="87"/>
      <c r="L68" s="87">
        <f>L65</f>
        <v>89783619</v>
      </c>
    </row>
    <row r="69" spans="1:12" ht="21" customHeight="1" x14ac:dyDescent="0.25">
      <c r="A69" s="89" t="s">
        <v>61</v>
      </c>
      <c r="B69" s="89"/>
      <c r="C69" s="89"/>
      <c r="D69" s="99"/>
      <c r="E69" s="98"/>
      <c r="F69" s="265">
        <f>F63</f>
        <v>-29393</v>
      </c>
      <c r="G69" s="87"/>
      <c r="H69" s="105">
        <v>0</v>
      </c>
      <c r="I69" s="103"/>
      <c r="J69" s="106">
        <v>0</v>
      </c>
      <c r="K69" s="87"/>
      <c r="L69" s="105">
        <v>0</v>
      </c>
    </row>
    <row r="70" spans="1:12" ht="6" customHeight="1" x14ac:dyDescent="0.25">
      <c r="A70" s="89"/>
      <c r="B70" s="89"/>
      <c r="C70" s="89"/>
      <c r="D70" s="99"/>
      <c r="E70" s="98"/>
      <c r="F70" s="104"/>
      <c r="G70" s="103"/>
      <c r="H70" s="95"/>
      <c r="I70" s="103"/>
      <c r="J70" s="104"/>
      <c r="K70" s="103"/>
      <c r="L70" s="95"/>
    </row>
    <row r="71" spans="1:12" ht="18" customHeight="1" thickBot="1" x14ac:dyDescent="0.3">
      <c r="C71" s="100"/>
      <c r="D71" s="99"/>
      <c r="E71" s="98"/>
      <c r="F71" s="102">
        <f>SUM(F68:F69)</f>
        <v>35553465</v>
      </c>
      <c r="G71" s="87"/>
      <c r="H71" s="101">
        <f>SUM(H68:H69)</f>
        <v>38415805</v>
      </c>
      <c r="I71" s="87"/>
      <c r="J71" s="102">
        <f>SUM(J68:J69)</f>
        <v>56497895</v>
      </c>
      <c r="K71" s="87"/>
      <c r="L71" s="101">
        <f>SUM(L68:L69)</f>
        <v>89783619</v>
      </c>
    </row>
    <row r="72" spans="1:12" ht="21" customHeight="1" thickTop="1" x14ac:dyDescent="0.25">
      <c r="C72" s="100"/>
      <c r="D72" s="99"/>
      <c r="E72" s="98"/>
      <c r="F72" s="90"/>
      <c r="G72" s="87"/>
      <c r="H72" s="87"/>
      <c r="I72" s="87"/>
      <c r="J72" s="90"/>
      <c r="K72" s="87"/>
      <c r="L72" s="87"/>
    </row>
    <row r="73" spans="1:12" ht="21" customHeight="1" x14ac:dyDescent="0.25">
      <c r="A73" s="97" t="s">
        <v>177</v>
      </c>
      <c r="C73" s="100"/>
      <c r="D73" s="99"/>
      <c r="E73" s="98"/>
      <c r="F73" s="90"/>
      <c r="G73" s="87"/>
      <c r="H73" s="87"/>
      <c r="I73" s="87"/>
      <c r="J73" s="90"/>
      <c r="K73" s="87"/>
      <c r="L73" s="87"/>
    </row>
    <row r="74" spans="1:12" ht="21" customHeight="1" x14ac:dyDescent="0.25">
      <c r="A74" s="89" t="s">
        <v>178</v>
      </c>
      <c r="B74" s="97"/>
      <c r="D74" s="93"/>
      <c r="F74" s="96">
        <f>F62/F76</f>
        <v>4.8765313610371428E-3</v>
      </c>
      <c r="G74" s="95"/>
      <c r="H74" s="94">
        <f>H62/H76</f>
        <v>5.2647788393497645E-3</v>
      </c>
      <c r="I74" s="95"/>
      <c r="J74" s="96">
        <f>J62/J76</f>
        <v>7.7428787985519207E-3</v>
      </c>
      <c r="K74" s="95"/>
      <c r="L74" s="94">
        <f>L62/L76</f>
        <v>1.2304594357229829E-2</v>
      </c>
    </row>
    <row r="75" spans="1:12" ht="6" customHeight="1" x14ac:dyDescent="0.25">
      <c r="A75" s="89"/>
      <c r="B75" s="89"/>
      <c r="C75" s="89"/>
      <c r="D75" s="93"/>
      <c r="F75" s="92"/>
      <c r="G75" s="91"/>
      <c r="H75" s="91"/>
      <c r="I75" s="91"/>
      <c r="J75" s="92"/>
      <c r="K75" s="91"/>
      <c r="L75" s="91"/>
    </row>
    <row r="76" spans="1:12" ht="21" customHeight="1" x14ac:dyDescent="0.25">
      <c r="A76" s="89" t="s">
        <v>58</v>
      </c>
      <c r="B76" s="89"/>
      <c r="C76" s="89"/>
      <c r="D76" s="88"/>
      <c r="F76" s="90">
        <v>7296755699</v>
      </c>
      <c r="G76" s="87"/>
      <c r="H76" s="87">
        <v>7296755699</v>
      </c>
      <c r="I76" s="87"/>
      <c r="J76" s="90">
        <v>7296755699</v>
      </c>
      <c r="K76" s="87"/>
      <c r="L76" s="87">
        <v>7296755699</v>
      </c>
    </row>
    <row r="77" spans="1:12" ht="21" customHeight="1" x14ac:dyDescent="0.25">
      <c r="A77" s="89"/>
      <c r="B77" s="89"/>
      <c r="C77" s="89"/>
      <c r="D77" s="88"/>
      <c r="F77" s="87"/>
      <c r="G77" s="87"/>
      <c r="H77" s="87"/>
      <c r="I77" s="87"/>
      <c r="J77" s="87"/>
      <c r="K77" s="87"/>
      <c r="L77" s="87"/>
    </row>
    <row r="78" spans="1:12" ht="21" customHeight="1" x14ac:dyDescent="0.25">
      <c r="A78" s="89"/>
      <c r="B78" s="89"/>
      <c r="C78" s="89"/>
      <c r="D78" s="88"/>
      <c r="F78" s="87"/>
      <c r="G78" s="87"/>
      <c r="H78" s="87"/>
      <c r="I78" s="87"/>
      <c r="J78" s="87"/>
      <c r="K78" s="87"/>
      <c r="L78" s="87"/>
    </row>
    <row r="79" spans="1:12" ht="21" customHeight="1" x14ac:dyDescent="0.25">
      <c r="A79" s="89"/>
      <c r="B79" s="89"/>
      <c r="C79" s="89"/>
      <c r="D79" s="88"/>
      <c r="F79" s="87"/>
      <c r="G79" s="87"/>
      <c r="H79" s="87"/>
      <c r="I79" s="87"/>
      <c r="J79" s="87"/>
      <c r="K79" s="87"/>
      <c r="L79" s="87"/>
    </row>
    <row r="80" spans="1:12" ht="21" customHeight="1" x14ac:dyDescent="0.25">
      <c r="A80" s="89"/>
      <c r="B80" s="89"/>
      <c r="C80" s="89"/>
      <c r="D80" s="88"/>
      <c r="F80" s="87"/>
      <c r="G80" s="87"/>
      <c r="H80" s="87"/>
      <c r="I80" s="87"/>
      <c r="J80" s="87"/>
      <c r="K80" s="87"/>
      <c r="L80" s="87"/>
    </row>
    <row r="81" spans="1:12" ht="21" customHeight="1" x14ac:dyDescent="0.25">
      <c r="A81" s="89"/>
      <c r="B81" s="89"/>
      <c r="C81" s="89"/>
      <c r="D81" s="88"/>
      <c r="F81" s="87"/>
      <c r="G81" s="87"/>
      <c r="H81" s="87"/>
      <c r="I81" s="87"/>
      <c r="J81" s="87"/>
      <c r="K81" s="87"/>
      <c r="L81" s="87"/>
    </row>
    <row r="82" spans="1:12" ht="21" customHeight="1" x14ac:dyDescent="0.25">
      <c r="A82" s="89"/>
      <c r="B82" s="89"/>
      <c r="C82" s="89"/>
      <c r="D82" s="88"/>
      <c r="F82" s="87"/>
      <c r="G82" s="87"/>
      <c r="H82" s="87"/>
      <c r="I82" s="87"/>
      <c r="J82" s="87"/>
      <c r="K82" s="87"/>
      <c r="L82" s="87"/>
    </row>
    <row r="83" spans="1:12" ht="21" customHeight="1" x14ac:dyDescent="0.25">
      <c r="A83" s="89"/>
      <c r="B83" s="89"/>
      <c r="C83" s="89"/>
      <c r="D83" s="88"/>
      <c r="F83" s="87"/>
      <c r="G83" s="87"/>
      <c r="H83" s="87"/>
      <c r="I83" s="87"/>
      <c r="J83" s="87"/>
      <c r="K83" s="87"/>
      <c r="L83" s="87"/>
    </row>
    <row r="84" spans="1:12" ht="21" customHeight="1" x14ac:dyDescent="0.25">
      <c r="A84" s="89"/>
      <c r="B84" s="89"/>
      <c r="C84" s="89"/>
      <c r="D84" s="88"/>
      <c r="F84" s="87"/>
      <c r="G84" s="87"/>
      <c r="H84" s="87"/>
      <c r="I84" s="87"/>
      <c r="J84" s="87"/>
      <c r="K84" s="87"/>
      <c r="L84" s="87"/>
    </row>
    <row r="85" spans="1:12" ht="21" customHeight="1" x14ac:dyDescent="0.25">
      <c r="A85" s="89"/>
      <c r="B85" s="89"/>
      <c r="C85" s="89"/>
      <c r="D85" s="88"/>
      <c r="F85" s="87"/>
      <c r="G85" s="87"/>
      <c r="H85" s="87"/>
      <c r="I85" s="87"/>
      <c r="J85" s="87"/>
      <c r="K85" s="87"/>
      <c r="L85" s="87"/>
    </row>
    <row r="86" spans="1:12" ht="27" customHeight="1" x14ac:dyDescent="0.25">
      <c r="A86" s="89"/>
      <c r="B86" s="89"/>
      <c r="C86" s="89"/>
      <c r="D86" s="88"/>
      <c r="F86" s="87"/>
      <c r="G86" s="87"/>
      <c r="H86" s="87"/>
      <c r="I86" s="87"/>
      <c r="J86" s="87"/>
      <c r="K86" s="87"/>
      <c r="L86" s="87"/>
    </row>
    <row r="87" spans="1:12" ht="21" customHeight="1" x14ac:dyDescent="0.25">
      <c r="A87" s="89"/>
      <c r="B87" s="89"/>
      <c r="C87" s="89"/>
      <c r="D87" s="88"/>
      <c r="F87" s="87"/>
      <c r="G87" s="87"/>
      <c r="H87" s="87"/>
      <c r="I87" s="87"/>
      <c r="J87" s="87"/>
      <c r="K87" s="87"/>
      <c r="L87" s="87"/>
    </row>
    <row r="88" spans="1:12" ht="21" customHeight="1" x14ac:dyDescent="0.25">
      <c r="A88" s="89"/>
      <c r="B88" s="89"/>
      <c r="C88" s="89"/>
      <c r="D88" s="88"/>
      <c r="F88" s="87"/>
      <c r="G88" s="87"/>
      <c r="H88" s="87"/>
      <c r="I88" s="87"/>
      <c r="J88" s="87"/>
      <c r="K88" s="87"/>
      <c r="L88" s="87"/>
    </row>
    <row r="89" spans="1:12" ht="21" customHeight="1" x14ac:dyDescent="0.25">
      <c r="A89" s="89"/>
      <c r="B89" s="89"/>
      <c r="C89" s="89"/>
      <c r="D89" s="88"/>
      <c r="F89" s="87"/>
      <c r="G89" s="87"/>
      <c r="H89" s="87"/>
      <c r="I89" s="87"/>
      <c r="J89" s="87"/>
      <c r="K89" s="87"/>
      <c r="L89" s="87"/>
    </row>
    <row r="90" spans="1:12" ht="21" customHeight="1" x14ac:dyDescent="0.25">
      <c r="A90" s="89"/>
      <c r="B90" s="89"/>
      <c r="C90" s="89"/>
      <c r="D90" s="88"/>
      <c r="F90" s="87"/>
      <c r="G90" s="87"/>
      <c r="H90" s="87"/>
      <c r="I90" s="87"/>
      <c r="J90" s="87"/>
      <c r="K90" s="87"/>
      <c r="L90" s="87"/>
    </row>
    <row r="91" spans="1:12" ht="21" customHeight="1" x14ac:dyDescent="0.25">
      <c r="A91" s="89"/>
      <c r="B91" s="89"/>
      <c r="C91" s="89"/>
      <c r="D91" s="88"/>
      <c r="F91" s="87"/>
      <c r="G91" s="87"/>
      <c r="H91" s="87"/>
      <c r="I91" s="87"/>
      <c r="J91" s="87"/>
      <c r="K91" s="87"/>
      <c r="L91" s="87"/>
    </row>
    <row r="92" spans="1:12" ht="21" customHeight="1" x14ac:dyDescent="0.25">
      <c r="A92" s="89"/>
      <c r="B92" s="89"/>
      <c r="C92" s="89"/>
      <c r="D92" s="88"/>
      <c r="F92" s="87"/>
      <c r="G92" s="87"/>
      <c r="H92" s="87"/>
      <c r="I92" s="87"/>
      <c r="J92" s="87"/>
      <c r="K92" s="87"/>
      <c r="L92" s="87"/>
    </row>
    <row r="93" spans="1:12" s="82" customFormat="1" ht="21.95" customHeight="1" x14ac:dyDescent="0.25">
      <c r="A93" s="85" t="str">
        <f>A50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93" s="85"/>
      <c r="C93" s="85"/>
      <c r="D93" s="86"/>
      <c r="E93" s="85"/>
      <c r="F93" s="83"/>
      <c r="G93" s="84"/>
      <c r="H93" s="83"/>
      <c r="I93" s="85"/>
      <c r="J93" s="83"/>
      <c r="K93" s="84"/>
      <c r="L93" s="83"/>
    </row>
    <row r="94" spans="1:12" ht="21.75" customHeight="1" x14ac:dyDescent="0.25">
      <c r="D94" s="79"/>
      <c r="F94" s="79"/>
      <c r="G94" s="79"/>
      <c r="H94" s="79"/>
      <c r="I94" s="79"/>
      <c r="J94" s="79"/>
      <c r="K94" s="79"/>
      <c r="L94" s="79"/>
    </row>
    <row r="95" spans="1:12" ht="21.75" customHeight="1" x14ac:dyDescent="0.25">
      <c r="D95" s="79"/>
      <c r="F95" s="79"/>
      <c r="G95" s="79"/>
      <c r="H95" s="79"/>
      <c r="I95" s="79"/>
      <c r="J95" s="79"/>
      <c r="K95" s="79"/>
      <c r="L95" s="79"/>
    </row>
    <row r="96" spans="1:12" ht="21.75" customHeight="1" x14ac:dyDescent="0.25">
      <c r="D96" s="79"/>
      <c r="F96" s="79"/>
      <c r="G96" s="79"/>
      <c r="H96" s="79"/>
      <c r="I96" s="79"/>
      <c r="J96" s="79"/>
      <c r="K96" s="79"/>
      <c r="L96" s="79"/>
    </row>
    <row r="97" spans="4:12" ht="21.75" customHeight="1" x14ac:dyDescent="0.25">
      <c r="D97" s="79"/>
      <c r="F97" s="79"/>
      <c r="G97" s="79"/>
      <c r="H97" s="79"/>
      <c r="I97" s="79"/>
      <c r="J97" s="79"/>
      <c r="K97" s="79"/>
      <c r="L97" s="79"/>
    </row>
    <row r="98" spans="4:12" ht="21.75" customHeight="1" x14ac:dyDescent="0.25">
      <c r="D98" s="79"/>
      <c r="F98" s="79"/>
      <c r="G98" s="79"/>
      <c r="H98" s="79"/>
      <c r="I98" s="79"/>
      <c r="J98" s="79"/>
      <c r="K98" s="79"/>
      <c r="L98" s="79"/>
    </row>
    <row r="99" spans="4:12" ht="21.75" customHeight="1" x14ac:dyDescent="0.25">
      <c r="D99" s="79"/>
      <c r="F99" s="79"/>
      <c r="G99" s="79"/>
      <c r="H99" s="79"/>
      <c r="I99" s="79"/>
      <c r="J99" s="79"/>
      <c r="K99" s="79"/>
      <c r="L99" s="79"/>
    </row>
    <row r="100" spans="4:12" ht="21.75" customHeight="1" x14ac:dyDescent="0.25">
      <c r="D100" s="79"/>
      <c r="F100" s="79"/>
      <c r="G100" s="79"/>
      <c r="H100" s="79"/>
      <c r="I100" s="79"/>
      <c r="J100" s="79"/>
      <c r="K100" s="79"/>
      <c r="L100" s="79"/>
    </row>
    <row r="101" spans="4:12" ht="21.75" customHeight="1" x14ac:dyDescent="0.25">
      <c r="D101" s="79"/>
      <c r="F101" s="79"/>
      <c r="G101" s="79"/>
      <c r="H101" s="79"/>
      <c r="I101" s="79"/>
      <c r="J101" s="79"/>
      <c r="K101" s="79"/>
      <c r="L101" s="79"/>
    </row>
    <row r="102" spans="4:12" ht="21.75" customHeight="1" x14ac:dyDescent="0.25">
      <c r="D102" s="79"/>
      <c r="F102" s="79"/>
      <c r="G102" s="79"/>
      <c r="H102" s="79"/>
      <c r="I102" s="79"/>
      <c r="J102" s="79"/>
      <c r="K102" s="79"/>
      <c r="L102" s="79"/>
    </row>
    <row r="103" spans="4:12" ht="21.75" customHeight="1" x14ac:dyDescent="0.25">
      <c r="D103" s="79"/>
      <c r="F103" s="79"/>
      <c r="G103" s="79"/>
      <c r="H103" s="79"/>
      <c r="I103" s="79"/>
      <c r="J103" s="79"/>
      <c r="K103" s="79"/>
      <c r="L103" s="79"/>
    </row>
    <row r="104" spans="4:12" ht="21.75" customHeight="1" x14ac:dyDescent="0.25">
      <c r="D104" s="79"/>
      <c r="F104" s="79"/>
      <c r="G104" s="79"/>
      <c r="H104" s="79"/>
      <c r="I104" s="79"/>
      <c r="J104" s="79"/>
      <c r="K104" s="79"/>
      <c r="L104" s="79"/>
    </row>
    <row r="105" spans="4:12" ht="21.75" customHeight="1" x14ac:dyDescent="0.25">
      <c r="D105" s="79"/>
      <c r="F105" s="79"/>
      <c r="G105" s="79"/>
      <c r="H105" s="79"/>
      <c r="I105" s="79"/>
      <c r="J105" s="79"/>
      <c r="K105" s="79"/>
      <c r="L105" s="79"/>
    </row>
    <row r="106" spans="4:12" ht="21.75" customHeight="1" x14ac:dyDescent="0.25">
      <c r="D106" s="79"/>
      <c r="F106" s="79"/>
      <c r="G106" s="79"/>
      <c r="H106" s="79"/>
      <c r="I106" s="79"/>
      <c r="J106" s="79"/>
      <c r="K106" s="79"/>
      <c r="L106" s="79"/>
    </row>
    <row r="107" spans="4:12" ht="21.75" customHeight="1" x14ac:dyDescent="0.25">
      <c r="D107" s="79"/>
      <c r="F107" s="79"/>
      <c r="G107" s="79"/>
      <c r="H107" s="79"/>
      <c r="I107" s="79"/>
      <c r="J107" s="79"/>
      <c r="K107" s="79"/>
      <c r="L107" s="79"/>
    </row>
    <row r="108" spans="4:12" ht="21.75" customHeight="1" x14ac:dyDescent="0.25">
      <c r="D108" s="79"/>
      <c r="F108" s="79"/>
      <c r="G108" s="79"/>
      <c r="H108" s="79"/>
      <c r="I108" s="79"/>
      <c r="J108" s="79"/>
      <c r="K108" s="79"/>
      <c r="L108" s="79"/>
    </row>
    <row r="109" spans="4:12" ht="21.75" customHeight="1" x14ac:dyDescent="0.25">
      <c r="D109" s="79"/>
      <c r="F109" s="79"/>
      <c r="G109" s="79"/>
      <c r="H109" s="79"/>
      <c r="I109" s="79"/>
      <c r="J109" s="79"/>
      <c r="K109" s="79"/>
      <c r="L109" s="79"/>
    </row>
    <row r="110" spans="4:12" ht="21.75" customHeight="1" x14ac:dyDescent="0.25">
      <c r="D110" s="79"/>
      <c r="F110" s="79"/>
      <c r="G110" s="79"/>
      <c r="H110" s="79"/>
      <c r="I110" s="79"/>
      <c r="J110" s="79"/>
      <c r="K110" s="79"/>
      <c r="L110" s="79"/>
    </row>
    <row r="111" spans="4:12" ht="21.75" customHeight="1" x14ac:dyDescent="0.25">
      <c r="D111" s="79"/>
      <c r="F111" s="79"/>
      <c r="G111" s="79"/>
      <c r="H111" s="79"/>
      <c r="I111" s="79"/>
      <c r="J111" s="79"/>
      <c r="K111" s="79"/>
      <c r="L111" s="79"/>
    </row>
    <row r="112" spans="4:12" ht="21.75" customHeight="1" x14ac:dyDescent="0.25">
      <c r="D112" s="79"/>
      <c r="F112" s="79"/>
      <c r="G112" s="79"/>
      <c r="H112" s="79"/>
      <c r="I112" s="79"/>
      <c r="J112" s="79"/>
      <c r="K112" s="79"/>
      <c r="L112" s="79"/>
    </row>
    <row r="113" spans="4:12" ht="21.75" customHeight="1" x14ac:dyDescent="0.25">
      <c r="D113" s="79"/>
      <c r="F113" s="79"/>
      <c r="G113" s="79"/>
      <c r="H113" s="79"/>
      <c r="I113" s="79"/>
      <c r="J113" s="79"/>
      <c r="K113" s="79"/>
      <c r="L113" s="79"/>
    </row>
    <row r="114" spans="4:12" ht="21.75" customHeight="1" x14ac:dyDescent="0.25">
      <c r="D114" s="79"/>
      <c r="F114" s="79"/>
      <c r="G114" s="79"/>
      <c r="H114" s="79"/>
      <c r="I114" s="79"/>
      <c r="J114" s="79"/>
      <c r="K114" s="79"/>
      <c r="L114" s="79"/>
    </row>
    <row r="115" spans="4:12" ht="21.75" customHeight="1" x14ac:dyDescent="0.25">
      <c r="D115" s="79"/>
      <c r="F115" s="79"/>
      <c r="G115" s="79"/>
      <c r="H115" s="79"/>
      <c r="I115" s="79"/>
      <c r="J115" s="79"/>
      <c r="K115" s="79"/>
      <c r="L115" s="79"/>
    </row>
    <row r="116" spans="4:12" ht="21.75" customHeight="1" x14ac:dyDescent="0.25">
      <c r="D116" s="79"/>
      <c r="F116" s="79"/>
      <c r="G116" s="79"/>
      <c r="H116" s="79"/>
      <c r="I116" s="79"/>
      <c r="J116" s="79"/>
      <c r="K116" s="79"/>
      <c r="L116" s="79"/>
    </row>
    <row r="117" spans="4:12" ht="21.75" customHeight="1" x14ac:dyDescent="0.25">
      <c r="D117" s="79"/>
      <c r="F117" s="79"/>
      <c r="G117" s="79"/>
      <c r="H117" s="79"/>
      <c r="I117" s="79"/>
      <c r="J117" s="79"/>
      <c r="K117" s="79"/>
      <c r="L117" s="79"/>
    </row>
    <row r="118" spans="4:12" ht="21.75" customHeight="1" x14ac:dyDescent="0.25">
      <c r="D118" s="79"/>
      <c r="F118" s="79"/>
      <c r="G118" s="79"/>
      <c r="H118" s="79"/>
      <c r="I118" s="79"/>
      <c r="J118" s="79"/>
      <c r="K118" s="79"/>
      <c r="L118" s="79"/>
    </row>
    <row r="119" spans="4:12" ht="21.75" customHeight="1" x14ac:dyDescent="0.25">
      <c r="D119" s="79"/>
      <c r="F119" s="79"/>
      <c r="G119" s="79"/>
      <c r="H119" s="79"/>
      <c r="I119" s="79"/>
      <c r="J119" s="79"/>
      <c r="K119" s="79"/>
      <c r="L119" s="79"/>
    </row>
    <row r="120" spans="4:12" ht="21.75" customHeight="1" x14ac:dyDescent="0.25">
      <c r="D120" s="79"/>
      <c r="F120" s="79"/>
      <c r="G120" s="79"/>
      <c r="H120" s="79"/>
      <c r="I120" s="79"/>
      <c r="J120" s="79"/>
      <c r="K120" s="79"/>
      <c r="L120" s="79"/>
    </row>
    <row r="121" spans="4:12" ht="21.75" customHeight="1" x14ac:dyDescent="0.25">
      <c r="D121" s="79"/>
      <c r="F121" s="79"/>
      <c r="G121" s="79"/>
      <c r="H121" s="79"/>
      <c r="I121" s="79"/>
      <c r="J121" s="79"/>
      <c r="K121" s="79"/>
      <c r="L121" s="79"/>
    </row>
    <row r="122" spans="4:12" ht="21.75" customHeight="1" x14ac:dyDescent="0.25">
      <c r="D122" s="79"/>
      <c r="F122" s="79"/>
      <c r="G122" s="79"/>
      <c r="H122" s="79"/>
      <c r="I122" s="79"/>
      <c r="J122" s="79"/>
      <c r="K122" s="79"/>
      <c r="L122" s="79"/>
    </row>
    <row r="123" spans="4:12" ht="21.75" customHeight="1" x14ac:dyDescent="0.25">
      <c r="D123" s="79"/>
      <c r="F123" s="79"/>
      <c r="G123" s="79"/>
      <c r="H123" s="79"/>
      <c r="I123" s="79"/>
      <c r="J123" s="79"/>
      <c r="K123" s="79"/>
      <c r="L123" s="79"/>
    </row>
    <row r="124" spans="4:12" ht="21.75" customHeight="1" x14ac:dyDescent="0.25">
      <c r="D124" s="79"/>
      <c r="F124" s="79"/>
      <c r="G124" s="79"/>
      <c r="H124" s="79"/>
      <c r="I124" s="79"/>
      <c r="J124" s="79"/>
      <c r="K124" s="79"/>
      <c r="L124" s="79"/>
    </row>
    <row r="125" spans="4:12" ht="21.75" customHeight="1" x14ac:dyDescent="0.25">
      <c r="D125" s="79"/>
      <c r="F125" s="79"/>
      <c r="G125" s="79"/>
      <c r="H125" s="79"/>
      <c r="I125" s="79"/>
      <c r="J125" s="79"/>
      <c r="K125" s="79"/>
      <c r="L125" s="79"/>
    </row>
    <row r="126" spans="4:12" ht="21.75" customHeight="1" x14ac:dyDescent="0.25">
      <c r="D126" s="79"/>
      <c r="F126" s="79"/>
      <c r="G126" s="79"/>
      <c r="H126" s="79"/>
      <c r="I126" s="79"/>
      <c r="J126" s="79"/>
      <c r="K126" s="79"/>
      <c r="L126" s="79"/>
    </row>
    <row r="127" spans="4:12" ht="21.75" customHeight="1" x14ac:dyDescent="0.25">
      <c r="D127" s="79"/>
      <c r="F127" s="79"/>
      <c r="G127" s="79"/>
      <c r="H127" s="79"/>
      <c r="I127" s="79"/>
      <c r="J127" s="79"/>
      <c r="K127" s="79"/>
      <c r="L127" s="79"/>
    </row>
    <row r="128" spans="4:12" ht="21.75" customHeight="1" x14ac:dyDescent="0.25">
      <c r="D128" s="79"/>
      <c r="F128" s="79"/>
      <c r="G128" s="79"/>
      <c r="H128" s="79"/>
      <c r="I128" s="79"/>
      <c r="J128" s="79"/>
      <c r="K128" s="79"/>
      <c r="L128" s="79"/>
    </row>
    <row r="129" spans="4:12" ht="21.75" customHeight="1" x14ac:dyDescent="0.25">
      <c r="D129" s="79"/>
      <c r="F129" s="79"/>
      <c r="G129" s="79"/>
      <c r="H129" s="79"/>
      <c r="I129" s="79"/>
      <c r="J129" s="79"/>
      <c r="K129" s="79"/>
      <c r="L129" s="79"/>
    </row>
    <row r="130" spans="4:12" ht="21.75" customHeight="1" x14ac:dyDescent="0.25">
      <c r="D130" s="79"/>
      <c r="F130" s="79"/>
      <c r="G130" s="79"/>
      <c r="H130" s="79"/>
      <c r="I130" s="79"/>
      <c r="J130" s="79"/>
      <c r="K130" s="79"/>
      <c r="L130" s="79"/>
    </row>
    <row r="131" spans="4:12" ht="21.75" customHeight="1" x14ac:dyDescent="0.25">
      <c r="D131" s="79"/>
      <c r="F131" s="79"/>
      <c r="G131" s="79"/>
      <c r="H131" s="79"/>
      <c r="I131" s="79"/>
      <c r="J131" s="79"/>
      <c r="K131" s="79"/>
      <c r="L131" s="79"/>
    </row>
    <row r="132" spans="4:12" ht="21.75" customHeight="1" x14ac:dyDescent="0.25">
      <c r="D132" s="79"/>
      <c r="F132" s="79"/>
      <c r="G132" s="79"/>
      <c r="H132" s="79"/>
      <c r="I132" s="79"/>
      <c r="J132" s="79"/>
      <c r="K132" s="79"/>
      <c r="L132" s="7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AC6-4812-4E3F-9211-B371CF05E5C8}">
  <dimension ref="A1:S27"/>
  <sheetViews>
    <sheetView topLeftCell="A19" zoomScale="120" zoomScaleNormal="120" zoomScaleSheetLayoutView="110" workbookViewId="0">
      <selection activeCell="B102" sqref="B102"/>
    </sheetView>
  </sheetViews>
  <sheetFormatPr defaultColWidth="9.28515625" defaultRowHeight="21.75" customHeight="1" x14ac:dyDescent="0.25"/>
  <cols>
    <col min="1" max="1" width="9.28515625" style="5"/>
    <col min="2" max="2" width="25.5703125" style="5" customWidth="1"/>
    <col min="3" max="3" width="7.42578125" style="5" customWidth="1"/>
    <col min="4" max="4" width="0.7109375" style="5" customWidth="1"/>
    <col min="5" max="5" width="10.28515625" style="5" customWidth="1"/>
    <col min="6" max="6" width="0.7109375" style="5" customWidth="1"/>
    <col min="7" max="7" width="11.5703125" style="5" customWidth="1"/>
    <col min="8" max="8" width="0.7109375" style="5" customWidth="1"/>
    <col min="9" max="9" width="12" style="5" customWidth="1"/>
    <col min="10" max="10" width="0.7109375" style="5" customWidth="1"/>
    <col min="11" max="11" width="9.7109375" style="5" customWidth="1"/>
    <col min="12" max="12" width="0.7109375" style="5" customWidth="1"/>
    <col min="13" max="13" width="10.42578125" style="5" customWidth="1"/>
    <col min="14" max="14" width="0.7109375" style="5" customWidth="1"/>
    <col min="15" max="15" width="11.42578125" style="5" customWidth="1"/>
    <col min="16" max="16" width="0.7109375" style="5" customWidth="1"/>
    <col min="17" max="17" width="9.7109375" style="5" customWidth="1"/>
    <col min="18" max="18" width="0.7109375" style="5" customWidth="1"/>
    <col min="19" max="19" width="11.85546875" style="5" customWidth="1"/>
    <col min="20" max="16384" width="9.28515625" style="5"/>
  </cols>
  <sheetData>
    <row r="1" spans="1:19" s="173" customFormat="1" ht="21.75" customHeight="1" x14ac:dyDescent="0.25">
      <c r="A1" s="173" t="str">
        <f>'2-4'!A1</f>
        <v>บริษัท เวิลด์ คอร์ปอเรชั่น จำกัด (มหาชน)</v>
      </c>
    </row>
    <row r="2" spans="1:19" s="173" customFormat="1" ht="21.75" customHeight="1" x14ac:dyDescent="0.25">
      <c r="A2" s="176" t="s">
        <v>112</v>
      </c>
    </row>
    <row r="3" spans="1:19" s="173" customFormat="1" ht="21.75" customHeight="1" x14ac:dyDescent="0.25">
      <c r="A3" s="175" t="str">
        <f>'7-8 (9M) P&amp;L'!A3</f>
        <v>สำหรับงวดเก้าเดือนสิ้นสุดวันที่ 30 กันยายน พ.ศ. 2564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5" spans="1:19" s="150" customFormat="1" ht="21.75" customHeight="1" x14ac:dyDescent="0.25">
      <c r="A5" s="172"/>
      <c r="B5" s="172"/>
      <c r="C5" s="172"/>
      <c r="D5" s="172"/>
      <c r="E5" s="314" t="s">
        <v>111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</row>
    <row r="6" spans="1:19" s="150" customFormat="1" ht="21.75" customHeight="1" x14ac:dyDescent="0.25">
      <c r="A6" s="172"/>
      <c r="B6" s="172"/>
      <c r="C6" s="172"/>
      <c r="D6" s="172"/>
      <c r="E6" s="315" t="s">
        <v>182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7" spans="1:19" s="150" customFormat="1" ht="21.75" customHeight="1" x14ac:dyDescent="0.25">
      <c r="A7" s="172"/>
      <c r="B7" s="172"/>
      <c r="C7" s="172"/>
      <c r="D7" s="172"/>
      <c r="E7" s="314" t="s">
        <v>110</v>
      </c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171"/>
      <c r="Q7" s="171"/>
      <c r="R7" s="171"/>
      <c r="S7" s="171"/>
    </row>
    <row r="8" spans="1:19" s="150" customFormat="1" ht="21.75" customHeight="1" x14ac:dyDescent="0.25">
      <c r="A8" s="165"/>
      <c r="D8" s="163"/>
      <c r="E8" s="170"/>
      <c r="F8" s="170"/>
      <c r="G8" s="170"/>
      <c r="H8" s="170"/>
      <c r="I8" s="170"/>
      <c r="J8" s="170"/>
      <c r="K8" s="316" t="s">
        <v>6</v>
      </c>
      <c r="L8" s="316"/>
      <c r="M8" s="316"/>
      <c r="N8" s="169"/>
    </row>
    <row r="9" spans="1:19" s="150" customFormat="1" ht="21.75" customHeight="1" x14ac:dyDescent="0.25">
      <c r="A9" s="165"/>
      <c r="D9" s="163"/>
      <c r="E9" s="170"/>
      <c r="F9" s="170"/>
      <c r="G9" s="170"/>
      <c r="H9" s="170"/>
      <c r="I9" s="168" t="s">
        <v>109</v>
      </c>
      <c r="J9" s="170"/>
      <c r="K9" s="163"/>
      <c r="L9" s="163"/>
      <c r="M9" s="163"/>
      <c r="N9" s="169"/>
    </row>
    <row r="10" spans="1:19" s="150" customFormat="1" ht="21.75" customHeight="1" x14ac:dyDescent="0.25">
      <c r="A10" s="164"/>
      <c r="B10" s="164"/>
      <c r="C10" s="164"/>
      <c r="D10" s="163"/>
      <c r="E10" s="149"/>
      <c r="F10" s="149"/>
      <c r="G10" s="149"/>
      <c r="H10" s="149"/>
      <c r="I10" s="168" t="s">
        <v>108</v>
      </c>
      <c r="J10" s="161"/>
      <c r="K10" s="161" t="s">
        <v>107</v>
      </c>
      <c r="L10" s="149"/>
      <c r="M10" s="166"/>
      <c r="N10" s="161"/>
      <c r="O10" s="161" t="s">
        <v>100</v>
      </c>
      <c r="P10" s="161"/>
      <c r="Q10" s="161" t="s">
        <v>106</v>
      </c>
      <c r="R10" s="161"/>
    </row>
    <row r="11" spans="1:19" s="150" customFormat="1" ht="21.75" customHeight="1" x14ac:dyDescent="0.25">
      <c r="A11" s="165"/>
      <c r="B11" s="164"/>
      <c r="C11" s="164"/>
      <c r="D11" s="163"/>
      <c r="E11" s="161" t="s">
        <v>105</v>
      </c>
      <c r="F11" s="161"/>
      <c r="G11" s="168" t="s">
        <v>104</v>
      </c>
      <c r="H11" s="149"/>
      <c r="I11" s="161" t="s">
        <v>103</v>
      </c>
      <c r="J11" s="161"/>
      <c r="K11" s="167" t="s">
        <v>102</v>
      </c>
      <c r="L11" s="161"/>
      <c r="M11" s="166"/>
      <c r="N11" s="149"/>
      <c r="O11" s="161" t="s">
        <v>15</v>
      </c>
      <c r="P11" s="161"/>
      <c r="Q11" s="161" t="s">
        <v>101</v>
      </c>
      <c r="R11" s="161"/>
      <c r="S11" s="161" t="s">
        <v>100</v>
      </c>
    </row>
    <row r="12" spans="1:19" s="150" customFormat="1" ht="21.75" customHeight="1" x14ac:dyDescent="0.25">
      <c r="A12" s="165"/>
      <c r="B12" s="164"/>
      <c r="C12" s="164"/>
      <c r="D12" s="163"/>
      <c r="E12" s="161" t="s">
        <v>99</v>
      </c>
      <c r="F12" s="161"/>
      <c r="G12" s="161" t="s">
        <v>98</v>
      </c>
      <c r="H12" s="149"/>
      <c r="I12" s="161" t="s">
        <v>7</v>
      </c>
      <c r="J12" s="161"/>
      <c r="K12" s="161" t="s">
        <v>97</v>
      </c>
      <c r="L12" s="161"/>
      <c r="M12" s="161" t="s">
        <v>4</v>
      </c>
      <c r="N12" s="149"/>
      <c r="O12" s="161" t="s">
        <v>96</v>
      </c>
      <c r="P12" s="161"/>
      <c r="Q12" s="161" t="s">
        <v>95</v>
      </c>
      <c r="R12" s="161"/>
      <c r="S12" s="161" t="s">
        <v>15</v>
      </c>
    </row>
    <row r="13" spans="1:19" s="150" customFormat="1" ht="21.75" customHeight="1" x14ac:dyDescent="0.25">
      <c r="A13" s="165"/>
      <c r="B13" s="164"/>
      <c r="C13" s="162" t="s">
        <v>18</v>
      </c>
      <c r="D13" s="163"/>
      <c r="E13" s="162" t="s">
        <v>17</v>
      </c>
      <c r="F13" s="161"/>
      <c r="G13" s="162" t="s">
        <v>17</v>
      </c>
      <c r="H13" s="149"/>
      <c r="I13" s="162" t="s">
        <v>17</v>
      </c>
      <c r="J13" s="161"/>
      <c r="K13" s="162" t="s">
        <v>17</v>
      </c>
      <c r="L13" s="161"/>
      <c r="M13" s="162" t="s">
        <v>17</v>
      </c>
      <c r="N13" s="149"/>
      <c r="O13" s="162" t="s">
        <v>17</v>
      </c>
      <c r="P13" s="161"/>
      <c r="Q13" s="162" t="s">
        <v>17</v>
      </c>
      <c r="R13" s="161"/>
      <c r="S13" s="162" t="s">
        <v>17</v>
      </c>
    </row>
    <row r="14" spans="1:19" s="150" customFormat="1" ht="8.1" customHeight="1" x14ac:dyDescent="0.25">
      <c r="A14" s="155"/>
      <c r="B14" s="155"/>
      <c r="C14" s="155"/>
      <c r="D14" s="155"/>
      <c r="E14" s="160"/>
      <c r="F14" s="161"/>
      <c r="G14" s="160"/>
      <c r="H14" s="161"/>
      <c r="I14" s="160"/>
      <c r="J14" s="161"/>
      <c r="K14" s="160"/>
      <c r="L14" s="161"/>
      <c r="M14" s="160"/>
      <c r="N14" s="161"/>
      <c r="O14" s="160"/>
      <c r="P14" s="161"/>
      <c r="Q14" s="160"/>
      <c r="R14" s="161"/>
      <c r="S14" s="160"/>
    </row>
    <row r="15" spans="1:19" s="150" customFormat="1" ht="21.75" customHeight="1" x14ac:dyDescent="0.25">
      <c r="A15" s="269" t="s">
        <v>164</v>
      </c>
      <c r="D15" s="156"/>
      <c r="E15" s="270">
        <v>3648377850</v>
      </c>
      <c r="F15" s="271"/>
      <c r="G15" s="270">
        <v>-2304522000</v>
      </c>
      <c r="H15" s="272"/>
      <c r="I15" s="270">
        <v>24731826</v>
      </c>
      <c r="J15" s="272"/>
      <c r="K15" s="270">
        <v>369337785</v>
      </c>
      <c r="L15" s="272"/>
      <c r="M15" s="270">
        <v>105870014</v>
      </c>
      <c r="N15" s="272"/>
      <c r="O15" s="270">
        <v>1843795475</v>
      </c>
      <c r="P15" s="272"/>
      <c r="Q15" s="270">
        <v>0</v>
      </c>
      <c r="R15" s="272"/>
      <c r="S15" s="270">
        <v>1843795475</v>
      </c>
    </row>
    <row r="16" spans="1:19" s="150" customFormat="1" ht="21.75" customHeight="1" x14ac:dyDescent="0.25">
      <c r="A16" s="273" t="s">
        <v>175</v>
      </c>
      <c r="C16" s="159">
        <v>4</v>
      </c>
      <c r="D16" s="156"/>
      <c r="E16" s="274">
        <v>0</v>
      </c>
      <c r="F16" s="271"/>
      <c r="G16" s="274">
        <v>0</v>
      </c>
      <c r="H16" s="271"/>
      <c r="I16" s="274">
        <v>0</v>
      </c>
      <c r="J16" s="272"/>
      <c r="K16" s="274">
        <v>0</v>
      </c>
      <c r="L16" s="271"/>
      <c r="M16" s="274">
        <f>1303776+6118883</f>
        <v>7422659</v>
      </c>
      <c r="N16" s="271"/>
      <c r="O16" s="274">
        <f>SUM(E16:M16)</f>
        <v>7422659</v>
      </c>
      <c r="P16" s="272"/>
      <c r="Q16" s="274">
        <v>0</v>
      </c>
      <c r="R16" s="272"/>
      <c r="S16" s="274">
        <f>SUM(O16:Q16)</f>
        <v>7422659</v>
      </c>
    </row>
    <row r="17" spans="1:19" s="150" customFormat="1" ht="8.1" customHeight="1" x14ac:dyDescent="0.25">
      <c r="A17" s="273"/>
      <c r="C17" s="159"/>
      <c r="D17" s="156"/>
      <c r="E17" s="275"/>
      <c r="F17" s="271"/>
      <c r="G17" s="275"/>
      <c r="H17" s="271"/>
      <c r="I17" s="275"/>
      <c r="J17" s="272"/>
      <c r="K17" s="275"/>
      <c r="L17" s="271"/>
      <c r="M17" s="275"/>
      <c r="N17" s="271"/>
      <c r="O17" s="275"/>
      <c r="P17" s="272"/>
      <c r="Q17" s="275"/>
      <c r="R17" s="272"/>
      <c r="S17" s="275"/>
    </row>
    <row r="18" spans="1:19" s="150" customFormat="1" ht="21.75" customHeight="1" x14ac:dyDescent="0.25">
      <c r="A18" s="153" t="s">
        <v>94</v>
      </c>
      <c r="D18" s="156"/>
      <c r="E18" s="154">
        <f>SUM(E15:E16)</f>
        <v>3648377850</v>
      </c>
      <c r="F18" s="149"/>
      <c r="G18" s="154">
        <f>SUM(G15:G16)</f>
        <v>-2304522000</v>
      </c>
      <c r="H18" s="28"/>
      <c r="I18" s="154">
        <f>SUM(I15:I16)</f>
        <v>24731826</v>
      </c>
      <c r="J18" s="28"/>
      <c r="K18" s="154">
        <f>SUM(K15:K16)</f>
        <v>369337785</v>
      </c>
      <c r="L18" s="28"/>
      <c r="M18" s="154">
        <f>SUM(M15:M16)</f>
        <v>113292673</v>
      </c>
      <c r="N18" s="28"/>
      <c r="O18" s="154">
        <f>SUM(O15:O16)</f>
        <v>1851218134</v>
      </c>
      <c r="P18" s="28"/>
      <c r="Q18" s="154">
        <f>SUM(Q15:Q16)</f>
        <v>0</v>
      </c>
      <c r="R18" s="28"/>
      <c r="S18" s="154">
        <f>SUM(S15:S16)</f>
        <v>1851218134</v>
      </c>
    </row>
    <row r="19" spans="1:19" s="150" customFormat="1" ht="21.75" customHeight="1" x14ac:dyDescent="0.25">
      <c r="A19" s="158" t="s">
        <v>93</v>
      </c>
      <c r="C19" s="159">
        <v>12</v>
      </c>
      <c r="D19" s="156"/>
      <c r="E19" s="154">
        <v>0</v>
      </c>
      <c r="F19" s="149"/>
      <c r="G19" s="154">
        <v>0</v>
      </c>
      <c r="H19" s="28"/>
      <c r="I19" s="154">
        <f>-I18</f>
        <v>-24731826</v>
      </c>
      <c r="J19" s="28"/>
      <c r="K19" s="154">
        <v>-4500000</v>
      </c>
      <c r="L19" s="28"/>
      <c r="M19" s="154">
        <f>-SUM(I19,K19)</f>
        <v>29231826</v>
      </c>
      <c r="N19" s="28"/>
      <c r="O19" s="154">
        <f>SUM(E19:M19)</f>
        <v>0</v>
      </c>
      <c r="P19" s="28"/>
      <c r="Q19" s="154">
        <v>0</v>
      </c>
      <c r="R19" s="28"/>
      <c r="S19" s="154">
        <f>O19+Q19</f>
        <v>0</v>
      </c>
    </row>
    <row r="20" spans="1:19" s="150" customFormat="1" ht="21.75" customHeight="1" x14ac:dyDescent="0.25">
      <c r="A20" s="158" t="s">
        <v>156</v>
      </c>
      <c r="C20" s="159">
        <v>12</v>
      </c>
      <c r="D20" s="156"/>
      <c r="E20" s="154">
        <v>0</v>
      </c>
      <c r="F20" s="149"/>
      <c r="G20" s="154">
        <v>0</v>
      </c>
      <c r="H20" s="28"/>
      <c r="I20" s="154">
        <v>0</v>
      </c>
      <c r="J20" s="28"/>
      <c r="K20" s="154">
        <v>0</v>
      </c>
      <c r="L20" s="28"/>
      <c r="M20" s="154">
        <v>0</v>
      </c>
      <c r="N20" s="28"/>
      <c r="O20" s="154">
        <f>SUM(E20:M20)</f>
        <v>0</v>
      </c>
      <c r="P20" s="28"/>
      <c r="Q20" s="154">
        <v>198900000</v>
      </c>
      <c r="R20" s="28"/>
      <c r="S20" s="154">
        <f>O20+Q20</f>
        <v>198900000</v>
      </c>
    </row>
    <row r="21" spans="1:19" s="150" customFormat="1" ht="21.75" customHeight="1" x14ac:dyDescent="0.25">
      <c r="A21" s="158" t="s">
        <v>92</v>
      </c>
      <c r="C21" s="159">
        <v>19</v>
      </c>
      <c r="D21" s="156"/>
      <c r="E21" s="154">
        <v>0</v>
      </c>
      <c r="F21" s="149"/>
      <c r="G21" s="154">
        <v>0</v>
      </c>
      <c r="H21" s="28"/>
      <c r="I21" s="154">
        <v>0</v>
      </c>
      <c r="J21" s="28"/>
      <c r="K21" s="154">
        <v>2300000</v>
      </c>
      <c r="L21" s="28"/>
      <c r="M21" s="154">
        <f>-K21</f>
        <v>-2300000</v>
      </c>
      <c r="N21" s="28"/>
      <c r="O21" s="154">
        <f>SUM(E21:M21)</f>
        <v>0</v>
      </c>
      <c r="P21" s="28"/>
      <c r="Q21" s="154">
        <v>0</v>
      </c>
      <c r="R21" s="28"/>
      <c r="S21" s="154">
        <f>O21+Q21</f>
        <v>0</v>
      </c>
    </row>
    <row r="22" spans="1:19" s="150" customFormat="1" ht="21.75" customHeight="1" x14ac:dyDescent="0.25">
      <c r="A22" s="158" t="s">
        <v>162</v>
      </c>
      <c r="B22" s="157"/>
      <c r="C22" s="157"/>
      <c r="D22" s="156"/>
      <c r="E22" s="75">
        <v>0</v>
      </c>
      <c r="F22" s="149"/>
      <c r="G22" s="75">
        <v>0</v>
      </c>
      <c r="H22" s="149"/>
      <c r="I22" s="75">
        <v>0</v>
      </c>
      <c r="J22" s="149"/>
      <c r="K22" s="75">
        <v>0</v>
      </c>
      <c r="L22" s="149"/>
      <c r="M22" s="75">
        <f>'7-8 (9M) P&amp;L'!F68</f>
        <v>35582858</v>
      </c>
      <c r="N22" s="149"/>
      <c r="O22" s="75">
        <f>SUM(E22:M22)</f>
        <v>35582858</v>
      </c>
      <c r="P22" s="149"/>
      <c r="Q22" s="266">
        <f>'7-8 (9M) P&amp;L'!F69</f>
        <v>-29393</v>
      </c>
      <c r="R22" s="149"/>
      <c r="S22" s="75">
        <f>O22+Q22</f>
        <v>35553465</v>
      </c>
    </row>
    <row r="23" spans="1:19" s="150" customFormat="1" ht="8.1" customHeight="1" x14ac:dyDescent="0.25">
      <c r="A23" s="155"/>
      <c r="B23" s="155"/>
      <c r="C23" s="155"/>
      <c r="D23" s="155"/>
      <c r="E23" s="154"/>
      <c r="F23" s="149"/>
      <c r="G23" s="154"/>
      <c r="H23" s="149"/>
      <c r="I23" s="154"/>
      <c r="J23" s="149"/>
      <c r="K23" s="154"/>
      <c r="L23" s="149"/>
      <c r="M23" s="154"/>
      <c r="N23" s="149"/>
      <c r="O23" s="154"/>
      <c r="P23" s="149"/>
      <c r="Q23" s="154"/>
      <c r="R23" s="149"/>
      <c r="S23" s="154"/>
    </row>
    <row r="24" spans="1:19" s="150" customFormat="1" ht="21.75" customHeight="1" thickBot="1" x14ac:dyDescent="0.3">
      <c r="A24" s="153" t="s">
        <v>183</v>
      </c>
      <c r="D24" s="152"/>
      <c r="E24" s="151">
        <f>SUM(E18:E22)</f>
        <v>3648377850</v>
      </c>
      <c r="F24" s="149"/>
      <c r="G24" s="151">
        <f>SUM(G18:G22)</f>
        <v>-2304522000</v>
      </c>
      <c r="H24" s="149"/>
      <c r="I24" s="151">
        <f>SUM(I18:I22)</f>
        <v>0</v>
      </c>
      <c r="J24" s="149"/>
      <c r="K24" s="151">
        <f>SUM(K18:K22)</f>
        <v>367137785</v>
      </c>
      <c r="L24" s="149"/>
      <c r="M24" s="151">
        <f>SUM(M18:M22)</f>
        <v>175807357</v>
      </c>
      <c r="N24" s="149"/>
      <c r="O24" s="151">
        <f>SUM(O18:O22)</f>
        <v>1886800992</v>
      </c>
      <c r="P24" s="149"/>
      <c r="Q24" s="151">
        <f>SUM(Q18:Q22)</f>
        <v>198870607</v>
      </c>
      <c r="R24" s="149"/>
      <c r="S24" s="151">
        <f>SUM(S18:S22)</f>
        <v>2085671599</v>
      </c>
    </row>
    <row r="25" spans="1:19" ht="21" customHeight="1" thickTop="1" x14ac:dyDescent="0.25">
      <c r="H25" s="149"/>
      <c r="J25" s="149"/>
      <c r="P25" s="149"/>
      <c r="R25" s="149"/>
    </row>
    <row r="26" spans="1:19" ht="12.75" customHeight="1" x14ac:dyDescent="0.25">
      <c r="H26" s="149"/>
      <c r="J26" s="149"/>
      <c r="P26" s="149"/>
      <c r="R26" s="149"/>
    </row>
    <row r="27" spans="1:19" s="148" customFormat="1" ht="21.95" customHeight="1" x14ac:dyDescent="0.25">
      <c r="A27" s="11" t="str">
        <f>'2-4'!A45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</sheetData>
  <mergeCells count="4">
    <mergeCell ref="E5:S5"/>
    <mergeCell ref="E6:S6"/>
    <mergeCell ref="E7:O7"/>
    <mergeCell ref="K8:M8"/>
  </mergeCells>
  <pageMargins left="0.6" right="0.6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C2F98-D322-4C62-BC23-17A1EECEAB04}">
  <sheetPr>
    <pageSetUpPr autoPageBreaks="0"/>
  </sheetPr>
  <dimension ref="A1:S250"/>
  <sheetViews>
    <sheetView topLeftCell="A13" zoomScale="120" zoomScaleNormal="120" zoomScaleSheetLayoutView="100" workbookViewId="0">
      <selection activeCell="B102" sqref="B102"/>
    </sheetView>
  </sheetViews>
  <sheetFormatPr defaultRowHeight="21.75" customHeight="1" x14ac:dyDescent="0.25"/>
  <cols>
    <col min="1" max="1" width="14.7109375" style="177" customWidth="1"/>
    <col min="2" max="2" width="20" style="148" customWidth="1"/>
    <col min="3" max="3" width="7.42578125" style="179" customWidth="1"/>
    <col min="4" max="4" width="0.7109375" style="178" customWidth="1"/>
    <col min="5" max="5" width="10.5703125" style="178" customWidth="1"/>
    <col min="6" max="6" width="0.7109375" style="178" customWidth="1"/>
    <col min="7" max="7" width="11.85546875" style="178" customWidth="1"/>
    <col min="8" max="8" width="0.7109375" style="178" customWidth="1"/>
    <col min="9" max="9" width="12.85546875" style="178" customWidth="1"/>
    <col min="10" max="10" width="0.7109375" style="178" customWidth="1"/>
    <col min="11" max="11" width="10.5703125" style="178" customWidth="1"/>
    <col min="12" max="12" width="0.7109375" style="178" customWidth="1"/>
    <col min="13" max="13" width="11.5703125" style="178" customWidth="1"/>
    <col min="14" max="14" width="0.7109375" style="178" customWidth="1"/>
    <col min="15" max="15" width="12.7109375" style="178" customWidth="1"/>
    <col min="16" max="16" width="0.7109375" style="178" customWidth="1"/>
    <col min="17" max="17" width="9.85546875" style="178" customWidth="1"/>
    <col min="18" max="18" width="0.7109375" style="178" customWidth="1"/>
    <col min="19" max="19" width="12.42578125" style="178" customWidth="1"/>
    <col min="20" max="92" width="9.140625" style="177"/>
    <col min="93" max="93" width="25.5703125" style="177" customWidth="1"/>
    <col min="94" max="95" width="2.5703125" style="177" customWidth="1"/>
    <col min="96" max="96" width="9.28515625" style="177" customWidth="1"/>
    <col min="97" max="97" width="0.7109375" style="177" customWidth="1"/>
    <col min="98" max="98" width="10.42578125" style="177" customWidth="1"/>
    <col min="99" max="99" width="0.7109375" style="177" customWidth="1"/>
    <col min="100" max="100" width="10.28515625" style="177" customWidth="1"/>
    <col min="101" max="101" width="0.7109375" style="177" customWidth="1"/>
    <col min="102" max="102" width="12.28515625" style="177" customWidth="1"/>
    <col min="103" max="103" width="0.7109375" style="177" customWidth="1"/>
    <col min="104" max="104" width="11.42578125" style="177" customWidth="1"/>
    <col min="105" max="105" width="0.7109375" style="177" customWidth="1"/>
    <col min="106" max="106" width="8.5703125" style="177" customWidth="1"/>
    <col min="107" max="107" width="0.7109375" style="177" customWidth="1"/>
    <col min="108" max="108" width="9.28515625" style="177" customWidth="1"/>
    <col min="109" max="109" width="0.7109375" style="177" customWidth="1"/>
    <col min="110" max="110" width="9.7109375" style="177" customWidth="1"/>
    <col min="111" max="111" width="0.7109375" style="177" customWidth="1"/>
    <col min="112" max="112" width="9.7109375" style="177" customWidth="1"/>
    <col min="113" max="113" width="0.7109375" style="177" customWidth="1"/>
    <col min="114" max="114" width="10" style="177" customWidth="1"/>
    <col min="115" max="348" width="9.140625" style="177"/>
    <col min="349" max="349" width="25.5703125" style="177" customWidth="1"/>
    <col min="350" max="351" width="2.5703125" style="177" customWidth="1"/>
    <col min="352" max="352" width="9.28515625" style="177" customWidth="1"/>
    <col min="353" max="353" width="0.7109375" style="177" customWidth="1"/>
    <col min="354" max="354" width="10.42578125" style="177" customWidth="1"/>
    <col min="355" max="355" width="0.7109375" style="177" customWidth="1"/>
    <col min="356" max="356" width="10.28515625" style="177" customWidth="1"/>
    <col min="357" max="357" width="0.7109375" style="177" customWidth="1"/>
    <col min="358" max="358" width="12.28515625" style="177" customWidth="1"/>
    <col min="359" max="359" width="0.7109375" style="177" customWidth="1"/>
    <col min="360" max="360" width="11.42578125" style="177" customWidth="1"/>
    <col min="361" max="361" width="0.7109375" style="177" customWidth="1"/>
    <col min="362" max="362" width="8.5703125" style="177" customWidth="1"/>
    <col min="363" max="363" width="0.7109375" style="177" customWidth="1"/>
    <col min="364" max="364" width="9.28515625" style="177" customWidth="1"/>
    <col min="365" max="365" width="0.7109375" style="177" customWidth="1"/>
    <col min="366" max="366" width="9.7109375" style="177" customWidth="1"/>
    <col min="367" max="367" width="0.7109375" style="177" customWidth="1"/>
    <col min="368" max="368" width="9.7109375" style="177" customWidth="1"/>
    <col min="369" max="369" width="0.7109375" style="177" customWidth="1"/>
    <col min="370" max="370" width="10" style="177" customWidth="1"/>
    <col min="371" max="604" width="9.140625" style="177"/>
    <col min="605" max="605" width="25.5703125" style="177" customWidth="1"/>
    <col min="606" max="607" width="2.5703125" style="177" customWidth="1"/>
    <col min="608" max="608" width="9.28515625" style="177" customWidth="1"/>
    <col min="609" max="609" width="0.7109375" style="177" customWidth="1"/>
    <col min="610" max="610" width="10.42578125" style="177" customWidth="1"/>
    <col min="611" max="611" width="0.7109375" style="177" customWidth="1"/>
    <col min="612" max="612" width="10.28515625" style="177" customWidth="1"/>
    <col min="613" max="613" width="0.7109375" style="177" customWidth="1"/>
    <col min="614" max="614" width="12.28515625" style="177" customWidth="1"/>
    <col min="615" max="615" width="0.7109375" style="177" customWidth="1"/>
    <col min="616" max="616" width="11.42578125" style="177" customWidth="1"/>
    <col min="617" max="617" width="0.7109375" style="177" customWidth="1"/>
    <col min="618" max="618" width="8.5703125" style="177" customWidth="1"/>
    <col min="619" max="619" width="0.7109375" style="177" customWidth="1"/>
    <col min="620" max="620" width="9.28515625" style="177" customWidth="1"/>
    <col min="621" max="621" width="0.7109375" style="177" customWidth="1"/>
    <col min="622" max="622" width="9.7109375" style="177" customWidth="1"/>
    <col min="623" max="623" width="0.7109375" style="177" customWidth="1"/>
    <col min="624" max="624" width="9.7109375" style="177" customWidth="1"/>
    <col min="625" max="625" width="0.7109375" style="177" customWidth="1"/>
    <col min="626" max="626" width="10" style="177" customWidth="1"/>
    <col min="627" max="860" width="9.140625" style="177"/>
    <col min="861" max="861" width="25.5703125" style="177" customWidth="1"/>
    <col min="862" max="863" width="2.5703125" style="177" customWidth="1"/>
    <col min="864" max="864" width="9.28515625" style="177" customWidth="1"/>
    <col min="865" max="865" width="0.7109375" style="177" customWidth="1"/>
    <col min="866" max="866" width="10.42578125" style="177" customWidth="1"/>
    <col min="867" max="867" width="0.7109375" style="177" customWidth="1"/>
    <col min="868" max="868" width="10.28515625" style="177" customWidth="1"/>
    <col min="869" max="869" width="0.7109375" style="177" customWidth="1"/>
    <col min="870" max="870" width="12.28515625" style="177" customWidth="1"/>
    <col min="871" max="871" width="0.7109375" style="177" customWidth="1"/>
    <col min="872" max="872" width="11.42578125" style="177" customWidth="1"/>
    <col min="873" max="873" width="0.7109375" style="177" customWidth="1"/>
    <col min="874" max="874" width="8.5703125" style="177" customWidth="1"/>
    <col min="875" max="875" width="0.7109375" style="177" customWidth="1"/>
    <col min="876" max="876" width="9.28515625" style="177" customWidth="1"/>
    <col min="877" max="877" width="0.7109375" style="177" customWidth="1"/>
    <col min="878" max="878" width="9.7109375" style="177" customWidth="1"/>
    <col min="879" max="879" width="0.7109375" style="177" customWidth="1"/>
    <col min="880" max="880" width="9.7109375" style="177" customWidth="1"/>
    <col min="881" max="881" width="0.7109375" style="177" customWidth="1"/>
    <col min="882" max="882" width="10" style="177" customWidth="1"/>
    <col min="883" max="1116" width="9.140625" style="177"/>
    <col min="1117" max="1117" width="25.5703125" style="177" customWidth="1"/>
    <col min="1118" max="1119" width="2.5703125" style="177" customWidth="1"/>
    <col min="1120" max="1120" width="9.28515625" style="177" customWidth="1"/>
    <col min="1121" max="1121" width="0.7109375" style="177" customWidth="1"/>
    <col min="1122" max="1122" width="10.42578125" style="177" customWidth="1"/>
    <col min="1123" max="1123" width="0.7109375" style="177" customWidth="1"/>
    <col min="1124" max="1124" width="10.28515625" style="177" customWidth="1"/>
    <col min="1125" max="1125" width="0.7109375" style="177" customWidth="1"/>
    <col min="1126" max="1126" width="12.28515625" style="177" customWidth="1"/>
    <col min="1127" max="1127" width="0.7109375" style="177" customWidth="1"/>
    <col min="1128" max="1128" width="11.42578125" style="177" customWidth="1"/>
    <col min="1129" max="1129" width="0.7109375" style="177" customWidth="1"/>
    <col min="1130" max="1130" width="8.5703125" style="177" customWidth="1"/>
    <col min="1131" max="1131" width="0.7109375" style="177" customWidth="1"/>
    <col min="1132" max="1132" width="9.28515625" style="177" customWidth="1"/>
    <col min="1133" max="1133" width="0.7109375" style="177" customWidth="1"/>
    <col min="1134" max="1134" width="9.7109375" style="177" customWidth="1"/>
    <col min="1135" max="1135" width="0.7109375" style="177" customWidth="1"/>
    <col min="1136" max="1136" width="9.7109375" style="177" customWidth="1"/>
    <col min="1137" max="1137" width="0.7109375" style="177" customWidth="1"/>
    <col min="1138" max="1138" width="10" style="177" customWidth="1"/>
    <col min="1139" max="1372" width="9.140625" style="177"/>
    <col min="1373" max="1373" width="25.5703125" style="177" customWidth="1"/>
    <col min="1374" max="1375" width="2.5703125" style="177" customWidth="1"/>
    <col min="1376" max="1376" width="9.28515625" style="177" customWidth="1"/>
    <col min="1377" max="1377" width="0.7109375" style="177" customWidth="1"/>
    <col min="1378" max="1378" width="10.42578125" style="177" customWidth="1"/>
    <col min="1379" max="1379" width="0.7109375" style="177" customWidth="1"/>
    <col min="1380" max="1380" width="10.28515625" style="177" customWidth="1"/>
    <col min="1381" max="1381" width="0.7109375" style="177" customWidth="1"/>
    <col min="1382" max="1382" width="12.28515625" style="177" customWidth="1"/>
    <col min="1383" max="1383" width="0.7109375" style="177" customWidth="1"/>
    <col min="1384" max="1384" width="11.42578125" style="177" customWidth="1"/>
    <col min="1385" max="1385" width="0.7109375" style="177" customWidth="1"/>
    <col min="1386" max="1386" width="8.5703125" style="177" customWidth="1"/>
    <col min="1387" max="1387" width="0.7109375" style="177" customWidth="1"/>
    <col min="1388" max="1388" width="9.28515625" style="177" customWidth="1"/>
    <col min="1389" max="1389" width="0.7109375" style="177" customWidth="1"/>
    <col min="1390" max="1390" width="9.7109375" style="177" customWidth="1"/>
    <col min="1391" max="1391" width="0.7109375" style="177" customWidth="1"/>
    <col min="1392" max="1392" width="9.7109375" style="177" customWidth="1"/>
    <col min="1393" max="1393" width="0.7109375" style="177" customWidth="1"/>
    <col min="1394" max="1394" width="10" style="177" customWidth="1"/>
    <col min="1395" max="1628" width="9.140625" style="177"/>
    <col min="1629" max="1629" width="25.5703125" style="177" customWidth="1"/>
    <col min="1630" max="1631" width="2.5703125" style="177" customWidth="1"/>
    <col min="1632" max="1632" width="9.28515625" style="177" customWidth="1"/>
    <col min="1633" max="1633" width="0.7109375" style="177" customWidth="1"/>
    <col min="1634" max="1634" width="10.42578125" style="177" customWidth="1"/>
    <col min="1635" max="1635" width="0.7109375" style="177" customWidth="1"/>
    <col min="1636" max="1636" width="10.28515625" style="177" customWidth="1"/>
    <col min="1637" max="1637" width="0.7109375" style="177" customWidth="1"/>
    <col min="1638" max="1638" width="12.28515625" style="177" customWidth="1"/>
    <col min="1639" max="1639" width="0.7109375" style="177" customWidth="1"/>
    <col min="1640" max="1640" width="11.42578125" style="177" customWidth="1"/>
    <col min="1641" max="1641" width="0.7109375" style="177" customWidth="1"/>
    <col min="1642" max="1642" width="8.5703125" style="177" customWidth="1"/>
    <col min="1643" max="1643" width="0.7109375" style="177" customWidth="1"/>
    <col min="1644" max="1644" width="9.28515625" style="177" customWidth="1"/>
    <col min="1645" max="1645" width="0.7109375" style="177" customWidth="1"/>
    <col min="1646" max="1646" width="9.7109375" style="177" customWidth="1"/>
    <col min="1647" max="1647" width="0.7109375" style="177" customWidth="1"/>
    <col min="1648" max="1648" width="9.7109375" style="177" customWidth="1"/>
    <col min="1649" max="1649" width="0.7109375" style="177" customWidth="1"/>
    <col min="1650" max="1650" width="10" style="177" customWidth="1"/>
    <col min="1651" max="1884" width="9.140625" style="177"/>
    <col min="1885" max="1885" width="25.5703125" style="177" customWidth="1"/>
    <col min="1886" max="1887" width="2.5703125" style="177" customWidth="1"/>
    <col min="1888" max="1888" width="9.28515625" style="177" customWidth="1"/>
    <col min="1889" max="1889" width="0.7109375" style="177" customWidth="1"/>
    <col min="1890" max="1890" width="10.42578125" style="177" customWidth="1"/>
    <col min="1891" max="1891" width="0.7109375" style="177" customWidth="1"/>
    <col min="1892" max="1892" width="10.28515625" style="177" customWidth="1"/>
    <col min="1893" max="1893" width="0.7109375" style="177" customWidth="1"/>
    <col min="1894" max="1894" width="12.28515625" style="177" customWidth="1"/>
    <col min="1895" max="1895" width="0.7109375" style="177" customWidth="1"/>
    <col min="1896" max="1896" width="11.42578125" style="177" customWidth="1"/>
    <col min="1897" max="1897" width="0.7109375" style="177" customWidth="1"/>
    <col min="1898" max="1898" width="8.5703125" style="177" customWidth="1"/>
    <col min="1899" max="1899" width="0.7109375" style="177" customWidth="1"/>
    <col min="1900" max="1900" width="9.28515625" style="177" customWidth="1"/>
    <col min="1901" max="1901" width="0.7109375" style="177" customWidth="1"/>
    <col min="1902" max="1902" width="9.7109375" style="177" customWidth="1"/>
    <col min="1903" max="1903" width="0.7109375" style="177" customWidth="1"/>
    <col min="1904" max="1904" width="9.7109375" style="177" customWidth="1"/>
    <col min="1905" max="1905" width="0.7109375" style="177" customWidth="1"/>
    <col min="1906" max="1906" width="10" style="177" customWidth="1"/>
    <col min="1907" max="2140" width="9.140625" style="177"/>
    <col min="2141" max="2141" width="25.5703125" style="177" customWidth="1"/>
    <col min="2142" max="2143" width="2.5703125" style="177" customWidth="1"/>
    <col min="2144" max="2144" width="9.28515625" style="177" customWidth="1"/>
    <col min="2145" max="2145" width="0.7109375" style="177" customWidth="1"/>
    <col min="2146" max="2146" width="10.42578125" style="177" customWidth="1"/>
    <col min="2147" max="2147" width="0.7109375" style="177" customWidth="1"/>
    <col min="2148" max="2148" width="10.28515625" style="177" customWidth="1"/>
    <col min="2149" max="2149" width="0.7109375" style="177" customWidth="1"/>
    <col min="2150" max="2150" width="12.28515625" style="177" customWidth="1"/>
    <col min="2151" max="2151" width="0.7109375" style="177" customWidth="1"/>
    <col min="2152" max="2152" width="11.42578125" style="177" customWidth="1"/>
    <col min="2153" max="2153" width="0.7109375" style="177" customWidth="1"/>
    <col min="2154" max="2154" width="8.5703125" style="177" customWidth="1"/>
    <col min="2155" max="2155" width="0.7109375" style="177" customWidth="1"/>
    <col min="2156" max="2156" width="9.28515625" style="177" customWidth="1"/>
    <col min="2157" max="2157" width="0.7109375" style="177" customWidth="1"/>
    <col min="2158" max="2158" width="9.7109375" style="177" customWidth="1"/>
    <col min="2159" max="2159" width="0.7109375" style="177" customWidth="1"/>
    <col min="2160" max="2160" width="9.7109375" style="177" customWidth="1"/>
    <col min="2161" max="2161" width="0.7109375" style="177" customWidth="1"/>
    <col min="2162" max="2162" width="10" style="177" customWidth="1"/>
    <col min="2163" max="2396" width="9.140625" style="177"/>
    <col min="2397" max="2397" width="25.5703125" style="177" customWidth="1"/>
    <col min="2398" max="2399" width="2.5703125" style="177" customWidth="1"/>
    <col min="2400" max="2400" width="9.28515625" style="177" customWidth="1"/>
    <col min="2401" max="2401" width="0.7109375" style="177" customWidth="1"/>
    <col min="2402" max="2402" width="10.42578125" style="177" customWidth="1"/>
    <col min="2403" max="2403" width="0.7109375" style="177" customWidth="1"/>
    <col min="2404" max="2404" width="10.28515625" style="177" customWidth="1"/>
    <col min="2405" max="2405" width="0.7109375" style="177" customWidth="1"/>
    <col min="2406" max="2406" width="12.28515625" style="177" customWidth="1"/>
    <col min="2407" max="2407" width="0.7109375" style="177" customWidth="1"/>
    <col min="2408" max="2408" width="11.42578125" style="177" customWidth="1"/>
    <col min="2409" max="2409" width="0.7109375" style="177" customWidth="1"/>
    <col min="2410" max="2410" width="8.5703125" style="177" customWidth="1"/>
    <col min="2411" max="2411" width="0.7109375" style="177" customWidth="1"/>
    <col min="2412" max="2412" width="9.28515625" style="177" customWidth="1"/>
    <col min="2413" max="2413" width="0.7109375" style="177" customWidth="1"/>
    <col min="2414" max="2414" width="9.7109375" style="177" customWidth="1"/>
    <col min="2415" max="2415" width="0.7109375" style="177" customWidth="1"/>
    <col min="2416" max="2416" width="9.7109375" style="177" customWidth="1"/>
    <col min="2417" max="2417" width="0.7109375" style="177" customWidth="1"/>
    <col min="2418" max="2418" width="10" style="177" customWidth="1"/>
    <col min="2419" max="2652" width="9.140625" style="177"/>
    <col min="2653" max="2653" width="25.5703125" style="177" customWidth="1"/>
    <col min="2654" max="2655" width="2.5703125" style="177" customWidth="1"/>
    <col min="2656" max="2656" width="9.28515625" style="177" customWidth="1"/>
    <col min="2657" max="2657" width="0.7109375" style="177" customWidth="1"/>
    <col min="2658" max="2658" width="10.42578125" style="177" customWidth="1"/>
    <col min="2659" max="2659" width="0.7109375" style="177" customWidth="1"/>
    <col min="2660" max="2660" width="10.28515625" style="177" customWidth="1"/>
    <col min="2661" max="2661" width="0.7109375" style="177" customWidth="1"/>
    <col min="2662" max="2662" width="12.28515625" style="177" customWidth="1"/>
    <col min="2663" max="2663" width="0.7109375" style="177" customWidth="1"/>
    <col min="2664" max="2664" width="11.42578125" style="177" customWidth="1"/>
    <col min="2665" max="2665" width="0.7109375" style="177" customWidth="1"/>
    <col min="2666" max="2666" width="8.5703125" style="177" customWidth="1"/>
    <col min="2667" max="2667" width="0.7109375" style="177" customWidth="1"/>
    <col min="2668" max="2668" width="9.28515625" style="177" customWidth="1"/>
    <col min="2669" max="2669" width="0.7109375" style="177" customWidth="1"/>
    <col min="2670" max="2670" width="9.7109375" style="177" customWidth="1"/>
    <col min="2671" max="2671" width="0.7109375" style="177" customWidth="1"/>
    <col min="2672" max="2672" width="9.7109375" style="177" customWidth="1"/>
    <col min="2673" max="2673" width="0.7109375" style="177" customWidth="1"/>
    <col min="2674" max="2674" width="10" style="177" customWidth="1"/>
    <col min="2675" max="2908" width="9.140625" style="177"/>
    <col min="2909" max="2909" width="25.5703125" style="177" customWidth="1"/>
    <col min="2910" max="2911" width="2.5703125" style="177" customWidth="1"/>
    <col min="2912" max="2912" width="9.28515625" style="177" customWidth="1"/>
    <col min="2913" max="2913" width="0.7109375" style="177" customWidth="1"/>
    <col min="2914" max="2914" width="10.42578125" style="177" customWidth="1"/>
    <col min="2915" max="2915" width="0.7109375" style="177" customWidth="1"/>
    <col min="2916" max="2916" width="10.28515625" style="177" customWidth="1"/>
    <col min="2917" max="2917" width="0.7109375" style="177" customWidth="1"/>
    <col min="2918" max="2918" width="12.28515625" style="177" customWidth="1"/>
    <col min="2919" max="2919" width="0.7109375" style="177" customWidth="1"/>
    <col min="2920" max="2920" width="11.42578125" style="177" customWidth="1"/>
    <col min="2921" max="2921" width="0.7109375" style="177" customWidth="1"/>
    <col min="2922" max="2922" width="8.5703125" style="177" customWidth="1"/>
    <col min="2923" max="2923" width="0.7109375" style="177" customWidth="1"/>
    <col min="2924" max="2924" width="9.28515625" style="177" customWidth="1"/>
    <col min="2925" max="2925" width="0.7109375" style="177" customWidth="1"/>
    <col min="2926" max="2926" width="9.7109375" style="177" customWidth="1"/>
    <col min="2927" max="2927" width="0.7109375" style="177" customWidth="1"/>
    <col min="2928" max="2928" width="9.7109375" style="177" customWidth="1"/>
    <col min="2929" max="2929" width="0.7109375" style="177" customWidth="1"/>
    <col min="2930" max="2930" width="10" style="177" customWidth="1"/>
    <col min="2931" max="3164" width="9.140625" style="177"/>
    <col min="3165" max="3165" width="25.5703125" style="177" customWidth="1"/>
    <col min="3166" max="3167" width="2.5703125" style="177" customWidth="1"/>
    <col min="3168" max="3168" width="9.28515625" style="177" customWidth="1"/>
    <col min="3169" max="3169" width="0.7109375" style="177" customWidth="1"/>
    <col min="3170" max="3170" width="10.42578125" style="177" customWidth="1"/>
    <col min="3171" max="3171" width="0.7109375" style="177" customWidth="1"/>
    <col min="3172" max="3172" width="10.28515625" style="177" customWidth="1"/>
    <col min="3173" max="3173" width="0.7109375" style="177" customWidth="1"/>
    <col min="3174" max="3174" width="12.28515625" style="177" customWidth="1"/>
    <col min="3175" max="3175" width="0.7109375" style="177" customWidth="1"/>
    <col min="3176" max="3176" width="11.42578125" style="177" customWidth="1"/>
    <col min="3177" max="3177" width="0.7109375" style="177" customWidth="1"/>
    <col min="3178" max="3178" width="8.5703125" style="177" customWidth="1"/>
    <col min="3179" max="3179" width="0.7109375" style="177" customWidth="1"/>
    <col min="3180" max="3180" width="9.28515625" style="177" customWidth="1"/>
    <col min="3181" max="3181" width="0.7109375" style="177" customWidth="1"/>
    <col min="3182" max="3182" width="9.7109375" style="177" customWidth="1"/>
    <col min="3183" max="3183" width="0.7109375" style="177" customWidth="1"/>
    <col min="3184" max="3184" width="9.7109375" style="177" customWidth="1"/>
    <col min="3185" max="3185" width="0.7109375" style="177" customWidth="1"/>
    <col min="3186" max="3186" width="10" style="177" customWidth="1"/>
    <col min="3187" max="3420" width="9.140625" style="177"/>
    <col min="3421" max="3421" width="25.5703125" style="177" customWidth="1"/>
    <col min="3422" max="3423" width="2.5703125" style="177" customWidth="1"/>
    <col min="3424" max="3424" width="9.28515625" style="177" customWidth="1"/>
    <col min="3425" max="3425" width="0.7109375" style="177" customWidth="1"/>
    <col min="3426" max="3426" width="10.42578125" style="177" customWidth="1"/>
    <col min="3427" max="3427" width="0.7109375" style="177" customWidth="1"/>
    <col min="3428" max="3428" width="10.28515625" style="177" customWidth="1"/>
    <col min="3429" max="3429" width="0.7109375" style="177" customWidth="1"/>
    <col min="3430" max="3430" width="12.28515625" style="177" customWidth="1"/>
    <col min="3431" max="3431" width="0.7109375" style="177" customWidth="1"/>
    <col min="3432" max="3432" width="11.42578125" style="177" customWidth="1"/>
    <col min="3433" max="3433" width="0.7109375" style="177" customWidth="1"/>
    <col min="3434" max="3434" width="8.5703125" style="177" customWidth="1"/>
    <col min="3435" max="3435" width="0.7109375" style="177" customWidth="1"/>
    <col min="3436" max="3436" width="9.28515625" style="177" customWidth="1"/>
    <col min="3437" max="3437" width="0.7109375" style="177" customWidth="1"/>
    <col min="3438" max="3438" width="9.7109375" style="177" customWidth="1"/>
    <col min="3439" max="3439" width="0.7109375" style="177" customWidth="1"/>
    <col min="3440" max="3440" width="9.7109375" style="177" customWidth="1"/>
    <col min="3441" max="3441" width="0.7109375" style="177" customWidth="1"/>
    <col min="3442" max="3442" width="10" style="177" customWidth="1"/>
    <col min="3443" max="3676" width="9.140625" style="177"/>
    <col min="3677" max="3677" width="25.5703125" style="177" customWidth="1"/>
    <col min="3678" max="3679" width="2.5703125" style="177" customWidth="1"/>
    <col min="3680" max="3680" width="9.28515625" style="177" customWidth="1"/>
    <col min="3681" max="3681" width="0.7109375" style="177" customWidth="1"/>
    <col min="3682" max="3682" width="10.42578125" style="177" customWidth="1"/>
    <col min="3683" max="3683" width="0.7109375" style="177" customWidth="1"/>
    <col min="3684" max="3684" width="10.28515625" style="177" customWidth="1"/>
    <col min="3685" max="3685" width="0.7109375" style="177" customWidth="1"/>
    <col min="3686" max="3686" width="12.28515625" style="177" customWidth="1"/>
    <col min="3687" max="3687" width="0.7109375" style="177" customWidth="1"/>
    <col min="3688" max="3688" width="11.42578125" style="177" customWidth="1"/>
    <col min="3689" max="3689" width="0.7109375" style="177" customWidth="1"/>
    <col min="3690" max="3690" width="8.5703125" style="177" customWidth="1"/>
    <col min="3691" max="3691" width="0.7109375" style="177" customWidth="1"/>
    <col min="3692" max="3692" width="9.28515625" style="177" customWidth="1"/>
    <col min="3693" max="3693" width="0.7109375" style="177" customWidth="1"/>
    <col min="3694" max="3694" width="9.7109375" style="177" customWidth="1"/>
    <col min="3695" max="3695" width="0.7109375" style="177" customWidth="1"/>
    <col min="3696" max="3696" width="9.7109375" style="177" customWidth="1"/>
    <col min="3697" max="3697" width="0.7109375" style="177" customWidth="1"/>
    <col min="3698" max="3698" width="10" style="177" customWidth="1"/>
    <col min="3699" max="3932" width="9.140625" style="177"/>
    <col min="3933" max="3933" width="25.5703125" style="177" customWidth="1"/>
    <col min="3934" max="3935" width="2.5703125" style="177" customWidth="1"/>
    <col min="3936" max="3936" width="9.28515625" style="177" customWidth="1"/>
    <col min="3937" max="3937" width="0.7109375" style="177" customWidth="1"/>
    <col min="3938" max="3938" width="10.42578125" style="177" customWidth="1"/>
    <col min="3939" max="3939" width="0.7109375" style="177" customWidth="1"/>
    <col min="3940" max="3940" width="10.28515625" style="177" customWidth="1"/>
    <col min="3941" max="3941" width="0.7109375" style="177" customWidth="1"/>
    <col min="3942" max="3942" width="12.28515625" style="177" customWidth="1"/>
    <col min="3943" max="3943" width="0.7109375" style="177" customWidth="1"/>
    <col min="3944" max="3944" width="11.42578125" style="177" customWidth="1"/>
    <col min="3945" max="3945" width="0.7109375" style="177" customWidth="1"/>
    <col min="3946" max="3946" width="8.5703125" style="177" customWidth="1"/>
    <col min="3947" max="3947" width="0.7109375" style="177" customWidth="1"/>
    <col min="3948" max="3948" width="9.28515625" style="177" customWidth="1"/>
    <col min="3949" max="3949" width="0.7109375" style="177" customWidth="1"/>
    <col min="3950" max="3950" width="9.7109375" style="177" customWidth="1"/>
    <col min="3951" max="3951" width="0.7109375" style="177" customWidth="1"/>
    <col min="3952" max="3952" width="9.7109375" style="177" customWidth="1"/>
    <col min="3953" max="3953" width="0.7109375" style="177" customWidth="1"/>
    <col min="3954" max="3954" width="10" style="177" customWidth="1"/>
    <col min="3955" max="4188" width="9.140625" style="177"/>
    <col min="4189" max="4189" width="25.5703125" style="177" customWidth="1"/>
    <col min="4190" max="4191" width="2.5703125" style="177" customWidth="1"/>
    <col min="4192" max="4192" width="9.28515625" style="177" customWidth="1"/>
    <col min="4193" max="4193" width="0.7109375" style="177" customWidth="1"/>
    <col min="4194" max="4194" width="10.42578125" style="177" customWidth="1"/>
    <col min="4195" max="4195" width="0.7109375" style="177" customWidth="1"/>
    <col min="4196" max="4196" width="10.28515625" style="177" customWidth="1"/>
    <col min="4197" max="4197" width="0.7109375" style="177" customWidth="1"/>
    <col min="4198" max="4198" width="12.28515625" style="177" customWidth="1"/>
    <col min="4199" max="4199" width="0.7109375" style="177" customWidth="1"/>
    <col min="4200" max="4200" width="11.42578125" style="177" customWidth="1"/>
    <col min="4201" max="4201" width="0.7109375" style="177" customWidth="1"/>
    <col min="4202" max="4202" width="8.5703125" style="177" customWidth="1"/>
    <col min="4203" max="4203" width="0.7109375" style="177" customWidth="1"/>
    <col min="4204" max="4204" width="9.28515625" style="177" customWidth="1"/>
    <col min="4205" max="4205" width="0.7109375" style="177" customWidth="1"/>
    <col min="4206" max="4206" width="9.7109375" style="177" customWidth="1"/>
    <col min="4207" max="4207" width="0.7109375" style="177" customWidth="1"/>
    <col min="4208" max="4208" width="9.7109375" style="177" customWidth="1"/>
    <col min="4209" max="4209" width="0.7109375" style="177" customWidth="1"/>
    <col min="4210" max="4210" width="10" style="177" customWidth="1"/>
    <col min="4211" max="4444" width="9.140625" style="177"/>
    <col min="4445" max="4445" width="25.5703125" style="177" customWidth="1"/>
    <col min="4446" max="4447" width="2.5703125" style="177" customWidth="1"/>
    <col min="4448" max="4448" width="9.28515625" style="177" customWidth="1"/>
    <col min="4449" max="4449" width="0.7109375" style="177" customWidth="1"/>
    <col min="4450" max="4450" width="10.42578125" style="177" customWidth="1"/>
    <col min="4451" max="4451" width="0.7109375" style="177" customWidth="1"/>
    <col min="4452" max="4452" width="10.28515625" style="177" customWidth="1"/>
    <col min="4453" max="4453" width="0.7109375" style="177" customWidth="1"/>
    <col min="4454" max="4454" width="12.28515625" style="177" customWidth="1"/>
    <col min="4455" max="4455" width="0.7109375" style="177" customWidth="1"/>
    <col min="4456" max="4456" width="11.42578125" style="177" customWidth="1"/>
    <col min="4457" max="4457" width="0.7109375" style="177" customWidth="1"/>
    <col min="4458" max="4458" width="8.5703125" style="177" customWidth="1"/>
    <col min="4459" max="4459" width="0.7109375" style="177" customWidth="1"/>
    <col min="4460" max="4460" width="9.28515625" style="177" customWidth="1"/>
    <col min="4461" max="4461" width="0.7109375" style="177" customWidth="1"/>
    <col min="4462" max="4462" width="9.7109375" style="177" customWidth="1"/>
    <col min="4463" max="4463" width="0.7109375" style="177" customWidth="1"/>
    <col min="4464" max="4464" width="9.7109375" style="177" customWidth="1"/>
    <col min="4465" max="4465" width="0.7109375" style="177" customWidth="1"/>
    <col min="4466" max="4466" width="10" style="177" customWidth="1"/>
    <col min="4467" max="4700" width="9.140625" style="177"/>
    <col min="4701" max="4701" width="25.5703125" style="177" customWidth="1"/>
    <col min="4702" max="4703" width="2.5703125" style="177" customWidth="1"/>
    <col min="4704" max="4704" width="9.28515625" style="177" customWidth="1"/>
    <col min="4705" max="4705" width="0.7109375" style="177" customWidth="1"/>
    <col min="4706" max="4706" width="10.42578125" style="177" customWidth="1"/>
    <col min="4707" max="4707" width="0.7109375" style="177" customWidth="1"/>
    <col min="4708" max="4708" width="10.28515625" style="177" customWidth="1"/>
    <col min="4709" max="4709" width="0.7109375" style="177" customWidth="1"/>
    <col min="4710" max="4710" width="12.28515625" style="177" customWidth="1"/>
    <col min="4711" max="4711" width="0.7109375" style="177" customWidth="1"/>
    <col min="4712" max="4712" width="11.42578125" style="177" customWidth="1"/>
    <col min="4713" max="4713" width="0.7109375" style="177" customWidth="1"/>
    <col min="4714" max="4714" width="8.5703125" style="177" customWidth="1"/>
    <col min="4715" max="4715" width="0.7109375" style="177" customWidth="1"/>
    <col min="4716" max="4716" width="9.28515625" style="177" customWidth="1"/>
    <col min="4717" max="4717" width="0.7109375" style="177" customWidth="1"/>
    <col min="4718" max="4718" width="9.7109375" style="177" customWidth="1"/>
    <col min="4719" max="4719" width="0.7109375" style="177" customWidth="1"/>
    <col min="4720" max="4720" width="9.7109375" style="177" customWidth="1"/>
    <col min="4721" max="4721" width="0.7109375" style="177" customWidth="1"/>
    <col min="4722" max="4722" width="10" style="177" customWidth="1"/>
    <col min="4723" max="4956" width="9.140625" style="177"/>
    <col min="4957" max="4957" width="25.5703125" style="177" customWidth="1"/>
    <col min="4958" max="4959" width="2.5703125" style="177" customWidth="1"/>
    <col min="4960" max="4960" width="9.28515625" style="177" customWidth="1"/>
    <col min="4961" max="4961" width="0.7109375" style="177" customWidth="1"/>
    <col min="4962" max="4962" width="10.42578125" style="177" customWidth="1"/>
    <col min="4963" max="4963" width="0.7109375" style="177" customWidth="1"/>
    <col min="4964" max="4964" width="10.28515625" style="177" customWidth="1"/>
    <col min="4965" max="4965" width="0.7109375" style="177" customWidth="1"/>
    <col min="4966" max="4966" width="12.28515625" style="177" customWidth="1"/>
    <col min="4967" max="4967" width="0.7109375" style="177" customWidth="1"/>
    <col min="4968" max="4968" width="11.42578125" style="177" customWidth="1"/>
    <col min="4969" max="4969" width="0.7109375" style="177" customWidth="1"/>
    <col min="4970" max="4970" width="8.5703125" style="177" customWidth="1"/>
    <col min="4971" max="4971" width="0.7109375" style="177" customWidth="1"/>
    <col min="4972" max="4972" width="9.28515625" style="177" customWidth="1"/>
    <col min="4973" max="4973" width="0.7109375" style="177" customWidth="1"/>
    <col min="4974" max="4974" width="9.7109375" style="177" customWidth="1"/>
    <col min="4975" max="4975" width="0.7109375" style="177" customWidth="1"/>
    <col min="4976" max="4976" width="9.7109375" style="177" customWidth="1"/>
    <col min="4977" max="4977" width="0.7109375" style="177" customWidth="1"/>
    <col min="4978" max="4978" width="10" style="177" customWidth="1"/>
    <col min="4979" max="5212" width="9.140625" style="177"/>
    <col min="5213" max="5213" width="25.5703125" style="177" customWidth="1"/>
    <col min="5214" max="5215" width="2.5703125" style="177" customWidth="1"/>
    <col min="5216" max="5216" width="9.28515625" style="177" customWidth="1"/>
    <col min="5217" max="5217" width="0.7109375" style="177" customWidth="1"/>
    <col min="5218" max="5218" width="10.42578125" style="177" customWidth="1"/>
    <col min="5219" max="5219" width="0.7109375" style="177" customWidth="1"/>
    <col min="5220" max="5220" width="10.28515625" style="177" customWidth="1"/>
    <col min="5221" max="5221" width="0.7109375" style="177" customWidth="1"/>
    <col min="5222" max="5222" width="12.28515625" style="177" customWidth="1"/>
    <col min="5223" max="5223" width="0.7109375" style="177" customWidth="1"/>
    <col min="5224" max="5224" width="11.42578125" style="177" customWidth="1"/>
    <col min="5225" max="5225" width="0.7109375" style="177" customWidth="1"/>
    <col min="5226" max="5226" width="8.5703125" style="177" customWidth="1"/>
    <col min="5227" max="5227" width="0.7109375" style="177" customWidth="1"/>
    <col min="5228" max="5228" width="9.28515625" style="177" customWidth="1"/>
    <col min="5229" max="5229" width="0.7109375" style="177" customWidth="1"/>
    <col min="5230" max="5230" width="9.7109375" style="177" customWidth="1"/>
    <col min="5231" max="5231" width="0.7109375" style="177" customWidth="1"/>
    <col min="5232" max="5232" width="9.7109375" style="177" customWidth="1"/>
    <col min="5233" max="5233" width="0.7109375" style="177" customWidth="1"/>
    <col min="5234" max="5234" width="10" style="177" customWidth="1"/>
    <col min="5235" max="5468" width="9.140625" style="177"/>
    <col min="5469" max="5469" width="25.5703125" style="177" customWidth="1"/>
    <col min="5470" max="5471" width="2.5703125" style="177" customWidth="1"/>
    <col min="5472" max="5472" width="9.28515625" style="177" customWidth="1"/>
    <col min="5473" max="5473" width="0.7109375" style="177" customWidth="1"/>
    <col min="5474" max="5474" width="10.42578125" style="177" customWidth="1"/>
    <col min="5475" max="5475" width="0.7109375" style="177" customWidth="1"/>
    <col min="5476" max="5476" width="10.28515625" style="177" customWidth="1"/>
    <col min="5477" max="5477" width="0.7109375" style="177" customWidth="1"/>
    <col min="5478" max="5478" width="12.28515625" style="177" customWidth="1"/>
    <col min="5479" max="5479" width="0.7109375" style="177" customWidth="1"/>
    <col min="5480" max="5480" width="11.42578125" style="177" customWidth="1"/>
    <col min="5481" max="5481" width="0.7109375" style="177" customWidth="1"/>
    <col min="5482" max="5482" width="8.5703125" style="177" customWidth="1"/>
    <col min="5483" max="5483" width="0.7109375" style="177" customWidth="1"/>
    <col min="5484" max="5484" width="9.28515625" style="177" customWidth="1"/>
    <col min="5485" max="5485" width="0.7109375" style="177" customWidth="1"/>
    <col min="5486" max="5486" width="9.7109375" style="177" customWidth="1"/>
    <col min="5487" max="5487" width="0.7109375" style="177" customWidth="1"/>
    <col min="5488" max="5488" width="9.7109375" style="177" customWidth="1"/>
    <col min="5489" max="5489" width="0.7109375" style="177" customWidth="1"/>
    <col min="5490" max="5490" width="10" style="177" customWidth="1"/>
    <col min="5491" max="5724" width="9.140625" style="177"/>
    <col min="5725" max="5725" width="25.5703125" style="177" customWidth="1"/>
    <col min="5726" max="5727" width="2.5703125" style="177" customWidth="1"/>
    <col min="5728" max="5728" width="9.28515625" style="177" customWidth="1"/>
    <col min="5729" max="5729" width="0.7109375" style="177" customWidth="1"/>
    <col min="5730" max="5730" width="10.42578125" style="177" customWidth="1"/>
    <col min="5731" max="5731" width="0.7109375" style="177" customWidth="1"/>
    <col min="5732" max="5732" width="10.28515625" style="177" customWidth="1"/>
    <col min="5733" max="5733" width="0.7109375" style="177" customWidth="1"/>
    <col min="5734" max="5734" width="12.28515625" style="177" customWidth="1"/>
    <col min="5735" max="5735" width="0.7109375" style="177" customWidth="1"/>
    <col min="5736" max="5736" width="11.42578125" style="177" customWidth="1"/>
    <col min="5737" max="5737" width="0.7109375" style="177" customWidth="1"/>
    <col min="5738" max="5738" width="8.5703125" style="177" customWidth="1"/>
    <col min="5739" max="5739" width="0.7109375" style="177" customWidth="1"/>
    <col min="5740" max="5740" width="9.28515625" style="177" customWidth="1"/>
    <col min="5741" max="5741" width="0.7109375" style="177" customWidth="1"/>
    <col min="5742" max="5742" width="9.7109375" style="177" customWidth="1"/>
    <col min="5743" max="5743" width="0.7109375" style="177" customWidth="1"/>
    <col min="5744" max="5744" width="9.7109375" style="177" customWidth="1"/>
    <col min="5745" max="5745" width="0.7109375" style="177" customWidth="1"/>
    <col min="5746" max="5746" width="10" style="177" customWidth="1"/>
    <col min="5747" max="5980" width="9.140625" style="177"/>
    <col min="5981" max="5981" width="25.5703125" style="177" customWidth="1"/>
    <col min="5982" max="5983" width="2.5703125" style="177" customWidth="1"/>
    <col min="5984" max="5984" width="9.28515625" style="177" customWidth="1"/>
    <col min="5985" max="5985" width="0.7109375" style="177" customWidth="1"/>
    <col min="5986" max="5986" width="10.42578125" style="177" customWidth="1"/>
    <col min="5987" max="5987" width="0.7109375" style="177" customWidth="1"/>
    <col min="5988" max="5988" width="10.28515625" style="177" customWidth="1"/>
    <col min="5989" max="5989" width="0.7109375" style="177" customWidth="1"/>
    <col min="5990" max="5990" width="12.28515625" style="177" customWidth="1"/>
    <col min="5991" max="5991" width="0.7109375" style="177" customWidth="1"/>
    <col min="5992" max="5992" width="11.42578125" style="177" customWidth="1"/>
    <col min="5993" max="5993" width="0.7109375" style="177" customWidth="1"/>
    <col min="5994" max="5994" width="8.5703125" style="177" customWidth="1"/>
    <col min="5995" max="5995" width="0.7109375" style="177" customWidth="1"/>
    <col min="5996" max="5996" width="9.28515625" style="177" customWidth="1"/>
    <col min="5997" max="5997" width="0.7109375" style="177" customWidth="1"/>
    <col min="5998" max="5998" width="9.7109375" style="177" customWidth="1"/>
    <col min="5999" max="5999" width="0.7109375" style="177" customWidth="1"/>
    <col min="6000" max="6000" width="9.7109375" style="177" customWidth="1"/>
    <col min="6001" max="6001" width="0.7109375" style="177" customWidth="1"/>
    <col min="6002" max="6002" width="10" style="177" customWidth="1"/>
    <col min="6003" max="6236" width="9.140625" style="177"/>
    <col min="6237" max="6237" width="25.5703125" style="177" customWidth="1"/>
    <col min="6238" max="6239" width="2.5703125" style="177" customWidth="1"/>
    <col min="6240" max="6240" width="9.28515625" style="177" customWidth="1"/>
    <col min="6241" max="6241" width="0.7109375" style="177" customWidth="1"/>
    <col min="6242" max="6242" width="10.42578125" style="177" customWidth="1"/>
    <col min="6243" max="6243" width="0.7109375" style="177" customWidth="1"/>
    <col min="6244" max="6244" width="10.28515625" style="177" customWidth="1"/>
    <col min="6245" max="6245" width="0.7109375" style="177" customWidth="1"/>
    <col min="6246" max="6246" width="12.28515625" style="177" customWidth="1"/>
    <col min="6247" max="6247" width="0.7109375" style="177" customWidth="1"/>
    <col min="6248" max="6248" width="11.42578125" style="177" customWidth="1"/>
    <col min="6249" max="6249" width="0.7109375" style="177" customWidth="1"/>
    <col min="6250" max="6250" width="8.5703125" style="177" customWidth="1"/>
    <col min="6251" max="6251" width="0.7109375" style="177" customWidth="1"/>
    <col min="6252" max="6252" width="9.28515625" style="177" customWidth="1"/>
    <col min="6253" max="6253" width="0.7109375" style="177" customWidth="1"/>
    <col min="6254" max="6254" width="9.7109375" style="177" customWidth="1"/>
    <col min="6255" max="6255" width="0.7109375" style="177" customWidth="1"/>
    <col min="6256" max="6256" width="9.7109375" style="177" customWidth="1"/>
    <col min="6257" max="6257" width="0.7109375" style="177" customWidth="1"/>
    <col min="6258" max="6258" width="10" style="177" customWidth="1"/>
    <col min="6259" max="6492" width="9.140625" style="177"/>
    <col min="6493" max="6493" width="25.5703125" style="177" customWidth="1"/>
    <col min="6494" max="6495" width="2.5703125" style="177" customWidth="1"/>
    <col min="6496" max="6496" width="9.28515625" style="177" customWidth="1"/>
    <col min="6497" max="6497" width="0.7109375" style="177" customWidth="1"/>
    <col min="6498" max="6498" width="10.42578125" style="177" customWidth="1"/>
    <col min="6499" max="6499" width="0.7109375" style="177" customWidth="1"/>
    <col min="6500" max="6500" width="10.28515625" style="177" customWidth="1"/>
    <col min="6501" max="6501" width="0.7109375" style="177" customWidth="1"/>
    <col min="6502" max="6502" width="12.28515625" style="177" customWidth="1"/>
    <col min="6503" max="6503" width="0.7109375" style="177" customWidth="1"/>
    <col min="6504" max="6504" width="11.42578125" style="177" customWidth="1"/>
    <col min="6505" max="6505" width="0.7109375" style="177" customWidth="1"/>
    <col min="6506" max="6506" width="8.5703125" style="177" customWidth="1"/>
    <col min="6507" max="6507" width="0.7109375" style="177" customWidth="1"/>
    <col min="6508" max="6508" width="9.28515625" style="177" customWidth="1"/>
    <col min="6509" max="6509" width="0.7109375" style="177" customWidth="1"/>
    <col min="6510" max="6510" width="9.7109375" style="177" customWidth="1"/>
    <col min="6511" max="6511" width="0.7109375" style="177" customWidth="1"/>
    <col min="6512" max="6512" width="9.7109375" style="177" customWidth="1"/>
    <col min="6513" max="6513" width="0.7109375" style="177" customWidth="1"/>
    <col min="6514" max="6514" width="10" style="177" customWidth="1"/>
    <col min="6515" max="6748" width="9.140625" style="177"/>
    <col min="6749" max="6749" width="25.5703125" style="177" customWidth="1"/>
    <col min="6750" max="6751" width="2.5703125" style="177" customWidth="1"/>
    <col min="6752" max="6752" width="9.28515625" style="177" customWidth="1"/>
    <col min="6753" max="6753" width="0.7109375" style="177" customWidth="1"/>
    <col min="6754" max="6754" width="10.42578125" style="177" customWidth="1"/>
    <col min="6755" max="6755" width="0.7109375" style="177" customWidth="1"/>
    <col min="6756" max="6756" width="10.28515625" style="177" customWidth="1"/>
    <col min="6757" max="6757" width="0.7109375" style="177" customWidth="1"/>
    <col min="6758" max="6758" width="12.28515625" style="177" customWidth="1"/>
    <col min="6759" max="6759" width="0.7109375" style="177" customWidth="1"/>
    <col min="6760" max="6760" width="11.42578125" style="177" customWidth="1"/>
    <col min="6761" max="6761" width="0.7109375" style="177" customWidth="1"/>
    <col min="6762" max="6762" width="8.5703125" style="177" customWidth="1"/>
    <col min="6763" max="6763" width="0.7109375" style="177" customWidth="1"/>
    <col min="6764" max="6764" width="9.28515625" style="177" customWidth="1"/>
    <col min="6765" max="6765" width="0.7109375" style="177" customWidth="1"/>
    <col min="6766" max="6766" width="9.7109375" style="177" customWidth="1"/>
    <col min="6767" max="6767" width="0.7109375" style="177" customWidth="1"/>
    <col min="6768" max="6768" width="9.7109375" style="177" customWidth="1"/>
    <col min="6769" max="6769" width="0.7109375" style="177" customWidth="1"/>
    <col min="6770" max="6770" width="10" style="177" customWidth="1"/>
    <col min="6771" max="7004" width="9.140625" style="177"/>
    <col min="7005" max="7005" width="25.5703125" style="177" customWidth="1"/>
    <col min="7006" max="7007" width="2.5703125" style="177" customWidth="1"/>
    <col min="7008" max="7008" width="9.28515625" style="177" customWidth="1"/>
    <col min="7009" max="7009" width="0.7109375" style="177" customWidth="1"/>
    <col min="7010" max="7010" width="10.42578125" style="177" customWidth="1"/>
    <col min="7011" max="7011" width="0.7109375" style="177" customWidth="1"/>
    <col min="7012" max="7012" width="10.28515625" style="177" customWidth="1"/>
    <col min="7013" max="7013" width="0.7109375" style="177" customWidth="1"/>
    <col min="7014" max="7014" width="12.28515625" style="177" customWidth="1"/>
    <col min="7015" max="7015" width="0.7109375" style="177" customWidth="1"/>
    <col min="7016" max="7016" width="11.42578125" style="177" customWidth="1"/>
    <col min="7017" max="7017" width="0.7109375" style="177" customWidth="1"/>
    <col min="7018" max="7018" width="8.5703125" style="177" customWidth="1"/>
    <col min="7019" max="7019" width="0.7109375" style="177" customWidth="1"/>
    <col min="7020" max="7020" width="9.28515625" style="177" customWidth="1"/>
    <col min="7021" max="7021" width="0.7109375" style="177" customWidth="1"/>
    <col min="7022" max="7022" width="9.7109375" style="177" customWidth="1"/>
    <col min="7023" max="7023" width="0.7109375" style="177" customWidth="1"/>
    <col min="7024" max="7024" width="9.7109375" style="177" customWidth="1"/>
    <col min="7025" max="7025" width="0.7109375" style="177" customWidth="1"/>
    <col min="7026" max="7026" width="10" style="177" customWidth="1"/>
    <col min="7027" max="7260" width="9.140625" style="177"/>
    <col min="7261" max="7261" width="25.5703125" style="177" customWidth="1"/>
    <col min="7262" max="7263" width="2.5703125" style="177" customWidth="1"/>
    <col min="7264" max="7264" width="9.28515625" style="177" customWidth="1"/>
    <col min="7265" max="7265" width="0.7109375" style="177" customWidth="1"/>
    <col min="7266" max="7266" width="10.42578125" style="177" customWidth="1"/>
    <col min="7267" max="7267" width="0.7109375" style="177" customWidth="1"/>
    <col min="7268" max="7268" width="10.28515625" style="177" customWidth="1"/>
    <col min="7269" max="7269" width="0.7109375" style="177" customWidth="1"/>
    <col min="7270" max="7270" width="12.28515625" style="177" customWidth="1"/>
    <col min="7271" max="7271" width="0.7109375" style="177" customWidth="1"/>
    <col min="7272" max="7272" width="11.42578125" style="177" customWidth="1"/>
    <col min="7273" max="7273" width="0.7109375" style="177" customWidth="1"/>
    <col min="7274" max="7274" width="8.5703125" style="177" customWidth="1"/>
    <col min="7275" max="7275" width="0.7109375" style="177" customWidth="1"/>
    <col min="7276" max="7276" width="9.28515625" style="177" customWidth="1"/>
    <col min="7277" max="7277" width="0.7109375" style="177" customWidth="1"/>
    <col min="7278" max="7278" width="9.7109375" style="177" customWidth="1"/>
    <col min="7279" max="7279" width="0.7109375" style="177" customWidth="1"/>
    <col min="7280" max="7280" width="9.7109375" style="177" customWidth="1"/>
    <col min="7281" max="7281" width="0.7109375" style="177" customWidth="1"/>
    <col min="7282" max="7282" width="10" style="177" customWidth="1"/>
    <col min="7283" max="7516" width="9.140625" style="177"/>
    <col min="7517" max="7517" width="25.5703125" style="177" customWidth="1"/>
    <col min="7518" max="7519" width="2.5703125" style="177" customWidth="1"/>
    <col min="7520" max="7520" width="9.28515625" style="177" customWidth="1"/>
    <col min="7521" max="7521" width="0.7109375" style="177" customWidth="1"/>
    <col min="7522" max="7522" width="10.42578125" style="177" customWidth="1"/>
    <col min="7523" max="7523" width="0.7109375" style="177" customWidth="1"/>
    <col min="7524" max="7524" width="10.28515625" style="177" customWidth="1"/>
    <col min="7525" max="7525" width="0.7109375" style="177" customWidth="1"/>
    <col min="7526" max="7526" width="12.28515625" style="177" customWidth="1"/>
    <col min="7527" max="7527" width="0.7109375" style="177" customWidth="1"/>
    <col min="7528" max="7528" width="11.42578125" style="177" customWidth="1"/>
    <col min="7529" max="7529" width="0.7109375" style="177" customWidth="1"/>
    <col min="7530" max="7530" width="8.5703125" style="177" customWidth="1"/>
    <col min="7531" max="7531" width="0.7109375" style="177" customWidth="1"/>
    <col min="7532" max="7532" width="9.28515625" style="177" customWidth="1"/>
    <col min="7533" max="7533" width="0.7109375" style="177" customWidth="1"/>
    <col min="7534" max="7534" width="9.7109375" style="177" customWidth="1"/>
    <col min="7535" max="7535" width="0.7109375" style="177" customWidth="1"/>
    <col min="7536" max="7536" width="9.7109375" style="177" customWidth="1"/>
    <col min="7537" max="7537" width="0.7109375" style="177" customWidth="1"/>
    <col min="7538" max="7538" width="10" style="177" customWidth="1"/>
    <col min="7539" max="7772" width="9.140625" style="177"/>
    <col min="7773" max="7773" width="25.5703125" style="177" customWidth="1"/>
    <col min="7774" max="7775" width="2.5703125" style="177" customWidth="1"/>
    <col min="7776" max="7776" width="9.28515625" style="177" customWidth="1"/>
    <col min="7777" max="7777" width="0.7109375" style="177" customWidth="1"/>
    <col min="7778" max="7778" width="10.42578125" style="177" customWidth="1"/>
    <col min="7779" max="7779" width="0.7109375" style="177" customWidth="1"/>
    <col min="7780" max="7780" width="10.28515625" style="177" customWidth="1"/>
    <col min="7781" max="7781" width="0.7109375" style="177" customWidth="1"/>
    <col min="7782" max="7782" width="12.28515625" style="177" customWidth="1"/>
    <col min="7783" max="7783" width="0.7109375" style="177" customWidth="1"/>
    <col min="7784" max="7784" width="11.42578125" style="177" customWidth="1"/>
    <col min="7785" max="7785" width="0.7109375" style="177" customWidth="1"/>
    <col min="7786" max="7786" width="8.5703125" style="177" customWidth="1"/>
    <col min="7787" max="7787" width="0.7109375" style="177" customWidth="1"/>
    <col min="7788" max="7788" width="9.28515625" style="177" customWidth="1"/>
    <col min="7789" max="7789" width="0.7109375" style="177" customWidth="1"/>
    <col min="7790" max="7790" width="9.7109375" style="177" customWidth="1"/>
    <col min="7791" max="7791" width="0.7109375" style="177" customWidth="1"/>
    <col min="7792" max="7792" width="9.7109375" style="177" customWidth="1"/>
    <col min="7793" max="7793" width="0.7109375" style="177" customWidth="1"/>
    <col min="7794" max="7794" width="10" style="177" customWidth="1"/>
    <col min="7795" max="8028" width="9.140625" style="177"/>
    <col min="8029" max="8029" width="25.5703125" style="177" customWidth="1"/>
    <col min="8030" max="8031" width="2.5703125" style="177" customWidth="1"/>
    <col min="8032" max="8032" width="9.28515625" style="177" customWidth="1"/>
    <col min="8033" max="8033" width="0.7109375" style="177" customWidth="1"/>
    <col min="8034" max="8034" width="10.42578125" style="177" customWidth="1"/>
    <col min="8035" max="8035" width="0.7109375" style="177" customWidth="1"/>
    <col min="8036" max="8036" width="10.28515625" style="177" customWidth="1"/>
    <col min="8037" max="8037" width="0.7109375" style="177" customWidth="1"/>
    <col min="8038" max="8038" width="12.28515625" style="177" customWidth="1"/>
    <col min="8039" max="8039" width="0.7109375" style="177" customWidth="1"/>
    <col min="8040" max="8040" width="11.42578125" style="177" customWidth="1"/>
    <col min="8041" max="8041" width="0.7109375" style="177" customWidth="1"/>
    <col min="8042" max="8042" width="8.5703125" style="177" customWidth="1"/>
    <col min="8043" max="8043" width="0.7109375" style="177" customWidth="1"/>
    <col min="8044" max="8044" width="9.28515625" style="177" customWidth="1"/>
    <col min="8045" max="8045" width="0.7109375" style="177" customWidth="1"/>
    <col min="8046" max="8046" width="9.7109375" style="177" customWidth="1"/>
    <col min="8047" max="8047" width="0.7109375" style="177" customWidth="1"/>
    <col min="8048" max="8048" width="9.7109375" style="177" customWidth="1"/>
    <col min="8049" max="8049" width="0.7109375" style="177" customWidth="1"/>
    <col min="8050" max="8050" width="10" style="177" customWidth="1"/>
    <col min="8051" max="8284" width="9.140625" style="177"/>
    <col min="8285" max="8285" width="25.5703125" style="177" customWidth="1"/>
    <col min="8286" max="8287" width="2.5703125" style="177" customWidth="1"/>
    <col min="8288" max="8288" width="9.28515625" style="177" customWidth="1"/>
    <col min="8289" max="8289" width="0.7109375" style="177" customWidth="1"/>
    <col min="8290" max="8290" width="10.42578125" style="177" customWidth="1"/>
    <col min="8291" max="8291" width="0.7109375" style="177" customWidth="1"/>
    <col min="8292" max="8292" width="10.28515625" style="177" customWidth="1"/>
    <col min="8293" max="8293" width="0.7109375" style="177" customWidth="1"/>
    <col min="8294" max="8294" width="12.28515625" style="177" customWidth="1"/>
    <col min="8295" max="8295" width="0.7109375" style="177" customWidth="1"/>
    <col min="8296" max="8296" width="11.42578125" style="177" customWidth="1"/>
    <col min="8297" max="8297" width="0.7109375" style="177" customWidth="1"/>
    <col min="8298" max="8298" width="8.5703125" style="177" customWidth="1"/>
    <col min="8299" max="8299" width="0.7109375" style="177" customWidth="1"/>
    <col min="8300" max="8300" width="9.28515625" style="177" customWidth="1"/>
    <col min="8301" max="8301" width="0.7109375" style="177" customWidth="1"/>
    <col min="8302" max="8302" width="9.7109375" style="177" customWidth="1"/>
    <col min="8303" max="8303" width="0.7109375" style="177" customWidth="1"/>
    <col min="8304" max="8304" width="9.7109375" style="177" customWidth="1"/>
    <col min="8305" max="8305" width="0.7109375" style="177" customWidth="1"/>
    <col min="8306" max="8306" width="10" style="177" customWidth="1"/>
    <col min="8307" max="8540" width="9.140625" style="177"/>
    <col min="8541" max="8541" width="25.5703125" style="177" customWidth="1"/>
    <col min="8542" max="8543" width="2.5703125" style="177" customWidth="1"/>
    <col min="8544" max="8544" width="9.28515625" style="177" customWidth="1"/>
    <col min="8545" max="8545" width="0.7109375" style="177" customWidth="1"/>
    <col min="8546" max="8546" width="10.42578125" style="177" customWidth="1"/>
    <col min="8547" max="8547" width="0.7109375" style="177" customWidth="1"/>
    <col min="8548" max="8548" width="10.28515625" style="177" customWidth="1"/>
    <col min="8549" max="8549" width="0.7109375" style="177" customWidth="1"/>
    <col min="8550" max="8550" width="12.28515625" style="177" customWidth="1"/>
    <col min="8551" max="8551" width="0.7109375" style="177" customWidth="1"/>
    <col min="8552" max="8552" width="11.42578125" style="177" customWidth="1"/>
    <col min="8553" max="8553" width="0.7109375" style="177" customWidth="1"/>
    <col min="8554" max="8554" width="8.5703125" style="177" customWidth="1"/>
    <col min="8555" max="8555" width="0.7109375" style="177" customWidth="1"/>
    <col min="8556" max="8556" width="9.28515625" style="177" customWidth="1"/>
    <col min="8557" max="8557" width="0.7109375" style="177" customWidth="1"/>
    <col min="8558" max="8558" width="9.7109375" style="177" customWidth="1"/>
    <col min="8559" max="8559" width="0.7109375" style="177" customWidth="1"/>
    <col min="8560" max="8560" width="9.7109375" style="177" customWidth="1"/>
    <col min="8561" max="8561" width="0.7109375" style="177" customWidth="1"/>
    <col min="8562" max="8562" width="10" style="177" customWidth="1"/>
    <col min="8563" max="8796" width="9.140625" style="177"/>
    <col min="8797" max="8797" width="25.5703125" style="177" customWidth="1"/>
    <col min="8798" max="8799" width="2.5703125" style="177" customWidth="1"/>
    <col min="8800" max="8800" width="9.28515625" style="177" customWidth="1"/>
    <col min="8801" max="8801" width="0.7109375" style="177" customWidth="1"/>
    <col min="8802" max="8802" width="10.42578125" style="177" customWidth="1"/>
    <col min="8803" max="8803" width="0.7109375" style="177" customWidth="1"/>
    <col min="8804" max="8804" width="10.28515625" style="177" customWidth="1"/>
    <col min="8805" max="8805" width="0.7109375" style="177" customWidth="1"/>
    <col min="8806" max="8806" width="12.28515625" style="177" customWidth="1"/>
    <col min="8807" max="8807" width="0.7109375" style="177" customWidth="1"/>
    <col min="8808" max="8808" width="11.42578125" style="177" customWidth="1"/>
    <col min="8809" max="8809" width="0.7109375" style="177" customWidth="1"/>
    <col min="8810" max="8810" width="8.5703125" style="177" customWidth="1"/>
    <col min="8811" max="8811" width="0.7109375" style="177" customWidth="1"/>
    <col min="8812" max="8812" width="9.28515625" style="177" customWidth="1"/>
    <col min="8813" max="8813" width="0.7109375" style="177" customWidth="1"/>
    <col min="8814" max="8814" width="9.7109375" style="177" customWidth="1"/>
    <col min="8815" max="8815" width="0.7109375" style="177" customWidth="1"/>
    <col min="8816" max="8816" width="9.7109375" style="177" customWidth="1"/>
    <col min="8817" max="8817" width="0.7109375" style="177" customWidth="1"/>
    <col min="8818" max="8818" width="10" style="177" customWidth="1"/>
    <col min="8819" max="9052" width="9.140625" style="177"/>
    <col min="9053" max="9053" width="25.5703125" style="177" customWidth="1"/>
    <col min="9054" max="9055" width="2.5703125" style="177" customWidth="1"/>
    <col min="9056" max="9056" width="9.28515625" style="177" customWidth="1"/>
    <col min="9057" max="9057" width="0.7109375" style="177" customWidth="1"/>
    <col min="9058" max="9058" width="10.42578125" style="177" customWidth="1"/>
    <col min="9059" max="9059" width="0.7109375" style="177" customWidth="1"/>
    <col min="9060" max="9060" width="10.28515625" style="177" customWidth="1"/>
    <col min="9061" max="9061" width="0.7109375" style="177" customWidth="1"/>
    <col min="9062" max="9062" width="12.28515625" style="177" customWidth="1"/>
    <col min="9063" max="9063" width="0.7109375" style="177" customWidth="1"/>
    <col min="9064" max="9064" width="11.42578125" style="177" customWidth="1"/>
    <col min="9065" max="9065" width="0.7109375" style="177" customWidth="1"/>
    <col min="9066" max="9066" width="8.5703125" style="177" customWidth="1"/>
    <col min="9067" max="9067" width="0.7109375" style="177" customWidth="1"/>
    <col min="9068" max="9068" width="9.28515625" style="177" customWidth="1"/>
    <col min="9069" max="9069" width="0.7109375" style="177" customWidth="1"/>
    <col min="9070" max="9070" width="9.7109375" style="177" customWidth="1"/>
    <col min="9071" max="9071" width="0.7109375" style="177" customWidth="1"/>
    <col min="9072" max="9072" width="9.7109375" style="177" customWidth="1"/>
    <col min="9073" max="9073" width="0.7109375" style="177" customWidth="1"/>
    <col min="9074" max="9074" width="10" style="177" customWidth="1"/>
    <col min="9075" max="9308" width="9.140625" style="177"/>
    <col min="9309" max="9309" width="25.5703125" style="177" customWidth="1"/>
    <col min="9310" max="9311" width="2.5703125" style="177" customWidth="1"/>
    <col min="9312" max="9312" width="9.28515625" style="177" customWidth="1"/>
    <col min="9313" max="9313" width="0.7109375" style="177" customWidth="1"/>
    <col min="9314" max="9314" width="10.42578125" style="177" customWidth="1"/>
    <col min="9315" max="9315" width="0.7109375" style="177" customWidth="1"/>
    <col min="9316" max="9316" width="10.28515625" style="177" customWidth="1"/>
    <col min="9317" max="9317" width="0.7109375" style="177" customWidth="1"/>
    <col min="9318" max="9318" width="12.28515625" style="177" customWidth="1"/>
    <col min="9319" max="9319" width="0.7109375" style="177" customWidth="1"/>
    <col min="9320" max="9320" width="11.42578125" style="177" customWidth="1"/>
    <col min="9321" max="9321" width="0.7109375" style="177" customWidth="1"/>
    <col min="9322" max="9322" width="8.5703125" style="177" customWidth="1"/>
    <col min="9323" max="9323" width="0.7109375" style="177" customWidth="1"/>
    <col min="9324" max="9324" width="9.28515625" style="177" customWidth="1"/>
    <col min="9325" max="9325" width="0.7109375" style="177" customWidth="1"/>
    <col min="9326" max="9326" width="9.7109375" style="177" customWidth="1"/>
    <col min="9327" max="9327" width="0.7109375" style="177" customWidth="1"/>
    <col min="9328" max="9328" width="9.7109375" style="177" customWidth="1"/>
    <col min="9329" max="9329" width="0.7109375" style="177" customWidth="1"/>
    <col min="9330" max="9330" width="10" style="177" customWidth="1"/>
    <col min="9331" max="9564" width="9.140625" style="177"/>
    <col min="9565" max="9565" width="25.5703125" style="177" customWidth="1"/>
    <col min="9566" max="9567" width="2.5703125" style="177" customWidth="1"/>
    <col min="9568" max="9568" width="9.28515625" style="177" customWidth="1"/>
    <col min="9569" max="9569" width="0.7109375" style="177" customWidth="1"/>
    <col min="9570" max="9570" width="10.42578125" style="177" customWidth="1"/>
    <col min="9571" max="9571" width="0.7109375" style="177" customWidth="1"/>
    <col min="9572" max="9572" width="10.28515625" style="177" customWidth="1"/>
    <col min="9573" max="9573" width="0.7109375" style="177" customWidth="1"/>
    <col min="9574" max="9574" width="12.28515625" style="177" customWidth="1"/>
    <col min="9575" max="9575" width="0.7109375" style="177" customWidth="1"/>
    <col min="9576" max="9576" width="11.42578125" style="177" customWidth="1"/>
    <col min="9577" max="9577" width="0.7109375" style="177" customWidth="1"/>
    <col min="9578" max="9578" width="8.5703125" style="177" customWidth="1"/>
    <col min="9579" max="9579" width="0.7109375" style="177" customWidth="1"/>
    <col min="9580" max="9580" width="9.28515625" style="177" customWidth="1"/>
    <col min="9581" max="9581" width="0.7109375" style="177" customWidth="1"/>
    <col min="9582" max="9582" width="9.7109375" style="177" customWidth="1"/>
    <col min="9583" max="9583" width="0.7109375" style="177" customWidth="1"/>
    <col min="9584" max="9584" width="9.7109375" style="177" customWidth="1"/>
    <col min="9585" max="9585" width="0.7109375" style="177" customWidth="1"/>
    <col min="9586" max="9586" width="10" style="177" customWidth="1"/>
    <col min="9587" max="9820" width="9.140625" style="177"/>
    <col min="9821" max="9821" width="25.5703125" style="177" customWidth="1"/>
    <col min="9822" max="9823" width="2.5703125" style="177" customWidth="1"/>
    <col min="9824" max="9824" width="9.28515625" style="177" customWidth="1"/>
    <col min="9825" max="9825" width="0.7109375" style="177" customWidth="1"/>
    <col min="9826" max="9826" width="10.42578125" style="177" customWidth="1"/>
    <col min="9827" max="9827" width="0.7109375" style="177" customWidth="1"/>
    <col min="9828" max="9828" width="10.28515625" style="177" customWidth="1"/>
    <col min="9829" max="9829" width="0.7109375" style="177" customWidth="1"/>
    <col min="9830" max="9830" width="12.28515625" style="177" customWidth="1"/>
    <col min="9831" max="9831" width="0.7109375" style="177" customWidth="1"/>
    <col min="9832" max="9832" width="11.42578125" style="177" customWidth="1"/>
    <col min="9833" max="9833" width="0.7109375" style="177" customWidth="1"/>
    <col min="9834" max="9834" width="8.5703125" style="177" customWidth="1"/>
    <col min="9835" max="9835" width="0.7109375" style="177" customWidth="1"/>
    <col min="9836" max="9836" width="9.28515625" style="177" customWidth="1"/>
    <col min="9837" max="9837" width="0.7109375" style="177" customWidth="1"/>
    <col min="9838" max="9838" width="9.7109375" style="177" customWidth="1"/>
    <col min="9839" max="9839" width="0.7109375" style="177" customWidth="1"/>
    <col min="9840" max="9840" width="9.7109375" style="177" customWidth="1"/>
    <col min="9841" max="9841" width="0.7109375" style="177" customWidth="1"/>
    <col min="9842" max="9842" width="10" style="177" customWidth="1"/>
    <col min="9843" max="10076" width="9.140625" style="177"/>
    <col min="10077" max="10077" width="25.5703125" style="177" customWidth="1"/>
    <col min="10078" max="10079" width="2.5703125" style="177" customWidth="1"/>
    <col min="10080" max="10080" width="9.28515625" style="177" customWidth="1"/>
    <col min="10081" max="10081" width="0.7109375" style="177" customWidth="1"/>
    <col min="10082" max="10082" width="10.42578125" style="177" customWidth="1"/>
    <col min="10083" max="10083" width="0.7109375" style="177" customWidth="1"/>
    <col min="10084" max="10084" width="10.28515625" style="177" customWidth="1"/>
    <col min="10085" max="10085" width="0.7109375" style="177" customWidth="1"/>
    <col min="10086" max="10086" width="12.28515625" style="177" customWidth="1"/>
    <col min="10087" max="10087" width="0.7109375" style="177" customWidth="1"/>
    <col min="10088" max="10088" width="11.42578125" style="177" customWidth="1"/>
    <col min="10089" max="10089" width="0.7109375" style="177" customWidth="1"/>
    <col min="10090" max="10090" width="8.5703125" style="177" customWidth="1"/>
    <col min="10091" max="10091" width="0.7109375" style="177" customWidth="1"/>
    <col min="10092" max="10092" width="9.28515625" style="177" customWidth="1"/>
    <col min="10093" max="10093" width="0.7109375" style="177" customWidth="1"/>
    <col min="10094" max="10094" width="9.7109375" style="177" customWidth="1"/>
    <col min="10095" max="10095" width="0.7109375" style="177" customWidth="1"/>
    <col min="10096" max="10096" width="9.7109375" style="177" customWidth="1"/>
    <col min="10097" max="10097" width="0.7109375" style="177" customWidth="1"/>
    <col min="10098" max="10098" width="10" style="177" customWidth="1"/>
    <col min="10099" max="10332" width="9.140625" style="177"/>
    <col min="10333" max="10333" width="25.5703125" style="177" customWidth="1"/>
    <col min="10334" max="10335" width="2.5703125" style="177" customWidth="1"/>
    <col min="10336" max="10336" width="9.28515625" style="177" customWidth="1"/>
    <col min="10337" max="10337" width="0.7109375" style="177" customWidth="1"/>
    <col min="10338" max="10338" width="10.42578125" style="177" customWidth="1"/>
    <col min="10339" max="10339" width="0.7109375" style="177" customWidth="1"/>
    <col min="10340" max="10340" width="10.28515625" style="177" customWidth="1"/>
    <col min="10341" max="10341" width="0.7109375" style="177" customWidth="1"/>
    <col min="10342" max="10342" width="12.28515625" style="177" customWidth="1"/>
    <col min="10343" max="10343" width="0.7109375" style="177" customWidth="1"/>
    <col min="10344" max="10344" width="11.42578125" style="177" customWidth="1"/>
    <col min="10345" max="10345" width="0.7109375" style="177" customWidth="1"/>
    <col min="10346" max="10346" width="8.5703125" style="177" customWidth="1"/>
    <col min="10347" max="10347" width="0.7109375" style="177" customWidth="1"/>
    <col min="10348" max="10348" width="9.28515625" style="177" customWidth="1"/>
    <col min="10349" max="10349" width="0.7109375" style="177" customWidth="1"/>
    <col min="10350" max="10350" width="9.7109375" style="177" customWidth="1"/>
    <col min="10351" max="10351" width="0.7109375" style="177" customWidth="1"/>
    <col min="10352" max="10352" width="9.7109375" style="177" customWidth="1"/>
    <col min="10353" max="10353" width="0.7109375" style="177" customWidth="1"/>
    <col min="10354" max="10354" width="10" style="177" customWidth="1"/>
    <col min="10355" max="10588" width="9.140625" style="177"/>
    <col min="10589" max="10589" width="25.5703125" style="177" customWidth="1"/>
    <col min="10590" max="10591" width="2.5703125" style="177" customWidth="1"/>
    <col min="10592" max="10592" width="9.28515625" style="177" customWidth="1"/>
    <col min="10593" max="10593" width="0.7109375" style="177" customWidth="1"/>
    <col min="10594" max="10594" width="10.42578125" style="177" customWidth="1"/>
    <col min="10595" max="10595" width="0.7109375" style="177" customWidth="1"/>
    <col min="10596" max="10596" width="10.28515625" style="177" customWidth="1"/>
    <col min="10597" max="10597" width="0.7109375" style="177" customWidth="1"/>
    <col min="10598" max="10598" width="12.28515625" style="177" customWidth="1"/>
    <col min="10599" max="10599" width="0.7109375" style="177" customWidth="1"/>
    <col min="10600" max="10600" width="11.42578125" style="177" customWidth="1"/>
    <col min="10601" max="10601" width="0.7109375" style="177" customWidth="1"/>
    <col min="10602" max="10602" width="8.5703125" style="177" customWidth="1"/>
    <col min="10603" max="10603" width="0.7109375" style="177" customWidth="1"/>
    <col min="10604" max="10604" width="9.28515625" style="177" customWidth="1"/>
    <col min="10605" max="10605" width="0.7109375" style="177" customWidth="1"/>
    <col min="10606" max="10606" width="9.7109375" style="177" customWidth="1"/>
    <col min="10607" max="10607" width="0.7109375" style="177" customWidth="1"/>
    <col min="10608" max="10608" width="9.7109375" style="177" customWidth="1"/>
    <col min="10609" max="10609" width="0.7109375" style="177" customWidth="1"/>
    <col min="10610" max="10610" width="10" style="177" customWidth="1"/>
    <col min="10611" max="10844" width="9.140625" style="177"/>
    <col min="10845" max="10845" width="25.5703125" style="177" customWidth="1"/>
    <col min="10846" max="10847" width="2.5703125" style="177" customWidth="1"/>
    <col min="10848" max="10848" width="9.28515625" style="177" customWidth="1"/>
    <col min="10849" max="10849" width="0.7109375" style="177" customWidth="1"/>
    <col min="10850" max="10850" width="10.42578125" style="177" customWidth="1"/>
    <col min="10851" max="10851" width="0.7109375" style="177" customWidth="1"/>
    <col min="10852" max="10852" width="10.28515625" style="177" customWidth="1"/>
    <col min="10853" max="10853" width="0.7109375" style="177" customWidth="1"/>
    <col min="10854" max="10854" width="12.28515625" style="177" customWidth="1"/>
    <col min="10855" max="10855" width="0.7109375" style="177" customWidth="1"/>
    <col min="10856" max="10856" width="11.42578125" style="177" customWidth="1"/>
    <col min="10857" max="10857" width="0.7109375" style="177" customWidth="1"/>
    <col min="10858" max="10858" width="8.5703125" style="177" customWidth="1"/>
    <col min="10859" max="10859" width="0.7109375" style="177" customWidth="1"/>
    <col min="10860" max="10860" width="9.28515625" style="177" customWidth="1"/>
    <col min="10861" max="10861" width="0.7109375" style="177" customWidth="1"/>
    <col min="10862" max="10862" width="9.7109375" style="177" customWidth="1"/>
    <col min="10863" max="10863" width="0.7109375" style="177" customWidth="1"/>
    <col min="10864" max="10864" width="9.7109375" style="177" customWidth="1"/>
    <col min="10865" max="10865" width="0.7109375" style="177" customWidth="1"/>
    <col min="10866" max="10866" width="10" style="177" customWidth="1"/>
    <col min="10867" max="11100" width="9.140625" style="177"/>
    <col min="11101" max="11101" width="25.5703125" style="177" customWidth="1"/>
    <col min="11102" max="11103" width="2.5703125" style="177" customWidth="1"/>
    <col min="11104" max="11104" width="9.28515625" style="177" customWidth="1"/>
    <col min="11105" max="11105" width="0.7109375" style="177" customWidth="1"/>
    <col min="11106" max="11106" width="10.42578125" style="177" customWidth="1"/>
    <col min="11107" max="11107" width="0.7109375" style="177" customWidth="1"/>
    <col min="11108" max="11108" width="10.28515625" style="177" customWidth="1"/>
    <col min="11109" max="11109" width="0.7109375" style="177" customWidth="1"/>
    <col min="11110" max="11110" width="12.28515625" style="177" customWidth="1"/>
    <col min="11111" max="11111" width="0.7109375" style="177" customWidth="1"/>
    <col min="11112" max="11112" width="11.42578125" style="177" customWidth="1"/>
    <col min="11113" max="11113" width="0.7109375" style="177" customWidth="1"/>
    <col min="11114" max="11114" width="8.5703125" style="177" customWidth="1"/>
    <col min="11115" max="11115" width="0.7109375" style="177" customWidth="1"/>
    <col min="11116" max="11116" width="9.28515625" style="177" customWidth="1"/>
    <col min="11117" max="11117" width="0.7109375" style="177" customWidth="1"/>
    <col min="11118" max="11118" width="9.7109375" style="177" customWidth="1"/>
    <col min="11119" max="11119" width="0.7109375" style="177" customWidth="1"/>
    <col min="11120" max="11120" width="9.7109375" style="177" customWidth="1"/>
    <col min="11121" max="11121" width="0.7109375" style="177" customWidth="1"/>
    <col min="11122" max="11122" width="10" style="177" customWidth="1"/>
    <col min="11123" max="11356" width="9.140625" style="177"/>
    <col min="11357" max="11357" width="25.5703125" style="177" customWidth="1"/>
    <col min="11358" max="11359" width="2.5703125" style="177" customWidth="1"/>
    <col min="11360" max="11360" width="9.28515625" style="177" customWidth="1"/>
    <col min="11361" max="11361" width="0.7109375" style="177" customWidth="1"/>
    <col min="11362" max="11362" width="10.42578125" style="177" customWidth="1"/>
    <col min="11363" max="11363" width="0.7109375" style="177" customWidth="1"/>
    <col min="11364" max="11364" width="10.28515625" style="177" customWidth="1"/>
    <col min="11365" max="11365" width="0.7109375" style="177" customWidth="1"/>
    <col min="11366" max="11366" width="12.28515625" style="177" customWidth="1"/>
    <col min="11367" max="11367" width="0.7109375" style="177" customWidth="1"/>
    <col min="11368" max="11368" width="11.42578125" style="177" customWidth="1"/>
    <col min="11369" max="11369" width="0.7109375" style="177" customWidth="1"/>
    <col min="11370" max="11370" width="8.5703125" style="177" customWidth="1"/>
    <col min="11371" max="11371" width="0.7109375" style="177" customWidth="1"/>
    <col min="11372" max="11372" width="9.28515625" style="177" customWidth="1"/>
    <col min="11373" max="11373" width="0.7109375" style="177" customWidth="1"/>
    <col min="11374" max="11374" width="9.7109375" style="177" customWidth="1"/>
    <col min="11375" max="11375" width="0.7109375" style="177" customWidth="1"/>
    <col min="11376" max="11376" width="9.7109375" style="177" customWidth="1"/>
    <col min="11377" max="11377" width="0.7109375" style="177" customWidth="1"/>
    <col min="11378" max="11378" width="10" style="177" customWidth="1"/>
    <col min="11379" max="11612" width="9.140625" style="177"/>
    <col min="11613" max="11613" width="25.5703125" style="177" customWidth="1"/>
    <col min="11614" max="11615" width="2.5703125" style="177" customWidth="1"/>
    <col min="11616" max="11616" width="9.28515625" style="177" customWidth="1"/>
    <col min="11617" max="11617" width="0.7109375" style="177" customWidth="1"/>
    <col min="11618" max="11618" width="10.42578125" style="177" customWidth="1"/>
    <col min="11619" max="11619" width="0.7109375" style="177" customWidth="1"/>
    <col min="11620" max="11620" width="10.28515625" style="177" customWidth="1"/>
    <col min="11621" max="11621" width="0.7109375" style="177" customWidth="1"/>
    <col min="11622" max="11622" width="12.28515625" style="177" customWidth="1"/>
    <col min="11623" max="11623" width="0.7109375" style="177" customWidth="1"/>
    <col min="11624" max="11624" width="11.42578125" style="177" customWidth="1"/>
    <col min="11625" max="11625" width="0.7109375" style="177" customWidth="1"/>
    <col min="11626" max="11626" width="8.5703125" style="177" customWidth="1"/>
    <col min="11627" max="11627" width="0.7109375" style="177" customWidth="1"/>
    <col min="11628" max="11628" width="9.28515625" style="177" customWidth="1"/>
    <col min="11629" max="11629" width="0.7109375" style="177" customWidth="1"/>
    <col min="11630" max="11630" width="9.7109375" style="177" customWidth="1"/>
    <col min="11631" max="11631" width="0.7109375" style="177" customWidth="1"/>
    <col min="11632" max="11632" width="9.7109375" style="177" customWidth="1"/>
    <col min="11633" max="11633" width="0.7109375" style="177" customWidth="1"/>
    <col min="11634" max="11634" width="10" style="177" customWidth="1"/>
    <col min="11635" max="11868" width="9.140625" style="177"/>
    <col min="11869" max="11869" width="25.5703125" style="177" customWidth="1"/>
    <col min="11870" max="11871" width="2.5703125" style="177" customWidth="1"/>
    <col min="11872" max="11872" width="9.28515625" style="177" customWidth="1"/>
    <col min="11873" max="11873" width="0.7109375" style="177" customWidth="1"/>
    <col min="11874" max="11874" width="10.42578125" style="177" customWidth="1"/>
    <col min="11875" max="11875" width="0.7109375" style="177" customWidth="1"/>
    <col min="11876" max="11876" width="10.28515625" style="177" customWidth="1"/>
    <col min="11877" max="11877" width="0.7109375" style="177" customWidth="1"/>
    <col min="11878" max="11878" width="12.28515625" style="177" customWidth="1"/>
    <col min="11879" max="11879" width="0.7109375" style="177" customWidth="1"/>
    <col min="11880" max="11880" width="11.42578125" style="177" customWidth="1"/>
    <col min="11881" max="11881" width="0.7109375" style="177" customWidth="1"/>
    <col min="11882" max="11882" width="8.5703125" style="177" customWidth="1"/>
    <col min="11883" max="11883" width="0.7109375" style="177" customWidth="1"/>
    <col min="11884" max="11884" width="9.28515625" style="177" customWidth="1"/>
    <col min="11885" max="11885" width="0.7109375" style="177" customWidth="1"/>
    <col min="11886" max="11886" width="9.7109375" style="177" customWidth="1"/>
    <col min="11887" max="11887" width="0.7109375" style="177" customWidth="1"/>
    <col min="11888" max="11888" width="9.7109375" style="177" customWidth="1"/>
    <col min="11889" max="11889" width="0.7109375" style="177" customWidth="1"/>
    <col min="11890" max="11890" width="10" style="177" customWidth="1"/>
    <col min="11891" max="12124" width="9.140625" style="177"/>
    <col min="12125" max="12125" width="25.5703125" style="177" customWidth="1"/>
    <col min="12126" max="12127" width="2.5703125" style="177" customWidth="1"/>
    <col min="12128" max="12128" width="9.28515625" style="177" customWidth="1"/>
    <col min="12129" max="12129" width="0.7109375" style="177" customWidth="1"/>
    <col min="12130" max="12130" width="10.42578125" style="177" customWidth="1"/>
    <col min="12131" max="12131" width="0.7109375" style="177" customWidth="1"/>
    <col min="12132" max="12132" width="10.28515625" style="177" customWidth="1"/>
    <col min="12133" max="12133" width="0.7109375" style="177" customWidth="1"/>
    <col min="12134" max="12134" width="12.28515625" style="177" customWidth="1"/>
    <col min="12135" max="12135" width="0.7109375" style="177" customWidth="1"/>
    <col min="12136" max="12136" width="11.42578125" style="177" customWidth="1"/>
    <col min="12137" max="12137" width="0.7109375" style="177" customWidth="1"/>
    <col min="12138" max="12138" width="8.5703125" style="177" customWidth="1"/>
    <col min="12139" max="12139" width="0.7109375" style="177" customWidth="1"/>
    <col min="12140" max="12140" width="9.28515625" style="177" customWidth="1"/>
    <col min="12141" max="12141" width="0.7109375" style="177" customWidth="1"/>
    <col min="12142" max="12142" width="9.7109375" style="177" customWidth="1"/>
    <col min="12143" max="12143" width="0.7109375" style="177" customWidth="1"/>
    <col min="12144" max="12144" width="9.7109375" style="177" customWidth="1"/>
    <col min="12145" max="12145" width="0.7109375" style="177" customWidth="1"/>
    <col min="12146" max="12146" width="10" style="177" customWidth="1"/>
    <col min="12147" max="12380" width="9.140625" style="177"/>
    <col min="12381" max="12381" width="25.5703125" style="177" customWidth="1"/>
    <col min="12382" max="12383" width="2.5703125" style="177" customWidth="1"/>
    <col min="12384" max="12384" width="9.28515625" style="177" customWidth="1"/>
    <col min="12385" max="12385" width="0.7109375" style="177" customWidth="1"/>
    <col min="12386" max="12386" width="10.42578125" style="177" customWidth="1"/>
    <col min="12387" max="12387" width="0.7109375" style="177" customWidth="1"/>
    <col min="12388" max="12388" width="10.28515625" style="177" customWidth="1"/>
    <col min="12389" max="12389" width="0.7109375" style="177" customWidth="1"/>
    <col min="12390" max="12390" width="12.28515625" style="177" customWidth="1"/>
    <col min="12391" max="12391" width="0.7109375" style="177" customWidth="1"/>
    <col min="12392" max="12392" width="11.42578125" style="177" customWidth="1"/>
    <col min="12393" max="12393" width="0.7109375" style="177" customWidth="1"/>
    <col min="12394" max="12394" width="8.5703125" style="177" customWidth="1"/>
    <col min="12395" max="12395" width="0.7109375" style="177" customWidth="1"/>
    <col min="12396" max="12396" width="9.28515625" style="177" customWidth="1"/>
    <col min="12397" max="12397" width="0.7109375" style="177" customWidth="1"/>
    <col min="12398" max="12398" width="9.7109375" style="177" customWidth="1"/>
    <col min="12399" max="12399" width="0.7109375" style="177" customWidth="1"/>
    <col min="12400" max="12400" width="9.7109375" style="177" customWidth="1"/>
    <col min="12401" max="12401" width="0.7109375" style="177" customWidth="1"/>
    <col min="12402" max="12402" width="10" style="177" customWidth="1"/>
    <col min="12403" max="12636" width="9.140625" style="177"/>
    <col min="12637" max="12637" width="25.5703125" style="177" customWidth="1"/>
    <col min="12638" max="12639" width="2.5703125" style="177" customWidth="1"/>
    <col min="12640" max="12640" width="9.28515625" style="177" customWidth="1"/>
    <col min="12641" max="12641" width="0.7109375" style="177" customWidth="1"/>
    <col min="12642" max="12642" width="10.42578125" style="177" customWidth="1"/>
    <col min="12643" max="12643" width="0.7109375" style="177" customWidth="1"/>
    <col min="12644" max="12644" width="10.28515625" style="177" customWidth="1"/>
    <col min="12645" max="12645" width="0.7109375" style="177" customWidth="1"/>
    <col min="12646" max="12646" width="12.28515625" style="177" customWidth="1"/>
    <col min="12647" max="12647" width="0.7109375" style="177" customWidth="1"/>
    <col min="12648" max="12648" width="11.42578125" style="177" customWidth="1"/>
    <col min="12649" max="12649" width="0.7109375" style="177" customWidth="1"/>
    <col min="12650" max="12650" width="8.5703125" style="177" customWidth="1"/>
    <col min="12651" max="12651" width="0.7109375" style="177" customWidth="1"/>
    <col min="12652" max="12652" width="9.28515625" style="177" customWidth="1"/>
    <col min="12653" max="12653" width="0.7109375" style="177" customWidth="1"/>
    <col min="12654" max="12654" width="9.7109375" style="177" customWidth="1"/>
    <col min="12655" max="12655" width="0.7109375" style="177" customWidth="1"/>
    <col min="12656" max="12656" width="9.7109375" style="177" customWidth="1"/>
    <col min="12657" max="12657" width="0.7109375" style="177" customWidth="1"/>
    <col min="12658" max="12658" width="10" style="177" customWidth="1"/>
    <col min="12659" max="12892" width="9.140625" style="177"/>
    <col min="12893" max="12893" width="25.5703125" style="177" customWidth="1"/>
    <col min="12894" max="12895" width="2.5703125" style="177" customWidth="1"/>
    <col min="12896" max="12896" width="9.28515625" style="177" customWidth="1"/>
    <col min="12897" max="12897" width="0.7109375" style="177" customWidth="1"/>
    <col min="12898" max="12898" width="10.42578125" style="177" customWidth="1"/>
    <col min="12899" max="12899" width="0.7109375" style="177" customWidth="1"/>
    <col min="12900" max="12900" width="10.28515625" style="177" customWidth="1"/>
    <col min="12901" max="12901" width="0.7109375" style="177" customWidth="1"/>
    <col min="12902" max="12902" width="12.28515625" style="177" customWidth="1"/>
    <col min="12903" max="12903" width="0.7109375" style="177" customWidth="1"/>
    <col min="12904" max="12904" width="11.42578125" style="177" customWidth="1"/>
    <col min="12905" max="12905" width="0.7109375" style="177" customWidth="1"/>
    <col min="12906" max="12906" width="8.5703125" style="177" customWidth="1"/>
    <col min="12907" max="12907" width="0.7109375" style="177" customWidth="1"/>
    <col min="12908" max="12908" width="9.28515625" style="177" customWidth="1"/>
    <col min="12909" max="12909" width="0.7109375" style="177" customWidth="1"/>
    <col min="12910" max="12910" width="9.7109375" style="177" customWidth="1"/>
    <col min="12911" max="12911" width="0.7109375" style="177" customWidth="1"/>
    <col min="12912" max="12912" width="9.7109375" style="177" customWidth="1"/>
    <col min="12913" max="12913" width="0.7109375" style="177" customWidth="1"/>
    <col min="12914" max="12914" width="10" style="177" customWidth="1"/>
    <col min="12915" max="13148" width="9.140625" style="177"/>
    <col min="13149" max="13149" width="25.5703125" style="177" customWidth="1"/>
    <col min="13150" max="13151" width="2.5703125" style="177" customWidth="1"/>
    <col min="13152" max="13152" width="9.28515625" style="177" customWidth="1"/>
    <col min="13153" max="13153" width="0.7109375" style="177" customWidth="1"/>
    <col min="13154" max="13154" width="10.42578125" style="177" customWidth="1"/>
    <col min="13155" max="13155" width="0.7109375" style="177" customWidth="1"/>
    <col min="13156" max="13156" width="10.28515625" style="177" customWidth="1"/>
    <col min="13157" max="13157" width="0.7109375" style="177" customWidth="1"/>
    <col min="13158" max="13158" width="12.28515625" style="177" customWidth="1"/>
    <col min="13159" max="13159" width="0.7109375" style="177" customWidth="1"/>
    <col min="13160" max="13160" width="11.42578125" style="177" customWidth="1"/>
    <col min="13161" max="13161" width="0.7109375" style="177" customWidth="1"/>
    <col min="13162" max="13162" width="8.5703125" style="177" customWidth="1"/>
    <col min="13163" max="13163" width="0.7109375" style="177" customWidth="1"/>
    <col min="13164" max="13164" width="9.28515625" style="177" customWidth="1"/>
    <col min="13165" max="13165" width="0.7109375" style="177" customWidth="1"/>
    <col min="13166" max="13166" width="9.7109375" style="177" customWidth="1"/>
    <col min="13167" max="13167" width="0.7109375" style="177" customWidth="1"/>
    <col min="13168" max="13168" width="9.7109375" style="177" customWidth="1"/>
    <col min="13169" max="13169" width="0.7109375" style="177" customWidth="1"/>
    <col min="13170" max="13170" width="10" style="177" customWidth="1"/>
    <col min="13171" max="13404" width="9.140625" style="177"/>
    <col min="13405" max="13405" width="25.5703125" style="177" customWidth="1"/>
    <col min="13406" max="13407" width="2.5703125" style="177" customWidth="1"/>
    <col min="13408" max="13408" width="9.28515625" style="177" customWidth="1"/>
    <col min="13409" max="13409" width="0.7109375" style="177" customWidth="1"/>
    <col min="13410" max="13410" width="10.42578125" style="177" customWidth="1"/>
    <col min="13411" max="13411" width="0.7109375" style="177" customWidth="1"/>
    <col min="13412" max="13412" width="10.28515625" style="177" customWidth="1"/>
    <col min="13413" max="13413" width="0.7109375" style="177" customWidth="1"/>
    <col min="13414" max="13414" width="12.28515625" style="177" customWidth="1"/>
    <col min="13415" max="13415" width="0.7109375" style="177" customWidth="1"/>
    <col min="13416" max="13416" width="11.42578125" style="177" customWidth="1"/>
    <col min="13417" max="13417" width="0.7109375" style="177" customWidth="1"/>
    <col min="13418" max="13418" width="8.5703125" style="177" customWidth="1"/>
    <col min="13419" max="13419" width="0.7109375" style="177" customWidth="1"/>
    <col min="13420" max="13420" width="9.28515625" style="177" customWidth="1"/>
    <col min="13421" max="13421" width="0.7109375" style="177" customWidth="1"/>
    <col min="13422" max="13422" width="9.7109375" style="177" customWidth="1"/>
    <col min="13423" max="13423" width="0.7109375" style="177" customWidth="1"/>
    <col min="13424" max="13424" width="9.7109375" style="177" customWidth="1"/>
    <col min="13425" max="13425" width="0.7109375" style="177" customWidth="1"/>
    <col min="13426" max="13426" width="10" style="177" customWidth="1"/>
    <col min="13427" max="13660" width="9.140625" style="177"/>
    <col min="13661" max="13661" width="25.5703125" style="177" customWidth="1"/>
    <col min="13662" max="13663" width="2.5703125" style="177" customWidth="1"/>
    <col min="13664" max="13664" width="9.28515625" style="177" customWidth="1"/>
    <col min="13665" max="13665" width="0.7109375" style="177" customWidth="1"/>
    <col min="13666" max="13666" width="10.42578125" style="177" customWidth="1"/>
    <col min="13667" max="13667" width="0.7109375" style="177" customWidth="1"/>
    <col min="13668" max="13668" width="10.28515625" style="177" customWidth="1"/>
    <col min="13669" max="13669" width="0.7109375" style="177" customWidth="1"/>
    <col min="13670" max="13670" width="12.28515625" style="177" customWidth="1"/>
    <col min="13671" max="13671" width="0.7109375" style="177" customWidth="1"/>
    <col min="13672" max="13672" width="11.42578125" style="177" customWidth="1"/>
    <col min="13673" max="13673" width="0.7109375" style="177" customWidth="1"/>
    <col min="13674" max="13674" width="8.5703125" style="177" customWidth="1"/>
    <col min="13675" max="13675" width="0.7109375" style="177" customWidth="1"/>
    <col min="13676" max="13676" width="9.28515625" style="177" customWidth="1"/>
    <col min="13677" max="13677" width="0.7109375" style="177" customWidth="1"/>
    <col min="13678" max="13678" width="9.7109375" style="177" customWidth="1"/>
    <col min="13679" max="13679" width="0.7109375" style="177" customWidth="1"/>
    <col min="13680" max="13680" width="9.7109375" style="177" customWidth="1"/>
    <col min="13681" max="13681" width="0.7109375" style="177" customWidth="1"/>
    <col min="13682" max="13682" width="10" style="177" customWidth="1"/>
    <col min="13683" max="13916" width="9.140625" style="177"/>
    <col min="13917" max="13917" width="25.5703125" style="177" customWidth="1"/>
    <col min="13918" max="13919" width="2.5703125" style="177" customWidth="1"/>
    <col min="13920" max="13920" width="9.28515625" style="177" customWidth="1"/>
    <col min="13921" max="13921" width="0.7109375" style="177" customWidth="1"/>
    <col min="13922" max="13922" width="10.42578125" style="177" customWidth="1"/>
    <col min="13923" max="13923" width="0.7109375" style="177" customWidth="1"/>
    <col min="13924" max="13924" width="10.28515625" style="177" customWidth="1"/>
    <col min="13925" max="13925" width="0.7109375" style="177" customWidth="1"/>
    <col min="13926" max="13926" width="12.28515625" style="177" customWidth="1"/>
    <col min="13927" max="13927" width="0.7109375" style="177" customWidth="1"/>
    <col min="13928" max="13928" width="11.42578125" style="177" customWidth="1"/>
    <col min="13929" max="13929" width="0.7109375" style="177" customWidth="1"/>
    <col min="13930" max="13930" width="8.5703125" style="177" customWidth="1"/>
    <col min="13931" max="13931" width="0.7109375" style="177" customWidth="1"/>
    <col min="13932" max="13932" width="9.28515625" style="177" customWidth="1"/>
    <col min="13933" max="13933" width="0.7109375" style="177" customWidth="1"/>
    <col min="13934" max="13934" width="9.7109375" style="177" customWidth="1"/>
    <col min="13935" max="13935" width="0.7109375" style="177" customWidth="1"/>
    <col min="13936" max="13936" width="9.7109375" style="177" customWidth="1"/>
    <col min="13937" max="13937" width="0.7109375" style="177" customWidth="1"/>
    <col min="13938" max="13938" width="10" style="177" customWidth="1"/>
    <col min="13939" max="14172" width="9.140625" style="177"/>
    <col min="14173" max="14173" width="25.5703125" style="177" customWidth="1"/>
    <col min="14174" max="14175" width="2.5703125" style="177" customWidth="1"/>
    <col min="14176" max="14176" width="9.28515625" style="177" customWidth="1"/>
    <col min="14177" max="14177" width="0.7109375" style="177" customWidth="1"/>
    <col min="14178" max="14178" width="10.42578125" style="177" customWidth="1"/>
    <col min="14179" max="14179" width="0.7109375" style="177" customWidth="1"/>
    <col min="14180" max="14180" width="10.28515625" style="177" customWidth="1"/>
    <col min="14181" max="14181" width="0.7109375" style="177" customWidth="1"/>
    <col min="14182" max="14182" width="12.28515625" style="177" customWidth="1"/>
    <col min="14183" max="14183" width="0.7109375" style="177" customWidth="1"/>
    <col min="14184" max="14184" width="11.42578125" style="177" customWidth="1"/>
    <col min="14185" max="14185" width="0.7109375" style="177" customWidth="1"/>
    <col min="14186" max="14186" width="8.5703125" style="177" customWidth="1"/>
    <col min="14187" max="14187" width="0.7109375" style="177" customWidth="1"/>
    <col min="14188" max="14188" width="9.28515625" style="177" customWidth="1"/>
    <col min="14189" max="14189" width="0.7109375" style="177" customWidth="1"/>
    <col min="14190" max="14190" width="9.7109375" style="177" customWidth="1"/>
    <col min="14191" max="14191" width="0.7109375" style="177" customWidth="1"/>
    <col min="14192" max="14192" width="9.7109375" style="177" customWidth="1"/>
    <col min="14193" max="14193" width="0.7109375" style="177" customWidth="1"/>
    <col min="14194" max="14194" width="10" style="177" customWidth="1"/>
    <col min="14195" max="14428" width="9.140625" style="177"/>
    <col min="14429" max="14429" width="25.5703125" style="177" customWidth="1"/>
    <col min="14430" max="14431" width="2.5703125" style="177" customWidth="1"/>
    <col min="14432" max="14432" width="9.28515625" style="177" customWidth="1"/>
    <col min="14433" max="14433" width="0.7109375" style="177" customWidth="1"/>
    <col min="14434" max="14434" width="10.42578125" style="177" customWidth="1"/>
    <col min="14435" max="14435" width="0.7109375" style="177" customWidth="1"/>
    <col min="14436" max="14436" width="10.28515625" style="177" customWidth="1"/>
    <col min="14437" max="14437" width="0.7109375" style="177" customWidth="1"/>
    <col min="14438" max="14438" width="12.28515625" style="177" customWidth="1"/>
    <col min="14439" max="14439" width="0.7109375" style="177" customWidth="1"/>
    <col min="14440" max="14440" width="11.42578125" style="177" customWidth="1"/>
    <col min="14441" max="14441" width="0.7109375" style="177" customWidth="1"/>
    <col min="14442" max="14442" width="8.5703125" style="177" customWidth="1"/>
    <col min="14443" max="14443" width="0.7109375" style="177" customWidth="1"/>
    <col min="14444" max="14444" width="9.28515625" style="177" customWidth="1"/>
    <col min="14445" max="14445" width="0.7109375" style="177" customWidth="1"/>
    <col min="14446" max="14446" width="9.7109375" style="177" customWidth="1"/>
    <col min="14447" max="14447" width="0.7109375" style="177" customWidth="1"/>
    <col min="14448" max="14448" width="9.7109375" style="177" customWidth="1"/>
    <col min="14449" max="14449" width="0.7109375" style="177" customWidth="1"/>
    <col min="14450" max="14450" width="10" style="177" customWidth="1"/>
    <col min="14451" max="14684" width="9.140625" style="177"/>
    <col min="14685" max="14685" width="25.5703125" style="177" customWidth="1"/>
    <col min="14686" max="14687" width="2.5703125" style="177" customWidth="1"/>
    <col min="14688" max="14688" width="9.28515625" style="177" customWidth="1"/>
    <col min="14689" max="14689" width="0.7109375" style="177" customWidth="1"/>
    <col min="14690" max="14690" width="10.42578125" style="177" customWidth="1"/>
    <col min="14691" max="14691" width="0.7109375" style="177" customWidth="1"/>
    <col min="14692" max="14692" width="10.28515625" style="177" customWidth="1"/>
    <col min="14693" max="14693" width="0.7109375" style="177" customWidth="1"/>
    <col min="14694" max="14694" width="12.28515625" style="177" customWidth="1"/>
    <col min="14695" max="14695" width="0.7109375" style="177" customWidth="1"/>
    <col min="14696" max="14696" width="11.42578125" style="177" customWidth="1"/>
    <col min="14697" max="14697" width="0.7109375" style="177" customWidth="1"/>
    <col min="14698" max="14698" width="8.5703125" style="177" customWidth="1"/>
    <col min="14699" max="14699" width="0.7109375" style="177" customWidth="1"/>
    <col min="14700" max="14700" width="9.28515625" style="177" customWidth="1"/>
    <col min="14701" max="14701" width="0.7109375" style="177" customWidth="1"/>
    <col min="14702" max="14702" width="9.7109375" style="177" customWidth="1"/>
    <col min="14703" max="14703" width="0.7109375" style="177" customWidth="1"/>
    <col min="14704" max="14704" width="9.7109375" style="177" customWidth="1"/>
    <col min="14705" max="14705" width="0.7109375" style="177" customWidth="1"/>
    <col min="14706" max="14706" width="10" style="177" customWidth="1"/>
    <col min="14707" max="14940" width="9.140625" style="177"/>
    <col min="14941" max="14941" width="25.5703125" style="177" customWidth="1"/>
    <col min="14942" max="14943" width="2.5703125" style="177" customWidth="1"/>
    <col min="14944" max="14944" width="9.28515625" style="177" customWidth="1"/>
    <col min="14945" max="14945" width="0.7109375" style="177" customWidth="1"/>
    <col min="14946" max="14946" width="10.42578125" style="177" customWidth="1"/>
    <col min="14947" max="14947" width="0.7109375" style="177" customWidth="1"/>
    <col min="14948" max="14948" width="10.28515625" style="177" customWidth="1"/>
    <col min="14949" max="14949" width="0.7109375" style="177" customWidth="1"/>
    <col min="14950" max="14950" width="12.28515625" style="177" customWidth="1"/>
    <col min="14951" max="14951" width="0.7109375" style="177" customWidth="1"/>
    <col min="14952" max="14952" width="11.42578125" style="177" customWidth="1"/>
    <col min="14953" max="14953" width="0.7109375" style="177" customWidth="1"/>
    <col min="14954" max="14954" width="8.5703125" style="177" customWidth="1"/>
    <col min="14955" max="14955" width="0.7109375" style="177" customWidth="1"/>
    <col min="14956" max="14956" width="9.28515625" style="177" customWidth="1"/>
    <col min="14957" max="14957" width="0.7109375" style="177" customWidth="1"/>
    <col min="14958" max="14958" width="9.7109375" style="177" customWidth="1"/>
    <col min="14959" max="14959" width="0.7109375" style="177" customWidth="1"/>
    <col min="14960" max="14960" width="9.7109375" style="177" customWidth="1"/>
    <col min="14961" max="14961" width="0.7109375" style="177" customWidth="1"/>
    <col min="14962" max="14962" width="10" style="177" customWidth="1"/>
    <col min="14963" max="15196" width="9.140625" style="177"/>
    <col min="15197" max="15197" width="25.5703125" style="177" customWidth="1"/>
    <col min="15198" max="15199" width="2.5703125" style="177" customWidth="1"/>
    <col min="15200" max="15200" width="9.28515625" style="177" customWidth="1"/>
    <col min="15201" max="15201" width="0.7109375" style="177" customWidth="1"/>
    <col min="15202" max="15202" width="10.42578125" style="177" customWidth="1"/>
    <col min="15203" max="15203" width="0.7109375" style="177" customWidth="1"/>
    <col min="15204" max="15204" width="10.28515625" style="177" customWidth="1"/>
    <col min="15205" max="15205" width="0.7109375" style="177" customWidth="1"/>
    <col min="15206" max="15206" width="12.28515625" style="177" customWidth="1"/>
    <col min="15207" max="15207" width="0.7109375" style="177" customWidth="1"/>
    <col min="15208" max="15208" width="11.42578125" style="177" customWidth="1"/>
    <col min="15209" max="15209" width="0.7109375" style="177" customWidth="1"/>
    <col min="15210" max="15210" width="8.5703125" style="177" customWidth="1"/>
    <col min="15211" max="15211" width="0.7109375" style="177" customWidth="1"/>
    <col min="15212" max="15212" width="9.28515625" style="177" customWidth="1"/>
    <col min="15213" max="15213" width="0.7109375" style="177" customWidth="1"/>
    <col min="15214" max="15214" width="9.7109375" style="177" customWidth="1"/>
    <col min="15215" max="15215" width="0.7109375" style="177" customWidth="1"/>
    <col min="15216" max="15216" width="9.7109375" style="177" customWidth="1"/>
    <col min="15217" max="15217" width="0.7109375" style="177" customWidth="1"/>
    <col min="15218" max="15218" width="10" style="177" customWidth="1"/>
    <col min="15219" max="15452" width="9.140625" style="177"/>
    <col min="15453" max="15453" width="25.5703125" style="177" customWidth="1"/>
    <col min="15454" max="15455" width="2.5703125" style="177" customWidth="1"/>
    <col min="15456" max="15456" width="9.28515625" style="177" customWidth="1"/>
    <col min="15457" max="15457" width="0.7109375" style="177" customWidth="1"/>
    <col min="15458" max="15458" width="10.42578125" style="177" customWidth="1"/>
    <col min="15459" max="15459" width="0.7109375" style="177" customWidth="1"/>
    <col min="15460" max="15460" width="10.28515625" style="177" customWidth="1"/>
    <col min="15461" max="15461" width="0.7109375" style="177" customWidth="1"/>
    <col min="15462" max="15462" width="12.28515625" style="177" customWidth="1"/>
    <col min="15463" max="15463" width="0.7109375" style="177" customWidth="1"/>
    <col min="15464" max="15464" width="11.42578125" style="177" customWidth="1"/>
    <col min="15465" max="15465" width="0.7109375" style="177" customWidth="1"/>
    <col min="15466" max="15466" width="8.5703125" style="177" customWidth="1"/>
    <col min="15467" max="15467" width="0.7109375" style="177" customWidth="1"/>
    <col min="15468" max="15468" width="9.28515625" style="177" customWidth="1"/>
    <col min="15469" max="15469" width="0.7109375" style="177" customWidth="1"/>
    <col min="15470" max="15470" width="9.7109375" style="177" customWidth="1"/>
    <col min="15471" max="15471" width="0.7109375" style="177" customWidth="1"/>
    <col min="15472" max="15472" width="9.7109375" style="177" customWidth="1"/>
    <col min="15473" max="15473" width="0.7109375" style="177" customWidth="1"/>
    <col min="15474" max="15474" width="10" style="177" customWidth="1"/>
    <col min="15475" max="15708" width="9.140625" style="177"/>
    <col min="15709" max="15709" width="25.5703125" style="177" customWidth="1"/>
    <col min="15710" max="15711" width="2.5703125" style="177" customWidth="1"/>
    <col min="15712" max="15712" width="9.28515625" style="177" customWidth="1"/>
    <col min="15713" max="15713" width="0.7109375" style="177" customWidth="1"/>
    <col min="15714" max="15714" width="10.42578125" style="177" customWidth="1"/>
    <col min="15715" max="15715" width="0.7109375" style="177" customWidth="1"/>
    <col min="15716" max="15716" width="10.28515625" style="177" customWidth="1"/>
    <col min="15717" max="15717" width="0.7109375" style="177" customWidth="1"/>
    <col min="15718" max="15718" width="12.28515625" style="177" customWidth="1"/>
    <col min="15719" max="15719" width="0.7109375" style="177" customWidth="1"/>
    <col min="15720" max="15720" width="11.42578125" style="177" customWidth="1"/>
    <col min="15721" max="15721" width="0.7109375" style="177" customWidth="1"/>
    <col min="15722" max="15722" width="8.5703125" style="177" customWidth="1"/>
    <col min="15723" max="15723" width="0.7109375" style="177" customWidth="1"/>
    <col min="15724" max="15724" width="9.28515625" style="177" customWidth="1"/>
    <col min="15725" max="15725" width="0.7109375" style="177" customWidth="1"/>
    <col min="15726" max="15726" width="9.7109375" style="177" customWidth="1"/>
    <col min="15727" max="15727" width="0.7109375" style="177" customWidth="1"/>
    <col min="15728" max="15728" width="9.7109375" style="177" customWidth="1"/>
    <col min="15729" max="15729" width="0.7109375" style="177" customWidth="1"/>
    <col min="15730" max="15730" width="10" style="177" customWidth="1"/>
    <col min="15731" max="15964" width="9.140625" style="177"/>
    <col min="15965" max="15965" width="25.5703125" style="177" customWidth="1"/>
    <col min="15966" max="15967" width="2.5703125" style="177" customWidth="1"/>
    <col min="15968" max="15968" width="9.28515625" style="177" customWidth="1"/>
    <col min="15969" max="15969" width="0.7109375" style="177" customWidth="1"/>
    <col min="15970" max="15970" width="10.42578125" style="177" customWidth="1"/>
    <col min="15971" max="15971" width="0.7109375" style="177" customWidth="1"/>
    <col min="15972" max="15972" width="10.28515625" style="177" customWidth="1"/>
    <col min="15973" max="15973" width="0.7109375" style="177" customWidth="1"/>
    <col min="15974" max="15974" width="12.28515625" style="177" customWidth="1"/>
    <col min="15975" max="15975" width="0.7109375" style="177" customWidth="1"/>
    <col min="15976" max="15976" width="11.42578125" style="177" customWidth="1"/>
    <col min="15977" max="15977" width="0.7109375" style="177" customWidth="1"/>
    <col min="15978" max="15978" width="8.5703125" style="177" customWidth="1"/>
    <col min="15979" max="15979" width="0.7109375" style="177" customWidth="1"/>
    <col min="15980" max="15980" width="9.28515625" style="177" customWidth="1"/>
    <col min="15981" max="15981" width="0.7109375" style="177" customWidth="1"/>
    <col min="15982" max="15982" width="9.7109375" style="177" customWidth="1"/>
    <col min="15983" max="15983" width="0.7109375" style="177" customWidth="1"/>
    <col min="15984" max="15984" width="9.7109375" style="177" customWidth="1"/>
    <col min="15985" max="15985" width="0.7109375" style="177" customWidth="1"/>
    <col min="15986" max="15986" width="10" style="177" customWidth="1"/>
    <col min="15987" max="16220" width="9.140625" style="177"/>
    <col min="16221" max="16384" width="9.28515625" style="177" customWidth="1"/>
  </cols>
  <sheetData>
    <row r="1" spans="1:19" ht="21.75" customHeight="1" x14ac:dyDescent="0.25">
      <c r="A1" s="194" t="s">
        <v>27</v>
      </c>
      <c r="B1" s="173"/>
      <c r="C1" s="194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ht="21.75" customHeight="1" x14ac:dyDescent="0.25">
      <c r="A2" s="176" t="s">
        <v>112</v>
      </c>
      <c r="B2" s="173"/>
      <c r="C2" s="176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19" ht="21.75" customHeight="1" x14ac:dyDescent="0.25">
      <c r="A3" s="192" t="str">
        <f>'TH 9'!A3</f>
        <v>สำหรับงวดเก้าเดือนสิ้นสุดวันที่ 30 กันยายน พ.ศ. 2564</v>
      </c>
      <c r="B3" s="174"/>
      <c r="C3" s="192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1:19" ht="21.75" customHeight="1" x14ac:dyDescent="0.25">
      <c r="A4" s="176"/>
      <c r="C4" s="176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s="150" customFormat="1" ht="21.75" customHeight="1" x14ac:dyDescent="0.25">
      <c r="A5" s="172"/>
      <c r="B5" s="172"/>
      <c r="C5" s="172"/>
      <c r="D5" s="172"/>
      <c r="E5" s="314" t="s">
        <v>111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</row>
    <row r="6" spans="1:19" s="150" customFormat="1" ht="21.75" customHeight="1" x14ac:dyDescent="0.25">
      <c r="A6" s="172"/>
      <c r="B6" s="172"/>
      <c r="C6" s="172"/>
      <c r="D6" s="172"/>
      <c r="E6" s="315" t="s">
        <v>184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7" spans="1:19" s="150" customFormat="1" ht="21.75" customHeight="1" x14ac:dyDescent="0.25">
      <c r="A7" s="172"/>
      <c r="B7" s="172"/>
      <c r="C7" s="172"/>
      <c r="D7" s="172"/>
      <c r="E7" s="314" t="s">
        <v>110</v>
      </c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171"/>
      <c r="Q7" s="171"/>
      <c r="R7" s="171"/>
      <c r="S7" s="171"/>
    </row>
    <row r="8" spans="1:19" s="150" customFormat="1" ht="21.75" customHeight="1" x14ac:dyDescent="0.25">
      <c r="A8" s="165"/>
      <c r="C8" s="163"/>
      <c r="D8" s="170"/>
      <c r="E8" s="170"/>
      <c r="F8" s="170"/>
      <c r="G8" s="170"/>
      <c r="H8" s="170"/>
      <c r="J8" s="170"/>
      <c r="K8" s="316" t="s">
        <v>6</v>
      </c>
      <c r="L8" s="316"/>
      <c r="M8" s="316"/>
      <c r="N8" s="169"/>
    </row>
    <row r="9" spans="1:19" s="150" customFormat="1" ht="21.75" customHeight="1" x14ac:dyDescent="0.25">
      <c r="A9" s="165"/>
      <c r="C9" s="163"/>
      <c r="D9" s="170"/>
      <c r="E9" s="170"/>
      <c r="F9" s="170"/>
      <c r="G9" s="170"/>
      <c r="H9" s="170"/>
      <c r="I9" s="168" t="s">
        <v>109</v>
      </c>
      <c r="J9" s="170"/>
      <c r="K9" s="163"/>
      <c r="L9" s="163"/>
      <c r="M9" s="163"/>
      <c r="N9" s="169"/>
    </row>
    <row r="10" spans="1:19" s="150" customFormat="1" ht="21.75" customHeight="1" x14ac:dyDescent="0.25">
      <c r="A10" s="164"/>
      <c r="B10" s="164"/>
      <c r="C10" s="163"/>
      <c r="D10" s="149"/>
      <c r="E10" s="149"/>
      <c r="F10" s="149"/>
      <c r="G10" s="149"/>
      <c r="H10" s="149"/>
      <c r="I10" s="168" t="s">
        <v>108</v>
      </c>
      <c r="J10" s="161"/>
      <c r="K10" s="161" t="s">
        <v>107</v>
      </c>
      <c r="L10" s="149"/>
      <c r="M10" s="166"/>
      <c r="N10" s="161"/>
      <c r="O10" s="161" t="s">
        <v>100</v>
      </c>
      <c r="P10" s="161"/>
      <c r="Q10" s="161" t="s">
        <v>106</v>
      </c>
      <c r="R10" s="161"/>
    </row>
    <row r="11" spans="1:19" s="150" customFormat="1" ht="21.75" customHeight="1" x14ac:dyDescent="0.25">
      <c r="A11" s="165"/>
      <c r="B11" s="164"/>
      <c r="C11" s="163"/>
      <c r="D11" s="161"/>
      <c r="E11" s="161" t="s">
        <v>105</v>
      </c>
      <c r="F11" s="161"/>
      <c r="G11" s="168" t="s">
        <v>104</v>
      </c>
      <c r="H11" s="149"/>
      <c r="I11" s="161" t="s">
        <v>103</v>
      </c>
      <c r="J11" s="161"/>
      <c r="K11" s="167" t="s">
        <v>102</v>
      </c>
      <c r="L11" s="161"/>
      <c r="M11" s="166"/>
      <c r="N11" s="149"/>
      <c r="O11" s="161" t="s">
        <v>15</v>
      </c>
      <c r="P11" s="161"/>
      <c r="Q11" s="161" t="s">
        <v>101</v>
      </c>
      <c r="R11" s="161"/>
      <c r="S11" s="161" t="s">
        <v>100</v>
      </c>
    </row>
    <row r="12" spans="1:19" s="150" customFormat="1" ht="21.75" customHeight="1" x14ac:dyDescent="0.25">
      <c r="A12" s="165"/>
      <c r="B12" s="164"/>
      <c r="C12" s="163"/>
      <c r="D12" s="161"/>
      <c r="E12" s="161" t="s">
        <v>99</v>
      </c>
      <c r="F12" s="161"/>
      <c r="G12" s="161" t="s">
        <v>98</v>
      </c>
      <c r="H12" s="149"/>
      <c r="I12" s="161" t="s">
        <v>7</v>
      </c>
      <c r="J12" s="161"/>
      <c r="K12" s="161" t="s">
        <v>97</v>
      </c>
      <c r="L12" s="161"/>
      <c r="M12" s="161" t="s">
        <v>4</v>
      </c>
      <c r="N12" s="149"/>
      <c r="O12" s="161" t="s">
        <v>96</v>
      </c>
      <c r="P12" s="161"/>
      <c r="Q12" s="161" t="s">
        <v>95</v>
      </c>
      <c r="R12" s="161"/>
      <c r="S12" s="161" t="s">
        <v>15</v>
      </c>
    </row>
    <row r="13" spans="1:19" s="150" customFormat="1" ht="21.75" customHeight="1" x14ac:dyDescent="0.25">
      <c r="A13" s="165"/>
      <c r="B13" s="164"/>
      <c r="C13" s="162" t="s">
        <v>18</v>
      </c>
      <c r="D13" s="161"/>
      <c r="E13" s="162" t="s">
        <v>17</v>
      </c>
      <c r="F13" s="161"/>
      <c r="G13" s="162" t="s">
        <v>17</v>
      </c>
      <c r="H13" s="149"/>
      <c r="I13" s="162" t="s">
        <v>17</v>
      </c>
      <c r="J13" s="161"/>
      <c r="K13" s="162" t="s">
        <v>17</v>
      </c>
      <c r="L13" s="161"/>
      <c r="M13" s="162" t="s">
        <v>17</v>
      </c>
      <c r="N13" s="149"/>
      <c r="O13" s="162" t="s">
        <v>17</v>
      </c>
      <c r="P13" s="161"/>
      <c r="Q13" s="162" t="s">
        <v>17</v>
      </c>
      <c r="R13" s="161"/>
      <c r="S13" s="162" t="s">
        <v>17</v>
      </c>
    </row>
    <row r="14" spans="1:19" s="150" customFormat="1" ht="8.1" customHeight="1" x14ac:dyDescent="0.25">
      <c r="A14" s="155"/>
      <c r="B14" s="164"/>
      <c r="C14" s="155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</row>
    <row r="15" spans="1:19" s="150" customFormat="1" ht="18" x14ac:dyDescent="0.25">
      <c r="A15" s="269" t="s">
        <v>163</v>
      </c>
      <c r="B15" s="164"/>
      <c r="C15" s="155"/>
      <c r="D15" s="161"/>
      <c r="E15" s="28">
        <v>3648377850</v>
      </c>
      <c r="F15" s="149"/>
      <c r="G15" s="28">
        <v>-2304522000</v>
      </c>
      <c r="H15" s="28"/>
      <c r="I15" s="28">
        <v>24731826</v>
      </c>
      <c r="J15" s="28"/>
      <c r="K15" s="28">
        <v>0</v>
      </c>
      <c r="L15" s="28"/>
      <c r="M15" s="28">
        <v>447527510</v>
      </c>
      <c r="N15" s="28"/>
      <c r="O15" s="28">
        <f>SUM(E15:M15)</f>
        <v>1816115186</v>
      </c>
      <c r="P15" s="28"/>
      <c r="Q15" s="28">
        <v>0</v>
      </c>
      <c r="R15" s="28"/>
      <c r="S15" s="28">
        <f>SUM(O15:Q15)</f>
        <v>1816115186</v>
      </c>
    </row>
    <row r="16" spans="1:19" s="150" customFormat="1" ht="18" x14ac:dyDescent="0.25">
      <c r="A16" s="273" t="s">
        <v>175</v>
      </c>
      <c r="B16" s="164"/>
      <c r="C16" s="159">
        <v>4</v>
      </c>
      <c r="D16" s="161"/>
      <c r="E16" s="56">
        <v>0</v>
      </c>
      <c r="F16" s="280"/>
      <c r="G16" s="56">
        <v>0</v>
      </c>
      <c r="H16" s="54"/>
      <c r="I16" s="56">
        <v>0</v>
      </c>
      <c r="J16" s="54"/>
      <c r="K16" s="56">
        <v>0</v>
      </c>
      <c r="L16" s="54"/>
      <c r="M16" s="56">
        <v>1303776</v>
      </c>
      <c r="N16" s="54"/>
      <c r="O16" s="56">
        <f>SUM(E16:M16)</f>
        <v>1303776</v>
      </c>
      <c r="P16" s="54"/>
      <c r="Q16" s="56">
        <v>0</v>
      </c>
      <c r="R16" s="54"/>
      <c r="S16" s="56">
        <f>SUM(O16:Q16)</f>
        <v>1303776</v>
      </c>
    </row>
    <row r="17" spans="1:19" s="150" customFormat="1" ht="8.1" customHeight="1" x14ac:dyDescent="0.25">
      <c r="A17" s="155"/>
      <c r="B17" s="164"/>
      <c r="C17" s="155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</row>
    <row r="18" spans="1:19" s="150" customFormat="1" ht="21.75" customHeight="1" x14ac:dyDescent="0.25">
      <c r="A18" s="281" t="s">
        <v>113</v>
      </c>
      <c r="C18" s="156"/>
      <c r="D18" s="149"/>
      <c r="E18" s="28">
        <f>SUM(E15:E16)</f>
        <v>3648377850</v>
      </c>
      <c r="F18" s="149"/>
      <c r="G18" s="28">
        <f>SUM(G15:G16)</f>
        <v>-2304522000</v>
      </c>
      <c r="H18" s="28"/>
      <c r="I18" s="28">
        <f>SUM(I15:I16)</f>
        <v>24731826</v>
      </c>
      <c r="J18" s="28"/>
      <c r="K18" s="28">
        <f>SUM(K15:K16)</f>
        <v>0</v>
      </c>
      <c r="L18" s="28"/>
      <c r="M18" s="28">
        <f>SUM(M15:M16)</f>
        <v>448831286</v>
      </c>
      <c r="N18" s="28"/>
      <c r="O18" s="28">
        <f>SUM(O15:O16)</f>
        <v>1817418962</v>
      </c>
      <c r="P18" s="28"/>
      <c r="Q18" s="28">
        <f>SUM(Q15:Q16)</f>
        <v>0</v>
      </c>
      <c r="R18" s="28"/>
      <c r="S18" s="28">
        <f>SUM(S15:S16)</f>
        <v>1817418962</v>
      </c>
    </row>
    <row r="19" spans="1:19" s="150" customFormat="1" ht="21.75" customHeight="1" x14ac:dyDescent="0.25">
      <c r="A19" s="273" t="s">
        <v>186</v>
      </c>
      <c r="C19" s="156"/>
      <c r="D19" s="149"/>
      <c r="E19" s="28">
        <v>0</v>
      </c>
      <c r="F19" s="149"/>
      <c r="G19" s="28">
        <v>0</v>
      </c>
      <c r="H19" s="28"/>
      <c r="I19" s="28">
        <v>0</v>
      </c>
      <c r="J19" s="28"/>
      <c r="K19" s="28">
        <v>5200000</v>
      </c>
      <c r="L19" s="28"/>
      <c r="M19" s="28">
        <v>-5200000</v>
      </c>
      <c r="N19" s="28"/>
      <c r="O19" s="28">
        <f>SUM(M19:N19,K19,I19,G19,E19)</f>
        <v>0</v>
      </c>
      <c r="P19" s="28"/>
      <c r="Q19" s="28">
        <v>0</v>
      </c>
      <c r="R19" s="28"/>
      <c r="S19" s="54">
        <f>SUM(Q19:R19,O19)</f>
        <v>0</v>
      </c>
    </row>
    <row r="20" spans="1:19" s="150" customFormat="1" ht="21.75" customHeight="1" x14ac:dyDescent="0.25">
      <c r="A20" s="158" t="s">
        <v>89</v>
      </c>
      <c r="B20" s="282"/>
      <c r="C20" s="156"/>
      <c r="D20" s="280"/>
      <c r="E20" s="56">
        <v>0</v>
      </c>
      <c r="F20" s="280"/>
      <c r="G20" s="56">
        <v>0</v>
      </c>
      <c r="H20" s="54"/>
      <c r="I20" s="56">
        <v>0</v>
      </c>
      <c r="J20" s="54"/>
      <c r="K20" s="56">
        <v>0</v>
      </c>
      <c r="L20" s="54"/>
      <c r="M20" s="56">
        <f>'7-8 (9M) P&amp;L'!H46</f>
        <v>38415805</v>
      </c>
      <c r="N20" s="54"/>
      <c r="O20" s="53">
        <f>SUM(M20:N20,K20,I20,G20,E20)</f>
        <v>38415805</v>
      </c>
      <c r="P20" s="54"/>
      <c r="Q20" s="56">
        <v>0</v>
      </c>
      <c r="R20" s="54"/>
      <c r="S20" s="53">
        <f>SUM(S19,Q20,O20)</f>
        <v>38415805</v>
      </c>
    </row>
    <row r="21" spans="1:19" s="150" customFormat="1" ht="8.1" customHeight="1" x14ac:dyDescent="0.25">
      <c r="A21" s="155"/>
      <c r="B21" s="157"/>
      <c r="C21" s="155"/>
      <c r="D21" s="155"/>
      <c r="E21" s="28"/>
      <c r="F21" s="155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19" s="150" customFormat="1" ht="21.75" customHeight="1" thickBot="1" x14ac:dyDescent="0.3">
      <c r="A22" s="153" t="s">
        <v>185</v>
      </c>
      <c r="B22" s="155"/>
      <c r="C22" s="152"/>
      <c r="D22" s="28"/>
      <c r="E22" s="283">
        <f>SUM(E18:E20)</f>
        <v>3648377850</v>
      </c>
      <c r="F22" s="28"/>
      <c r="G22" s="283">
        <f>SUM(G18:G20)</f>
        <v>-2304522000</v>
      </c>
      <c r="H22" s="28"/>
      <c r="I22" s="283">
        <f>SUM(I18:I20)</f>
        <v>24731826</v>
      </c>
      <c r="J22" s="28"/>
      <c r="K22" s="283">
        <f>SUM(K18:K20)</f>
        <v>5200000</v>
      </c>
      <c r="L22" s="28"/>
      <c r="M22" s="283">
        <f>SUM(M18:M20)</f>
        <v>482047091</v>
      </c>
      <c r="N22" s="28"/>
      <c r="O22" s="283">
        <f>SUM(O18:O20)</f>
        <v>1855834767</v>
      </c>
      <c r="P22" s="28"/>
      <c r="Q22" s="283">
        <f>SUM(Q18:Q20)</f>
        <v>0</v>
      </c>
      <c r="R22" s="28"/>
      <c r="S22" s="283">
        <f>SUM(S18:S20)</f>
        <v>1855834767</v>
      </c>
    </row>
    <row r="23" spans="1:19" ht="27" customHeight="1" thickTop="1" x14ac:dyDescent="0.25">
      <c r="A23" s="189"/>
      <c r="B23" s="177"/>
      <c r="C23" s="188"/>
      <c r="D23" s="186"/>
      <c r="E23" s="181"/>
      <c r="F23" s="186"/>
      <c r="G23" s="181"/>
      <c r="H23" s="186"/>
      <c r="I23" s="181"/>
      <c r="J23" s="186"/>
      <c r="K23" s="181"/>
      <c r="L23" s="186"/>
      <c r="M23" s="181"/>
      <c r="N23" s="186"/>
      <c r="O23" s="181"/>
      <c r="P23" s="186"/>
      <c r="Q23" s="181"/>
      <c r="R23" s="186"/>
      <c r="S23" s="181"/>
    </row>
    <row r="24" spans="1:19" ht="22.5" customHeight="1" x14ac:dyDescent="0.25">
      <c r="A24" s="189"/>
      <c r="C24" s="188"/>
      <c r="D24" s="187"/>
      <c r="E24" s="181"/>
      <c r="F24" s="187"/>
      <c r="G24" s="181"/>
      <c r="H24" s="186"/>
      <c r="I24" s="181"/>
      <c r="J24" s="186"/>
      <c r="K24" s="181"/>
      <c r="L24" s="186"/>
      <c r="M24" s="181"/>
      <c r="N24" s="186"/>
      <c r="O24" s="181"/>
      <c r="P24" s="186"/>
      <c r="Q24" s="181"/>
      <c r="R24" s="186"/>
      <c r="S24" s="181"/>
    </row>
    <row r="25" spans="1:19" ht="21.75" customHeight="1" x14ac:dyDescent="0.25">
      <c r="A25" s="189"/>
      <c r="C25" s="188"/>
      <c r="D25" s="187"/>
      <c r="E25" s="181"/>
      <c r="F25" s="187"/>
      <c r="G25" s="181"/>
      <c r="H25" s="186"/>
      <c r="I25" s="181"/>
      <c r="J25" s="186"/>
      <c r="K25" s="181"/>
      <c r="L25" s="186"/>
      <c r="M25" s="181"/>
      <c r="N25" s="186"/>
      <c r="O25" s="181"/>
      <c r="P25" s="186"/>
      <c r="Q25" s="181"/>
      <c r="R25" s="186"/>
      <c r="S25" s="181"/>
    </row>
    <row r="26" spans="1:19" ht="13.5" customHeight="1" x14ac:dyDescent="0.25">
      <c r="A26" s="189"/>
      <c r="C26" s="188"/>
      <c r="D26" s="187"/>
      <c r="E26" s="181"/>
      <c r="F26" s="187"/>
      <c r="G26" s="181"/>
      <c r="H26" s="186"/>
      <c r="I26" s="181"/>
      <c r="J26" s="186"/>
      <c r="K26" s="181"/>
      <c r="L26" s="186"/>
      <c r="M26" s="181"/>
      <c r="N26" s="186"/>
      <c r="O26" s="181"/>
      <c r="P26" s="186"/>
      <c r="Q26" s="181"/>
      <c r="R26" s="186"/>
      <c r="S26" s="181"/>
    </row>
    <row r="27" spans="1:19" s="148" customFormat="1" ht="21.95" customHeight="1" x14ac:dyDescent="0.25">
      <c r="A27" s="11" t="str">
        <f>'TH 9'!A27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21.75" customHeight="1" x14ac:dyDescent="0.25">
      <c r="A28" s="189"/>
      <c r="C28" s="188"/>
      <c r="D28" s="187"/>
      <c r="E28" s="181"/>
      <c r="F28" s="187"/>
      <c r="G28" s="181"/>
      <c r="H28" s="186"/>
      <c r="I28" s="181"/>
      <c r="J28" s="186"/>
      <c r="K28" s="181"/>
      <c r="L28" s="186"/>
      <c r="M28" s="181"/>
      <c r="N28" s="186"/>
      <c r="O28" s="181"/>
      <c r="P28" s="186"/>
      <c r="Q28" s="181"/>
      <c r="R28" s="186"/>
      <c r="S28" s="181"/>
    </row>
    <row r="29" spans="1:19" ht="21.75" customHeight="1" x14ac:dyDescent="0.25">
      <c r="A29" s="183"/>
      <c r="C29" s="185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</row>
    <row r="30" spans="1:19" ht="15" customHeight="1" x14ac:dyDescent="0.25">
      <c r="A30" s="183"/>
      <c r="C30" s="185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</row>
    <row r="31" spans="1:19" ht="21.75" customHeight="1" x14ac:dyDescent="0.25">
      <c r="A31" s="183"/>
      <c r="C31" s="185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</row>
    <row r="32" spans="1:19" ht="21.75" customHeight="1" x14ac:dyDescent="0.25">
      <c r="A32" s="183"/>
      <c r="C32" s="185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</row>
    <row r="33" spans="1:19" ht="21.75" customHeight="1" x14ac:dyDescent="0.25">
      <c r="A33" s="183"/>
      <c r="C33" s="182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</row>
    <row r="34" spans="1:19" ht="17.25" customHeight="1" x14ac:dyDescent="0.25">
      <c r="A34" s="183"/>
      <c r="C34" s="182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</row>
    <row r="35" spans="1:19" ht="15.75" customHeight="1" x14ac:dyDescent="0.25">
      <c r="A35" s="183"/>
      <c r="C35" s="182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</row>
    <row r="37" spans="1:19" s="179" customFormat="1" ht="21.75" customHeight="1" x14ac:dyDescent="0.25">
      <c r="A37" s="177"/>
      <c r="B37" s="148"/>
      <c r="C37" s="177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</row>
    <row r="38" spans="1:19" s="179" customFormat="1" ht="21.75" customHeight="1" x14ac:dyDescent="0.25">
      <c r="A38" s="177"/>
      <c r="B38" s="148"/>
      <c r="C38" s="177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</row>
    <row r="39" spans="1:19" s="179" customFormat="1" ht="21.75" customHeight="1" x14ac:dyDescent="0.25">
      <c r="A39" s="177"/>
      <c r="B39" s="14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</row>
    <row r="41" spans="1:19" s="179" customFormat="1" ht="21.75" customHeight="1" x14ac:dyDescent="0.25">
      <c r="A41" s="177"/>
      <c r="B41" s="14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</row>
    <row r="42" spans="1:19" s="179" customFormat="1" ht="21.75" customHeight="1" x14ac:dyDescent="0.25">
      <c r="A42" s="177"/>
      <c r="B42" s="14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</row>
    <row r="43" spans="1:19" s="179" customFormat="1" ht="21.75" customHeight="1" x14ac:dyDescent="0.25">
      <c r="A43" s="177"/>
      <c r="B43" s="14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</row>
    <row r="44" spans="1:19" s="179" customFormat="1" ht="21.75" customHeight="1" x14ac:dyDescent="0.25">
      <c r="A44" s="177"/>
      <c r="B44" s="14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</row>
    <row r="45" spans="1:19" s="179" customFormat="1" ht="21.75" customHeight="1" x14ac:dyDescent="0.25">
      <c r="A45" s="177"/>
      <c r="B45" s="14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</row>
    <row r="46" spans="1:19" s="179" customFormat="1" ht="21.75" customHeight="1" x14ac:dyDescent="0.25">
      <c r="A46" s="177"/>
      <c r="B46" s="14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</row>
    <row r="58" spans="1:19" s="179" customFormat="1" ht="21.75" customHeight="1" x14ac:dyDescent="0.25">
      <c r="A58" s="177"/>
      <c r="B58" s="14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</row>
    <row r="59" spans="1:19" s="179" customFormat="1" ht="21.75" customHeight="1" x14ac:dyDescent="0.25">
      <c r="A59" s="177"/>
      <c r="B59" s="14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</row>
    <row r="60" spans="1:19" s="179" customFormat="1" ht="21.75" customHeight="1" x14ac:dyDescent="0.25">
      <c r="A60" s="177"/>
      <c r="B60" s="14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</row>
    <row r="69" spans="1:19" s="179" customFormat="1" ht="21.75" customHeight="1" x14ac:dyDescent="0.25">
      <c r="A69" s="177"/>
      <c r="B69" s="14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</row>
    <row r="70" spans="1:19" s="179" customFormat="1" ht="21.75" customHeight="1" x14ac:dyDescent="0.25">
      <c r="A70" s="177"/>
      <c r="B70" s="14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</row>
    <row r="94" spans="1:19" s="179" customFormat="1" ht="21.75" customHeight="1" x14ac:dyDescent="0.25">
      <c r="A94" s="177"/>
      <c r="B94" s="14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</row>
    <row r="95" spans="1:19" s="179" customFormat="1" ht="21.75" customHeight="1" x14ac:dyDescent="0.25">
      <c r="A95" s="177"/>
      <c r="B95" s="14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</row>
    <row r="96" spans="1:19" s="179" customFormat="1" ht="21.75" customHeight="1" x14ac:dyDescent="0.25">
      <c r="A96" s="177"/>
      <c r="B96" s="14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</row>
    <row r="100" spans="1:19" s="179" customFormat="1" ht="21.75" customHeight="1" x14ac:dyDescent="0.25">
      <c r="A100" s="177"/>
      <c r="B100" s="14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</row>
    <row r="209" spans="1:19" s="179" customFormat="1" ht="21.75" customHeight="1" x14ac:dyDescent="0.25">
      <c r="A209" s="177"/>
      <c r="B209" s="148"/>
      <c r="D209" s="17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</row>
    <row r="210" spans="1:19" s="179" customFormat="1" ht="21.75" customHeight="1" x14ac:dyDescent="0.25">
      <c r="A210" s="177"/>
      <c r="B210" s="148"/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</row>
    <row r="211" spans="1:19" s="179" customFormat="1" ht="21.75" customHeight="1" x14ac:dyDescent="0.25">
      <c r="A211" s="177"/>
      <c r="B211" s="148"/>
      <c r="D211" s="178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</row>
    <row r="212" spans="1:19" s="179" customFormat="1" ht="21.75" customHeight="1" x14ac:dyDescent="0.25">
      <c r="A212" s="177"/>
      <c r="B212" s="148"/>
      <c r="D212" s="178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</row>
    <row r="213" spans="1:19" s="179" customFormat="1" ht="21.75" customHeight="1" x14ac:dyDescent="0.25">
      <c r="A213" s="177"/>
      <c r="B213" s="148"/>
      <c r="D213" s="178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</row>
    <row r="214" spans="1:19" s="179" customFormat="1" ht="21.75" customHeight="1" x14ac:dyDescent="0.25">
      <c r="A214" s="177"/>
      <c r="B214" s="148"/>
      <c r="D214" s="178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</row>
    <row r="215" spans="1:19" s="179" customFormat="1" ht="21.75" customHeight="1" x14ac:dyDescent="0.25">
      <c r="A215" s="177"/>
      <c r="B215" s="148"/>
      <c r="D215" s="178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</row>
    <row r="247" spans="3:19" ht="21.75" customHeight="1" x14ac:dyDescent="0.25">
      <c r="C247" s="177"/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</row>
    <row r="248" spans="3:19" ht="21.75" customHeight="1" x14ac:dyDescent="0.25">
      <c r="C248" s="177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</row>
    <row r="249" spans="3:19" ht="21.75" customHeight="1" x14ac:dyDescent="0.25">
      <c r="C249" s="177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</row>
    <row r="250" spans="3:19" ht="21.75" customHeight="1" x14ac:dyDescent="0.25">
      <c r="C250" s="177"/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</row>
  </sheetData>
  <mergeCells count="4">
    <mergeCell ref="E5:S5"/>
    <mergeCell ref="E6:S6"/>
    <mergeCell ref="E7:O7"/>
    <mergeCell ref="K8:M8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234E1-34C5-4692-B9F2-6C65478A68EA}">
  <dimension ref="A1:L357"/>
  <sheetViews>
    <sheetView topLeftCell="A11" zoomScaleNormal="100" zoomScaleSheetLayoutView="130" workbookViewId="0">
      <selection activeCell="J26" sqref="J26"/>
    </sheetView>
  </sheetViews>
  <sheetFormatPr defaultRowHeight="21.75" customHeight="1" x14ac:dyDescent="0.25"/>
  <cols>
    <col min="1" max="1" width="27.5703125" style="150" customWidth="1"/>
    <col min="2" max="2" width="1.42578125" style="165" customWidth="1"/>
    <col min="3" max="3" width="0.7109375" style="195" customWidth="1"/>
    <col min="4" max="4" width="9.28515625" style="195" customWidth="1"/>
    <col min="5" max="5" width="0.7109375" style="195" customWidth="1"/>
    <col min="6" max="6" width="10.42578125" style="195" customWidth="1"/>
    <col min="7" max="7" width="0.7109375" style="195" customWidth="1"/>
    <col min="8" max="8" width="16.28515625" style="195" customWidth="1"/>
    <col min="9" max="9" width="0.7109375" style="195" customWidth="1"/>
    <col min="10" max="10" width="10.140625" style="195" customWidth="1"/>
    <col min="11" max="11" width="0.7109375" style="195" customWidth="1"/>
    <col min="12" max="12" width="11" style="195" customWidth="1"/>
    <col min="13" max="217" width="9.140625" style="150"/>
    <col min="218" max="218" width="32.42578125" style="150" customWidth="1"/>
    <col min="219" max="219" width="7" style="150" bestFit="1" customWidth="1"/>
    <col min="220" max="220" width="0.7109375" style="150" customWidth="1"/>
    <col min="221" max="221" width="10.5703125" style="150" customWidth="1"/>
    <col min="222" max="222" width="0.7109375" style="150" customWidth="1"/>
    <col min="223" max="223" width="12.7109375" style="150" customWidth="1"/>
    <col min="224" max="224" width="0.7109375" style="150" customWidth="1"/>
    <col min="225" max="225" width="12" style="150" customWidth="1"/>
    <col min="226" max="226" width="0.7109375" style="150" customWidth="1"/>
    <col min="227" max="227" width="11.5703125" style="150" customWidth="1"/>
    <col min="228" max="228" width="9.140625" style="150"/>
    <col min="229" max="229" width="4.42578125" style="150" customWidth="1"/>
    <col min="230" max="473" width="9.140625" style="150"/>
    <col min="474" max="474" width="32.42578125" style="150" customWidth="1"/>
    <col min="475" max="475" width="7" style="150" bestFit="1" customWidth="1"/>
    <col min="476" max="476" width="0.7109375" style="150" customWidth="1"/>
    <col min="477" max="477" width="10.5703125" style="150" customWidth="1"/>
    <col min="478" max="478" width="0.7109375" style="150" customWidth="1"/>
    <col min="479" max="479" width="12.7109375" style="150" customWidth="1"/>
    <col min="480" max="480" width="0.7109375" style="150" customWidth="1"/>
    <col min="481" max="481" width="12" style="150" customWidth="1"/>
    <col min="482" max="482" width="0.7109375" style="150" customWidth="1"/>
    <col min="483" max="483" width="11.5703125" style="150" customWidth="1"/>
    <col min="484" max="484" width="9.140625" style="150"/>
    <col min="485" max="485" width="4.42578125" style="150" customWidth="1"/>
    <col min="486" max="729" width="9.140625" style="150"/>
    <col min="730" max="730" width="32.42578125" style="150" customWidth="1"/>
    <col min="731" max="731" width="7" style="150" bestFit="1" customWidth="1"/>
    <col min="732" max="732" width="0.7109375" style="150" customWidth="1"/>
    <col min="733" max="733" width="10.5703125" style="150" customWidth="1"/>
    <col min="734" max="734" width="0.7109375" style="150" customWidth="1"/>
    <col min="735" max="735" width="12.7109375" style="150" customWidth="1"/>
    <col min="736" max="736" width="0.7109375" style="150" customWidth="1"/>
    <col min="737" max="737" width="12" style="150" customWidth="1"/>
    <col min="738" max="738" width="0.7109375" style="150" customWidth="1"/>
    <col min="739" max="739" width="11.5703125" style="150" customWidth="1"/>
    <col min="740" max="740" width="9.140625" style="150"/>
    <col min="741" max="741" width="4.42578125" style="150" customWidth="1"/>
    <col min="742" max="985" width="9.140625" style="150"/>
    <col min="986" max="986" width="32.42578125" style="150" customWidth="1"/>
    <col min="987" max="987" width="7" style="150" bestFit="1" customWidth="1"/>
    <col min="988" max="988" width="0.7109375" style="150" customWidth="1"/>
    <col min="989" max="989" width="10.5703125" style="150" customWidth="1"/>
    <col min="990" max="990" width="0.7109375" style="150" customWidth="1"/>
    <col min="991" max="991" width="12.7109375" style="150" customWidth="1"/>
    <col min="992" max="992" width="0.7109375" style="150" customWidth="1"/>
    <col min="993" max="993" width="12" style="150" customWidth="1"/>
    <col min="994" max="994" width="0.7109375" style="150" customWidth="1"/>
    <col min="995" max="995" width="11.5703125" style="150" customWidth="1"/>
    <col min="996" max="996" width="9.140625" style="150"/>
    <col min="997" max="997" width="4.42578125" style="150" customWidth="1"/>
    <col min="998" max="1241" width="9.140625" style="150"/>
    <col min="1242" max="1242" width="32.42578125" style="150" customWidth="1"/>
    <col min="1243" max="1243" width="7" style="150" bestFit="1" customWidth="1"/>
    <col min="1244" max="1244" width="0.7109375" style="150" customWidth="1"/>
    <col min="1245" max="1245" width="10.5703125" style="150" customWidth="1"/>
    <col min="1246" max="1246" width="0.7109375" style="150" customWidth="1"/>
    <col min="1247" max="1247" width="12.7109375" style="150" customWidth="1"/>
    <col min="1248" max="1248" width="0.7109375" style="150" customWidth="1"/>
    <col min="1249" max="1249" width="12" style="150" customWidth="1"/>
    <col min="1250" max="1250" width="0.7109375" style="150" customWidth="1"/>
    <col min="1251" max="1251" width="11.5703125" style="150" customWidth="1"/>
    <col min="1252" max="1252" width="9.140625" style="150"/>
    <col min="1253" max="1253" width="4.42578125" style="150" customWidth="1"/>
    <col min="1254" max="1497" width="9.140625" style="150"/>
    <col min="1498" max="1498" width="32.42578125" style="150" customWidth="1"/>
    <col min="1499" max="1499" width="7" style="150" bestFit="1" customWidth="1"/>
    <col min="1500" max="1500" width="0.7109375" style="150" customWidth="1"/>
    <col min="1501" max="1501" width="10.5703125" style="150" customWidth="1"/>
    <col min="1502" max="1502" width="0.7109375" style="150" customWidth="1"/>
    <col min="1503" max="1503" width="12.7109375" style="150" customWidth="1"/>
    <col min="1504" max="1504" width="0.7109375" style="150" customWidth="1"/>
    <col min="1505" max="1505" width="12" style="150" customWidth="1"/>
    <col min="1506" max="1506" width="0.7109375" style="150" customWidth="1"/>
    <col min="1507" max="1507" width="11.5703125" style="150" customWidth="1"/>
    <col min="1508" max="1508" width="9.140625" style="150"/>
    <col min="1509" max="1509" width="4.42578125" style="150" customWidth="1"/>
    <col min="1510" max="1753" width="9.140625" style="150"/>
    <col min="1754" max="1754" width="32.42578125" style="150" customWidth="1"/>
    <col min="1755" max="1755" width="7" style="150" bestFit="1" customWidth="1"/>
    <col min="1756" max="1756" width="0.7109375" style="150" customWidth="1"/>
    <col min="1757" max="1757" width="10.5703125" style="150" customWidth="1"/>
    <col min="1758" max="1758" width="0.7109375" style="150" customWidth="1"/>
    <col min="1759" max="1759" width="12.7109375" style="150" customWidth="1"/>
    <col min="1760" max="1760" width="0.7109375" style="150" customWidth="1"/>
    <col min="1761" max="1761" width="12" style="150" customWidth="1"/>
    <col min="1762" max="1762" width="0.7109375" style="150" customWidth="1"/>
    <col min="1763" max="1763" width="11.5703125" style="150" customWidth="1"/>
    <col min="1764" max="1764" width="9.140625" style="150"/>
    <col min="1765" max="1765" width="4.42578125" style="150" customWidth="1"/>
    <col min="1766" max="2009" width="9.140625" style="150"/>
    <col min="2010" max="2010" width="32.42578125" style="150" customWidth="1"/>
    <col min="2011" max="2011" width="7" style="150" bestFit="1" customWidth="1"/>
    <col min="2012" max="2012" width="0.7109375" style="150" customWidth="1"/>
    <col min="2013" max="2013" width="10.5703125" style="150" customWidth="1"/>
    <col min="2014" max="2014" width="0.7109375" style="150" customWidth="1"/>
    <col min="2015" max="2015" width="12.7109375" style="150" customWidth="1"/>
    <col min="2016" max="2016" width="0.7109375" style="150" customWidth="1"/>
    <col min="2017" max="2017" width="12" style="150" customWidth="1"/>
    <col min="2018" max="2018" width="0.7109375" style="150" customWidth="1"/>
    <col min="2019" max="2019" width="11.5703125" style="150" customWidth="1"/>
    <col min="2020" max="2020" width="9.140625" style="150"/>
    <col min="2021" max="2021" width="4.42578125" style="150" customWidth="1"/>
    <col min="2022" max="2265" width="9.140625" style="150"/>
    <col min="2266" max="2266" width="32.42578125" style="150" customWidth="1"/>
    <col min="2267" max="2267" width="7" style="150" bestFit="1" customWidth="1"/>
    <col min="2268" max="2268" width="0.7109375" style="150" customWidth="1"/>
    <col min="2269" max="2269" width="10.5703125" style="150" customWidth="1"/>
    <col min="2270" max="2270" width="0.7109375" style="150" customWidth="1"/>
    <col min="2271" max="2271" width="12.7109375" style="150" customWidth="1"/>
    <col min="2272" max="2272" width="0.7109375" style="150" customWidth="1"/>
    <col min="2273" max="2273" width="12" style="150" customWidth="1"/>
    <col min="2274" max="2274" width="0.7109375" style="150" customWidth="1"/>
    <col min="2275" max="2275" width="11.5703125" style="150" customWidth="1"/>
    <col min="2276" max="2276" width="9.140625" style="150"/>
    <col min="2277" max="2277" width="4.42578125" style="150" customWidth="1"/>
    <col min="2278" max="2521" width="9.140625" style="150"/>
    <col min="2522" max="2522" width="32.42578125" style="150" customWidth="1"/>
    <col min="2523" max="2523" width="7" style="150" bestFit="1" customWidth="1"/>
    <col min="2524" max="2524" width="0.7109375" style="150" customWidth="1"/>
    <col min="2525" max="2525" width="10.5703125" style="150" customWidth="1"/>
    <col min="2526" max="2526" width="0.7109375" style="150" customWidth="1"/>
    <col min="2527" max="2527" width="12.7109375" style="150" customWidth="1"/>
    <col min="2528" max="2528" width="0.7109375" style="150" customWidth="1"/>
    <col min="2529" max="2529" width="12" style="150" customWidth="1"/>
    <col min="2530" max="2530" width="0.7109375" style="150" customWidth="1"/>
    <col min="2531" max="2531" width="11.5703125" style="150" customWidth="1"/>
    <col min="2532" max="2532" width="9.140625" style="150"/>
    <col min="2533" max="2533" width="4.42578125" style="150" customWidth="1"/>
    <col min="2534" max="2777" width="9.140625" style="150"/>
    <col min="2778" max="2778" width="32.42578125" style="150" customWidth="1"/>
    <col min="2779" max="2779" width="7" style="150" bestFit="1" customWidth="1"/>
    <col min="2780" max="2780" width="0.7109375" style="150" customWidth="1"/>
    <col min="2781" max="2781" width="10.5703125" style="150" customWidth="1"/>
    <col min="2782" max="2782" width="0.7109375" style="150" customWidth="1"/>
    <col min="2783" max="2783" width="12.7109375" style="150" customWidth="1"/>
    <col min="2784" max="2784" width="0.7109375" style="150" customWidth="1"/>
    <col min="2785" max="2785" width="12" style="150" customWidth="1"/>
    <col min="2786" max="2786" width="0.7109375" style="150" customWidth="1"/>
    <col min="2787" max="2787" width="11.5703125" style="150" customWidth="1"/>
    <col min="2788" max="2788" width="9.140625" style="150"/>
    <col min="2789" max="2789" width="4.42578125" style="150" customWidth="1"/>
    <col min="2790" max="3033" width="9.140625" style="150"/>
    <col min="3034" max="3034" width="32.42578125" style="150" customWidth="1"/>
    <col min="3035" max="3035" width="7" style="150" bestFit="1" customWidth="1"/>
    <col min="3036" max="3036" width="0.7109375" style="150" customWidth="1"/>
    <col min="3037" max="3037" width="10.5703125" style="150" customWidth="1"/>
    <col min="3038" max="3038" width="0.7109375" style="150" customWidth="1"/>
    <col min="3039" max="3039" width="12.7109375" style="150" customWidth="1"/>
    <col min="3040" max="3040" width="0.7109375" style="150" customWidth="1"/>
    <col min="3041" max="3041" width="12" style="150" customWidth="1"/>
    <col min="3042" max="3042" width="0.7109375" style="150" customWidth="1"/>
    <col min="3043" max="3043" width="11.5703125" style="150" customWidth="1"/>
    <col min="3044" max="3044" width="9.140625" style="150"/>
    <col min="3045" max="3045" width="4.42578125" style="150" customWidth="1"/>
    <col min="3046" max="3289" width="9.140625" style="150"/>
    <col min="3290" max="3290" width="32.42578125" style="150" customWidth="1"/>
    <col min="3291" max="3291" width="7" style="150" bestFit="1" customWidth="1"/>
    <col min="3292" max="3292" width="0.7109375" style="150" customWidth="1"/>
    <col min="3293" max="3293" width="10.5703125" style="150" customWidth="1"/>
    <col min="3294" max="3294" width="0.7109375" style="150" customWidth="1"/>
    <col min="3295" max="3295" width="12.7109375" style="150" customWidth="1"/>
    <col min="3296" max="3296" width="0.7109375" style="150" customWidth="1"/>
    <col min="3297" max="3297" width="12" style="150" customWidth="1"/>
    <col min="3298" max="3298" width="0.7109375" style="150" customWidth="1"/>
    <col min="3299" max="3299" width="11.5703125" style="150" customWidth="1"/>
    <col min="3300" max="3300" width="9.140625" style="150"/>
    <col min="3301" max="3301" width="4.42578125" style="150" customWidth="1"/>
    <col min="3302" max="3545" width="9.140625" style="150"/>
    <col min="3546" max="3546" width="32.42578125" style="150" customWidth="1"/>
    <col min="3547" max="3547" width="7" style="150" bestFit="1" customWidth="1"/>
    <col min="3548" max="3548" width="0.7109375" style="150" customWidth="1"/>
    <col min="3549" max="3549" width="10.5703125" style="150" customWidth="1"/>
    <col min="3550" max="3550" width="0.7109375" style="150" customWidth="1"/>
    <col min="3551" max="3551" width="12.7109375" style="150" customWidth="1"/>
    <col min="3552" max="3552" width="0.7109375" style="150" customWidth="1"/>
    <col min="3553" max="3553" width="12" style="150" customWidth="1"/>
    <col min="3554" max="3554" width="0.7109375" style="150" customWidth="1"/>
    <col min="3555" max="3555" width="11.5703125" style="150" customWidth="1"/>
    <col min="3556" max="3556" width="9.140625" style="150"/>
    <col min="3557" max="3557" width="4.42578125" style="150" customWidth="1"/>
    <col min="3558" max="3801" width="9.140625" style="150"/>
    <col min="3802" max="3802" width="32.42578125" style="150" customWidth="1"/>
    <col min="3803" max="3803" width="7" style="150" bestFit="1" customWidth="1"/>
    <col min="3804" max="3804" width="0.7109375" style="150" customWidth="1"/>
    <col min="3805" max="3805" width="10.5703125" style="150" customWidth="1"/>
    <col min="3806" max="3806" width="0.7109375" style="150" customWidth="1"/>
    <col min="3807" max="3807" width="12.7109375" style="150" customWidth="1"/>
    <col min="3808" max="3808" width="0.7109375" style="150" customWidth="1"/>
    <col min="3809" max="3809" width="12" style="150" customWidth="1"/>
    <col min="3810" max="3810" width="0.7109375" style="150" customWidth="1"/>
    <col min="3811" max="3811" width="11.5703125" style="150" customWidth="1"/>
    <col min="3812" max="3812" width="9.140625" style="150"/>
    <col min="3813" max="3813" width="4.42578125" style="150" customWidth="1"/>
    <col min="3814" max="4057" width="9.140625" style="150"/>
    <col min="4058" max="4058" width="32.42578125" style="150" customWidth="1"/>
    <col min="4059" max="4059" width="7" style="150" bestFit="1" customWidth="1"/>
    <col min="4060" max="4060" width="0.7109375" style="150" customWidth="1"/>
    <col min="4061" max="4061" width="10.5703125" style="150" customWidth="1"/>
    <col min="4062" max="4062" width="0.7109375" style="150" customWidth="1"/>
    <col min="4063" max="4063" width="12.7109375" style="150" customWidth="1"/>
    <col min="4064" max="4064" width="0.7109375" style="150" customWidth="1"/>
    <col min="4065" max="4065" width="12" style="150" customWidth="1"/>
    <col min="4066" max="4066" width="0.7109375" style="150" customWidth="1"/>
    <col min="4067" max="4067" width="11.5703125" style="150" customWidth="1"/>
    <col min="4068" max="4068" width="9.140625" style="150"/>
    <col min="4069" max="4069" width="4.42578125" style="150" customWidth="1"/>
    <col min="4070" max="4313" width="9.140625" style="150"/>
    <col min="4314" max="4314" width="32.42578125" style="150" customWidth="1"/>
    <col min="4315" max="4315" width="7" style="150" bestFit="1" customWidth="1"/>
    <col min="4316" max="4316" width="0.7109375" style="150" customWidth="1"/>
    <col min="4317" max="4317" width="10.5703125" style="150" customWidth="1"/>
    <col min="4318" max="4318" width="0.7109375" style="150" customWidth="1"/>
    <col min="4319" max="4319" width="12.7109375" style="150" customWidth="1"/>
    <col min="4320" max="4320" width="0.7109375" style="150" customWidth="1"/>
    <col min="4321" max="4321" width="12" style="150" customWidth="1"/>
    <col min="4322" max="4322" width="0.7109375" style="150" customWidth="1"/>
    <col min="4323" max="4323" width="11.5703125" style="150" customWidth="1"/>
    <col min="4324" max="4324" width="9.140625" style="150"/>
    <col min="4325" max="4325" width="4.42578125" style="150" customWidth="1"/>
    <col min="4326" max="4569" width="9.140625" style="150"/>
    <col min="4570" max="4570" width="32.42578125" style="150" customWidth="1"/>
    <col min="4571" max="4571" width="7" style="150" bestFit="1" customWidth="1"/>
    <col min="4572" max="4572" width="0.7109375" style="150" customWidth="1"/>
    <col min="4573" max="4573" width="10.5703125" style="150" customWidth="1"/>
    <col min="4574" max="4574" width="0.7109375" style="150" customWidth="1"/>
    <col min="4575" max="4575" width="12.7109375" style="150" customWidth="1"/>
    <col min="4576" max="4576" width="0.7109375" style="150" customWidth="1"/>
    <col min="4577" max="4577" width="12" style="150" customWidth="1"/>
    <col min="4578" max="4578" width="0.7109375" style="150" customWidth="1"/>
    <col min="4579" max="4579" width="11.5703125" style="150" customWidth="1"/>
    <col min="4580" max="4580" width="9.140625" style="150"/>
    <col min="4581" max="4581" width="4.42578125" style="150" customWidth="1"/>
    <col min="4582" max="4825" width="9.140625" style="150"/>
    <col min="4826" max="4826" width="32.42578125" style="150" customWidth="1"/>
    <col min="4827" max="4827" width="7" style="150" bestFit="1" customWidth="1"/>
    <col min="4828" max="4828" width="0.7109375" style="150" customWidth="1"/>
    <col min="4829" max="4829" width="10.5703125" style="150" customWidth="1"/>
    <col min="4830" max="4830" width="0.7109375" style="150" customWidth="1"/>
    <col min="4831" max="4831" width="12.7109375" style="150" customWidth="1"/>
    <col min="4832" max="4832" width="0.7109375" style="150" customWidth="1"/>
    <col min="4833" max="4833" width="12" style="150" customWidth="1"/>
    <col min="4834" max="4834" width="0.7109375" style="150" customWidth="1"/>
    <col min="4835" max="4835" width="11.5703125" style="150" customWidth="1"/>
    <col min="4836" max="4836" width="9.140625" style="150"/>
    <col min="4837" max="4837" width="4.42578125" style="150" customWidth="1"/>
    <col min="4838" max="5081" width="9.140625" style="150"/>
    <col min="5082" max="5082" width="32.42578125" style="150" customWidth="1"/>
    <col min="5083" max="5083" width="7" style="150" bestFit="1" customWidth="1"/>
    <col min="5084" max="5084" width="0.7109375" style="150" customWidth="1"/>
    <col min="5085" max="5085" width="10.5703125" style="150" customWidth="1"/>
    <col min="5086" max="5086" width="0.7109375" style="150" customWidth="1"/>
    <col min="5087" max="5087" width="12.7109375" style="150" customWidth="1"/>
    <col min="5088" max="5088" width="0.7109375" style="150" customWidth="1"/>
    <col min="5089" max="5089" width="12" style="150" customWidth="1"/>
    <col min="5090" max="5090" width="0.7109375" style="150" customWidth="1"/>
    <col min="5091" max="5091" width="11.5703125" style="150" customWidth="1"/>
    <col min="5092" max="5092" width="9.140625" style="150"/>
    <col min="5093" max="5093" width="4.42578125" style="150" customWidth="1"/>
    <col min="5094" max="5337" width="9.140625" style="150"/>
    <col min="5338" max="5338" width="32.42578125" style="150" customWidth="1"/>
    <col min="5339" max="5339" width="7" style="150" bestFit="1" customWidth="1"/>
    <col min="5340" max="5340" width="0.7109375" style="150" customWidth="1"/>
    <col min="5341" max="5341" width="10.5703125" style="150" customWidth="1"/>
    <col min="5342" max="5342" width="0.7109375" style="150" customWidth="1"/>
    <col min="5343" max="5343" width="12.7109375" style="150" customWidth="1"/>
    <col min="5344" max="5344" width="0.7109375" style="150" customWidth="1"/>
    <col min="5345" max="5345" width="12" style="150" customWidth="1"/>
    <col min="5346" max="5346" width="0.7109375" style="150" customWidth="1"/>
    <col min="5347" max="5347" width="11.5703125" style="150" customWidth="1"/>
    <col min="5348" max="5348" width="9.140625" style="150"/>
    <col min="5349" max="5349" width="4.42578125" style="150" customWidth="1"/>
    <col min="5350" max="5593" width="9.140625" style="150"/>
    <col min="5594" max="5594" width="32.42578125" style="150" customWidth="1"/>
    <col min="5595" max="5595" width="7" style="150" bestFit="1" customWidth="1"/>
    <col min="5596" max="5596" width="0.7109375" style="150" customWidth="1"/>
    <col min="5597" max="5597" width="10.5703125" style="150" customWidth="1"/>
    <col min="5598" max="5598" width="0.7109375" style="150" customWidth="1"/>
    <col min="5599" max="5599" width="12.7109375" style="150" customWidth="1"/>
    <col min="5600" max="5600" width="0.7109375" style="150" customWidth="1"/>
    <col min="5601" max="5601" width="12" style="150" customWidth="1"/>
    <col min="5602" max="5602" width="0.7109375" style="150" customWidth="1"/>
    <col min="5603" max="5603" width="11.5703125" style="150" customWidth="1"/>
    <col min="5604" max="5604" width="9.140625" style="150"/>
    <col min="5605" max="5605" width="4.42578125" style="150" customWidth="1"/>
    <col min="5606" max="5849" width="9.140625" style="150"/>
    <col min="5850" max="5850" width="32.42578125" style="150" customWidth="1"/>
    <col min="5851" max="5851" width="7" style="150" bestFit="1" customWidth="1"/>
    <col min="5852" max="5852" width="0.7109375" style="150" customWidth="1"/>
    <col min="5853" max="5853" width="10.5703125" style="150" customWidth="1"/>
    <col min="5854" max="5854" width="0.7109375" style="150" customWidth="1"/>
    <col min="5855" max="5855" width="12.7109375" style="150" customWidth="1"/>
    <col min="5856" max="5856" width="0.7109375" style="150" customWidth="1"/>
    <col min="5857" max="5857" width="12" style="150" customWidth="1"/>
    <col min="5858" max="5858" width="0.7109375" style="150" customWidth="1"/>
    <col min="5859" max="5859" width="11.5703125" style="150" customWidth="1"/>
    <col min="5860" max="5860" width="9.140625" style="150"/>
    <col min="5861" max="5861" width="4.42578125" style="150" customWidth="1"/>
    <col min="5862" max="6105" width="9.140625" style="150"/>
    <col min="6106" max="6106" width="32.42578125" style="150" customWidth="1"/>
    <col min="6107" max="6107" width="7" style="150" bestFit="1" customWidth="1"/>
    <col min="6108" max="6108" width="0.7109375" style="150" customWidth="1"/>
    <col min="6109" max="6109" width="10.5703125" style="150" customWidth="1"/>
    <col min="6110" max="6110" width="0.7109375" style="150" customWidth="1"/>
    <col min="6111" max="6111" width="12.7109375" style="150" customWidth="1"/>
    <col min="6112" max="6112" width="0.7109375" style="150" customWidth="1"/>
    <col min="6113" max="6113" width="12" style="150" customWidth="1"/>
    <col min="6114" max="6114" width="0.7109375" style="150" customWidth="1"/>
    <col min="6115" max="6115" width="11.5703125" style="150" customWidth="1"/>
    <col min="6116" max="6116" width="9.140625" style="150"/>
    <col min="6117" max="6117" width="4.42578125" style="150" customWidth="1"/>
    <col min="6118" max="6361" width="9.140625" style="150"/>
    <col min="6362" max="6362" width="32.42578125" style="150" customWidth="1"/>
    <col min="6363" max="6363" width="7" style="150" bestFit="1" customWidth="1"/>
    <col min="6364" max="6364" width="0.7109375" style="150" customWidth="1"/>
    <col min="6365" max="6365" width="10.5703125" style="150" customWidth="1"/>
    <col min="6366" max="6366" width="0.7109375" style="150" customWidth="1"/>
    <col min="6367" max="6367" width="12.7109375" style="150" customWidth="1"/>
    <col min="6368" max="6368" width="0.7109375" style="150" customWidth="1"/>
    <col min="6369" max="6369" width="12" style="150" customWidth="1"/>
    <col min="6370" max="6370" width="0.7109375" style="150" customWidth="1"/>
    <col min="6371" max="6371" width="11.5703125" style="150" customWidth="1"/>
    <col min="6372" max="6372" width="9.140625" style="150"/>
    <col min="6373" max="6373" width="4.42578125" style="150" customWidth="1"/>
    <col min="6374" max="6617" width="9.140625" style="150"/>
    <col min="6618" max="6618" width="32.42578125" style="150" customWidth="1"/>
    <col min="6619" max="6619" width="7" style="150" bestFit="1" customWidth="1"/>
    <col min="6620" max="6620" width="0.7109375" style="150" customWidth="1"/>
    <col min="6621" max="6621" width="10.5703125" style="150" customWidth="1"/>
    <col min="6622" max="6622" width="0.7109375" style="150" customWidth="1"/>
    <col min="6623" max="6623" width="12.7109375" style="150" customWidth="1"/>
    <col min="6624" max="6624" width="0.7109375" style="150" customWidth="1"/>
    <col min="6625" max="6625" width="12" style="150" customWidth="1"/>
    <col min="6626" max="6626" width="0.7109375" style="150" customWidth="1"/>
    <col min="6627" max="6627" width="11.5703125" style="150" customWidth="1"/>
    <col min="6628" max="6628" width="9.140625" style="150"/>
    <col min="6629" max="6629" width="4.42578125" style="150" customWidth="1"/>
    <col min="6630" max="6873" width="9.140625" style="150"/>
    <col min="6874" max="6874" width="32.42578125" style="150" customWidth="1"/>
    <col min="6875" max="6875" width="7" style="150" bestFit="1" customWidth="1"/>
    <col min="6876" max="6876" width="0.7109375" style="150" customWidth="1"/>
    <col min="6877" max="6877" width="10.5703125" style="150" customWidth="1"/>
    <col min="6878" max="6878" width="0.7109375" style="150" customWidth="1"/>
    <col min="6879" max="6879" width="12.7109375" style="150" customWidth="1"/>
    <col min="6880" max="6880" width="0.7109375" style="150" customWidth="1"/>
    <col min="6881" max="6881" width="12" style="150" customWidth="1"/>
    <col min="6882" max="6882" width="0.7109375" style="150" customWidth="1"/>
    <col min="6883" max="6883" width="11.5703125" style="150" customWidth="1"/>
    <col min="6884" max="6884" width="9.140625" style="150"/>
    <col min="6885" max="6885" width="4.42578125" style="150" customWidth="1"/>
    <col min="6886" max="7129" width="9.140625" style="150"/>
    <col min="7130" max="7130" width="32.42578125" style="150" customWidth="1"/>
    <col min="7131" max="7131" width="7" style="150" bestFit="1" customWidth="1"/>
    <col min="7132" max="7132" width="0.7109375" style="150" customWidth="1"/>
    <col min="7133" max="7133" width="10.5703125" style="150" customWidth="1"/>
    <col min="7134" max="7134" width="0.7109375" style="150" customWidth="1"/>
    <col min="7135" max="7135" width="12.7109375" style="150" customWidth="1"/>
    <col min="7136" max="7136" width="0.7109375" style="150" customWidth="1"/>
    <col min="7137" max="7137" width="12" style="150" customWidth="1"/>
    <col min="7138" max="7138" width="0.7109375" style="150" customWidth="1"/>
    <col min="7139" max="7139" width="11.5703125" style="150" customWidth="1"/>
    <col min="7140" max="7140" width="9.140625" style="150"/>
    <col min="7141" max="7141" width="4.42578125" style="150" customWidth="1"/>
    <col min="7142" max="7385" width="9.140625" style="150"/>
    <col min="7386" max="7386" width="32.42578125" style="150" customWidth="1"/>
    <col min="7387" max="7387" width="7" style="150" bestFit="1" customWidth="1"/>
    <col min="7388" max="7388" width="0.7109375" style="150" customWidth="1"/>
    <col min="7389" max="7389" width="10.5703125" style="150" customWidth="1"/>
    <col min="7390" max="7390" width="0.7109375" style="150" customWidth="1"/>
    <col min="7391" max="7391" width="12.7109375" style="150" customWidth="1"/>
    <col min="7392" max="7392" width="0.7109375" style="150" customWidth="1"/>
    <col min="7393" max="7393" width="12" style="150" customWidth="1"/>
    <col min="7394" max="7394" width="0.7109375" style="150" customWidth="1"/>
    <col min="7395" max="7395" width="11.5703125" style="150" customWidth="1"/>
    <col min="7396" max="7396" width="9.140625" style="150"/>
    <col min="7397" max="7397" width="4.42578125" style="150" customWidth="1"/>
    <col min="7398" max="7641" width="9.140625" style="150"/>
    <col min="7642" max="7642" width="32.42578125" style="150" customWidth="1"/>
    <col min="7643" max="7643" width="7" style="150" bestFit="1" customWidth="1"/>
    <col min="7644" max="7644" width="0.7109375" style="150" customWidth="1"/>
    <col min="7645" max="7645" width="10.5703125" style="150" customWidth="1"/>
    <col min="7646" max="7646" width="0.7109375" style="150" customWidth="1"/>
    <col min="7647" max="7647" width="12.7109375" style="150" customWidth="1"/>
    <col min="7648" max="7648" width="0.7109375" style="150" customWidth="1"/>
    <col min="7649" max="7649" width="12" style="150" customWidth="1"/>
    <col min="7650" max="7650" width="0.7109375" style="150" customWidth="1"/>
    <col min="7651" max="7651" width="11.5703125" style="150" customWidth="1"/>
    <col min="7652" max="7652" width="9.140625" style="150"/>
    <col min="7653" max="7653" width="4.42578125" style="150" customWidth="1"/>
    <col min="7654" max="7897" width="9.140625" style="150"/>
    <col min="7898" max="7898" width="32.42578125" style="150" customWidth="1"/>
    <col min="7899" max="7899" width="7" style="150" bestFit="1" customWidth="1"/>
    <col min="7900" max="7900" width="0.7109375" style="150" customWidth="1"/>
    <col min="7901" max="7901" width="10.5703125" style="150" customWidth="1"/>
    <col min="7902" max="7902" width="0.7109375" style="150" customWidth="1"/>
    <col min="7903" max="7903" width="12.7109375" style="150" customWidth="1"/>
    <col min="7904" max="7904" width="0.7109375" style="150" customWidth="1"/>
    <col min="7905" max="7905" width="12" style="150" customWidth="1"/>
    <col min="7906" max="7906" width="0.7109375" style="150" customWidth="1"/>
    <col min="7907" max="7907" width="11.5703125" style="150" customWidth="1"/>
    <col min="7908" max="7908" width="9.140625" style="150"/>
    <col min="7909" max="7909" width="4.42578125" style="150" customWidth="1"/>
    <col min="7910" max="8153" width="9.140625" style="150"/>
    <col min="8154" max="8154" width="32.42578125" style="150" customWidth="1"/>
    <col min="8155" max="8155" width="7" style="150" bestFit="1" customWidth="1"/>
    <col min="8156" max="8156" width="0.7109375" style="150" customWidth="1"/>
    <col min="8157" max="8157" width="10.5703125" style="150" customWidth="1"/>
    <col min="8158" max="8158" width="0.7109375" style="150" customWidth="1"/>
    <col min="8159" max="8159" width="12.7109375" style="150" customWidth="1"/>
    <col min="8160" max="8160" width="0.7109375" style="150" customWidth="1"/>
    <col min="8161" max="8161" width="12" style="150" customWidth="1"/>
    <col min="8162" max="8162" width="0.7109375" style="150" customWidth="1"/>
    <col min="8163" max="8163" width="11.5703125" style="150" customWidth="1"/>
    <col min="8164" max="8164" width="9.140625" style="150"/>
    <col min="8165" max="8165" width="4.42578125" style="150" customWidth="1"/>
    <col min="8166" max="8409" width="9.140625" style="150"/>
    <col min="8410" max="8410" width="32.42578125" style="150" customWidth="1"/>
    <col min="8411" max="8411" width="7" style="150" bestFit="1" customWidth="1"/>
    <col min="8412" max="8412" width="0.7109375" style="150" customWidth="1"/>
    <col min="8413" max="8413" width="10.5703125" style="150" customWidth="1"/>
    <col min="8414" max="8414" width="0.7109375" style="150" customWidth="1"/>
    <col min="8415" max="8415" width="12.7109375" style="150" customWidth="1"/>
    <col min="8416" max="8416" width="0.7109375" style="150" customWidth="1"/>
    <col min="8417" max="8417" width="12" style="150" customWidth="1"/>
    <col min="8418" max="8418" width="0.7109375" style="150" customWidth="1"/>
    <col min="8419" max="8419" width="11.5703125" style="150" customWidth="1"/>
    <col min="8420" max="8420" width="9.140625" style="150"/>
    <col min="8421" max="8421" width="4.42578125" style="150" customWidth="1"/>
    <col min="8422" max="8665" width="9.140625" style="150"/>
    <col min="8666" max="8666" width="32.42578125" style="150" customWidth="1"/>
    <col min="8667" max="8667" width="7" style="150" bestFit="1" customWidth="1"/>
    <col min="8668" max="8668" width="0.7109375" style="150" customWidth="1"/>
    <col min="8669" max="8669" width="10.5703125" style="150" customWidth="1"/>
    <col min="8670" max="8670" width="0.7109375" style="150" customWidth="1"/>
    <col min="8671" max="8671" width="12.7109375" style="150" customWidth="1"/>
    <col min="8672" max="8672" width="0.7109375" style="150" customWidth="1"/>
    <col min="8673" max="8673" width="12" style="150" customWidth="1"/>
    <col min="8674" max="8674" width="0.7109375" style="150" customWidth="1"/>
    <col min="8675" max="8675" width="11.5703125" style="150" customWidth="1"/>
    <col min="8676" max="8676" width="9.140625" style="150"/>
    <col min="8677" max="8677" width="4.42578125" style="150" customWidth="1"/>
    <col min="8678" max="8921" width="9.140625" style="150"/>
    <col min="8922" max="8922" width="32.42578125" style="150" customWidth="1"/>
    <col min="8923" max="8923" width="7" style="150" bestFit="1" customWidth="1"/>
    <col min="8924" max="8924" width="0.7109375" style="150" customWidth="1"/>
    <col min="8925" max="8925" width="10.5703125" style="150" customWidth="1"/>
    <col min="8926" max="8926" width="0.7109375" style="150" customWidth="1"/>
    <col min="8927" max="8927" width="12.7109375" style="150" customWidth="1"/>
    <col min="8928" max="8928" width="0.7109375" style="150" customWidth="1"/>
    <col min="8929" max="8929" width="12" style="150" customWidth="1"/>
    <col min="8930" max="8930" width="0.7109375" style="150" customWidth="1"/>
    <col min="8931" max="8931" width="11.5703125" style="150" customWidth="1"/>
    <col min="8932" max="8932" width="9.140625" style="150"/>
    <col min="8933" max="8933" width="4.42578125" style="150" customWidth="1"/>
    <col min="8934" max="9177" width="9.140625" style="150"/>
    <col min="9178" max="9178" width="32.42578125" style="150" customWidth="1"/>
    <col min="9179" max="9179" width="7" style="150" bestFit="1" customWidth="1"/>
    <col min="9180" max="9180" width="0.7109375" style="150" customWidth="1"/>
    <col min="9181" max="9181" width="10.5703125" style="150" customWidth="1"/>
    <col min="9182" max="9182" width="0.7109375" style="150" customWidth="1"/>
    <col min="9183" max="9183" width="12.7109375" style="150" customWidth="1"/>
    <col min="9184" max="9184" width="0.7109375" style="150" customWidth="1"/>
    <col min="9185" max="9185" width="12" style="150" customWidth="1"/>
    <col min="9186" max="9186" width="0.7109375" style="150" customWidth="1"/>
    <col min="9187" max="9187" width="11.5703125" style="150" customWidth="1"/>
    <col min="9188" max="9188" width="9.140625" style="150"/>
    <col min="9189" max="9189" width="4.42578125" style="150" customWidth="1"/>
    <col min="9190" max="9433" width="9.140625" style="150"/>
    <col min="9434" max="9434" width="32.42578125" style="150" customWidth="1"/>
    <col min="9435" max="9435" width="7" style="150" bestFit="1" customWidth="1"/>
    <col min="9436" max="9436" width="0.7109375" style="150" customWidth="1"/>
    <col min="9437" max="9437" width="10.5703125" style="150" customWidth="1"/>
    <col min="9438" max="9438" width="0.7109375" style="150" customWidth="1"/>
    <col min="9439" max="9439" width="12.7109375" style="150" customWidth="1"/>
    <col min="9440" max="9440" width="0.7109375" style="150" customWidth="1"/>
    <col min="9441" max="9441" width="12" style="150" customWidth="1"/>
    <col min="9442" max="9442" width="0.7109375" style="150" customWidth="1"/>
    <col min="9443" max="9443" width="11.5703125" style="150" customWidth="1"/>
    <col min="9444" max="9444" width="9.140625" style="150"/>
    <col min="9445" max="9445" width="4.42578125" style="150" customWidth="1"/>
    <col min="9446" max="9689" width="9.140625" style="150"/>
    <col min="9690" max="9690" width="32.42578125" style="150" customWidth="1"/>
    <col min="9691" max="9691" width="7" style="150" bestFit="1" customWidth="1"/>
    <col min="9692" max="9692" width="0.7109375" style="150" customWidth="1"/>
    <col min="9693" max="9693" width="10.5703125" style="150" customWidth="1"/>
    <col min="9694" max="9694" width="0.7109375" style="150" customWidth="1"/>
    <col min="9695" max="9695" width="12.7109375" style="150" customWidth="1"/>
    <col min="9696" max="9696" width="0.7109375" style="150" customWidth="1"/>
    <col min="9697" max="9697" width="12" style="150" customWidth="1"/>
    <col min="9698" max="9698" width="0.7109375" style="150" customWidth="1"/>
    <col min="9699" max="9699" width="11.5703125" style="150" customWidth="1"/>
    <col min="9700" max="9700" width="9.140625" style="150"/>
    <col min="9701" max="9701" width="4.42578125" style="150" customWidth="1"/>
    <col min="9702" max="9945" width="9.140625" style="150"/>
    <col min="9946" max="9946" width="32.42578125" style="150" customWidth="1"/>
    <col min="9947" max="9947" width="7" style="150" bestFit="1" customWidth="1"/>
    <col min="9948" max="9948" width="0.7109375" style="150" customWidth="1"/>
    <col min="9949" max="9949" width="10.5703125" style="150" customWidth="1"/>
    <col min="9950" max="9950" width="0.7109375" style="150" customWidth="1"/>
    <col min="9951" max="9951" width="12.7109375" style="150" customWidth="1"/>
    <col min="9952" max="9952" width="0.7109375" style="150" customWidth="1"/>
    <col min="9953" max="9953" width="12" style="150" customWidth="1"/>
    <col min="9954" max="9954" width="0.7109375" style="150" customWidth="1"/>
    <col min="9955" max="9955" width="11.5703125" style="150" customWidth="1"/>
    <col min="9956" max="9956" width="9.140625" style="150"/>
    <col min="9957" max="9957" width="4.42578125" style="150" customWidth="1"/>
    <col min="9958" max="10201" width="9.140625" style="150"/>
    <col min="10202" max="10202" width="32.42578125" style="150" customWidth="1"/>
    <col min="10203" max="10203" width="7" style="150" bestFit="1" customWidth="1"/>
    <col min="10204" max="10204" width="0.7109375" style="150" customWidth="1"/>
    <col min="10205" max="10205" width="10.5703125" style="150" customWidth="1"/>
    <col min="10206" max="10206" width="0.7109375" style="150" customWidth="1"/>
    <col min="10207" max="10207" width="12.7109375" style="150" customWidth="1"/>
    <col min="10208" max="10208" width="0.7109375" style="150" customWidth="1"/>
    <col min="10209" max="10209" width="12" style="150" customWidth="1"/>
    <col min="10210" max="10210" width="0.7109375" style="150" customWidth="1"/>
    <col min="10211" max="10211" width="11.5703125" style="150" customWidth="1"/>
    <col min="10212" max="10212" width="9.140625" style="150"/>
    <col min="10213" max="10213" width="4.42578125" style="150" customWidth="1"/>
    <col min="10214" max="10457" width="9.140625" style="150"/>
    <col min="10458" max="10458" width="32.42578125" style="150" customWidth="1"/>
    <col min="10459" max="10459" width="7" style="150" bestFit="1" customWidth="1"/>
    <col min="10460" max="10460" width="0.7109375" style="150" customWidth="1"/>
    <col min="10461" max="10461" width="10.5703125" style="150" customWidth="1"/>
    <col min="10462" max="10462" width="0.7109375" style="150" customWidth="1"/>
    <col min="10463" max="10463" width="12.7109375" style="150" customWidth="1"/>
    <col min="10464" max="10464" width="0.7109375" style="150" customWidth="1"/>
    <col min="10465" max="10465" width="12" style="150" customWidth="1"/>
    <col min="10466" max="10466" width="0.7109375" style="150" customWidth="1"/>
    <col min="10467" max="10467" width="11.5703125" style="150" customWidth="1"/>
    <col min="10468" max="10468" width="9.140625" style="150"/>
    <col min="10469" max="10469" width="4.42578125" style="150" customWidth="1"/>
    <col min="10470" max="10713" width="9.140625" style="150"/>
    <col min="10714" max="10714" width="32.42578125" style="150" customWidth="1"/>
    <col min="10715" max="10715" width="7" style="150" bestFit="1" customWidth="1"/>
    <col min="10716" max="10716" width="0.7109375" style="150" customWidth="1"/>
    <col min="10717" max="10717" width="10.5703125" style="150" customWidth="1"/>
    <col min="10718" max="10718" width="0.7109375" style="150" customWidth="1"/>
    <col min="10719" max="10719" width="12.7109375" style="150" customWidth="1"/>
    <col min="10720" max="10720" width="0.7109375" style="150" customWidth="1"/>
    <col min="10721" max="10721" width="12" style="150" customWidth="1"/>
    <col min="10722" max="10722" width="0.7109375" style="150" customWidth="1"/>
    <col min="10723" max="10723" width="11.5703125" style="150" customWidth="1"/>
    <col min="10724" max="10724" width="9.140625" style="150"/>
    <col min="10725" max="10725" width="4.42578125" style="150" customWidth="1"/>
    <col min="10726" max="10969" width="9.140625" style="150"/>
    <col min="10970" max="10970" width="32.42578125" style="150" customWidth="1"/>
    <col min="10971" max="10971" width="7" style="150" bestFit="1" customWidth="1"/>
    <col min="10972" max="10972" width="0.7109375" style="150" customWidth="1"/>
    <col min="10973" max="10973" width="10.5703125" style="150" customWidth="1"/>
    <col min="10974" max="10974" width="0.7109375" style="150" customWidth="1"/>
    <col min="10975" max="10975" width="12.7109375" style="150" customWidth="1"/>
    <col min="10976" max="10976" width="0.7109375" style="150" customWidth="1"/>
    <col min="10977" max="10977" width="12" style="150" customWidth="1"/>
    <col min="10978" max="10978" width="0.7109375" style="150" customWidth="1"/>
    <col min="10979" max="10979" width="11.5703125" style="150" customWidth="1"/>
    <col min="10980" max="10980" width="9.140625" style="150"/>
    <col min="10981" max="10981" width="4.42578125" style="150" customWidth="1"/>
    <col min="10982" max="11225" width="9.140625" style="150"/>
    <col min="11226" max="11226" width="32.42578125" style="150" customWidth="1"/>
    <col min="11227" max="11227" width="7" style="150" bestFit="1" customWidth="1"/>
    <col min="11228" max="11228" width="0.7109375" style="150" customWidth="1"/>
    <col min="11229" max="11229" width="10.5703125" style="150" customWidth="1"/>
    <col min="11230" max="11230" width="0.7109375" style="150" customWidth="1"/>
    <col min="11231" max="11231" width="12.7109375" style="150" customWidth="1"/>
    <col min="11232" max="11232" width="0.7109375" style="150" customWidth="1"/>
    <col min="11233" max="11233" width="12" style="150" customWidth="1"/>
    <col min="11234" max="11234" width="0.7109375" style="150" customWidth="1"/>
    <col min="11235" max="11235" width="11.5703125" style="150" customWidth="1"/>
    <col min="11236" max="11236" width="9.140625" style="150"/>
    <col min="11237" max="11237" width="4.42578125" style="150" customWidth="1"/>
    <col min="11238" max="11481" width="9.140625" style="150"/>
    <col min="11482" max="11482" width="32.42578125" style="150" customWidth="1"/>
    <col min="11483" max="11483" width="7" style="150" bestFit="1" customWidth="1"/>
    <col min="11484" max="11484" width="0.7109375" style="150" customWidth="1"/>
    <col min="11485" max="11485" width="10.5703125" style="150" customWidth="1"/>
    <col min="11486" max="11486" width="0.7109375" style="150" customWidth="1"/>
    <col min="11487" max="11487" width="12.7109375" style="150" customWidth="1"/>
    <col min="11488" max="11488" width="0.7109375" style="150" customWidth="1"/>
    <col min="11489" max="11489" width="12" style="150" customWidth="1"/>
    <col min="11490" max="11490" width="0.7109375" style="150" customWidth="1"/>
    <col min="11491" max="11491" width="11.5703125" style="150" customWidth="1"/>
    <col min="11492" max="11492" width="9.140625" style="150"/>
    <col min="11493" max="11493" width="4.42578125" style="150" customWidth="1"/>
    <col min="11494" max="11737" width="9.140625" style="150"/>
    <col min="11738" max="11738" width="32.42578125" style="150" customWidth="1"/>
    <col min="11739" max="11739" width="7" style="150" bestFit="1" customWidth="1"/>
    <col min="11740" max="11740" width="0.7109375" style="150" customWidth="1"/>
    <col min="11741" max="11741" width="10.5703125" style="150" customWidth="1"/>
    <col min="11742" max="11742" width="0.7109375" style="150" customWidth="1"/>
    <col min="11743" max="11743" width="12.7109375" style="150" customWidth="1"/>
    <col min="11744" max="11744" width="0.7109375" style="150" customWidth="1"/>
    <col min="11745" max="11745" width="12" style="150" customWidth="1"/>
    <col min="11746" max="11746" width="0.7109375" style="150" customWidth="1"/>
    <col min="11747" max="11747" width="11.5703125" style="150" customWidth="1"/>
    <col min="11748" max="11748" width="9.140625" style="150"/>
    <col min="11749" max="11749" width="4.42578125" style="150" customWidth="1"/>
    <col min="11750" max="11993" width="9.140625" style="150"/>
    <col min="11994" max="11994" width="32.42578125" style="150" customWidth="1"/>
    <col min="11995" max="11995" width="7" style="150" bestFit="1" customWidth="1"/>
    <col min="11996" max="11996" width="0.7109375" style="150" customWidth="1"/>
    <col min="11997" max="11997" width="10.5703125" style="150" customWidth="1"/>
    <col min="11998" max="11998" width="0.7109375" style="150" customWidth="1"/>
    <col min="11999" max="11999" width="12.7109375" style="150" customWidth="1"/>
    <col min="12000" max="12000" width="0.7109375" style="150" customWidth="1"/>
    <col min="12001" max="12001" width="12" style="150" customWidth="1"/>
    <col min="12002" max="12002" width="0.7109375" style="150" customWidth="1"/>
    <col min="12003" max="12003" width="11.5703125" style="150" customWidth="1"/>
    <col min="12004" max="12004" width="9.140625" style="150"/>
    <col min="12005" max="12005" width="4.42578125" style="150" customWidth="1"/>
    <col min="12006" max="12249" width="9.140625" style="150"/>
    <col min="12250" max="12250" width="32.42578125" style="150" customWidth="1"/>
    <col min="12251" max="12251" width="7" style="150" bestFit="1" customWidth="1"/>
    <col min="12252" max="12252" width="0.7109375" style="150" customWidth="1"/>
    <col min="12253" max="12253" width="10.5703125" style="150" customWidth="1"/>
    <col min="12254" max="12254" width="0.7109375" style="150" customWidth="1"/>
    <col min="12255" max="12255" width="12.7109375" style="150" customWidth="1"/>
    <col min="12256" max="12256" width="0.7109375" style="150" customWidth="1"/>
    <col min="12257" max="12257" width="12" style="150" customWidth="1"/>
    <col min="12258" max="12258" width="0.7109375" style="150" customWidth="1"/>
    <col min="12259" max="12259" width="11.5703125" style="150" customWidth="1"/>
    <col min="12260" max="12260" width="9.140625" style="150"/>
    <col min="12261" max="12261" width="4.42578125" style="150" customWidth="1"/>
    <col min="12262" max="12505" width="9.140625" style="150"/>
    <col min="12506" max="12506" width="32.42578125" style="150" customWidth="1"/>
    <col min="12507" max="12507" width="7" style="150" bestFit="1" customWidth="1"/>
    <col min="12508" max="12508" width="0.7109375" style="150" customWidth="1"/>
    <col min="12509" max="12509" width="10.5703125" style="150" customWidth="1"/>
    <col min="12510" max="12510" width="0.7109375" style="150" customWidth="1"/>
    <col min="12511" max="12511" width="12.7109375" style="150" customWidth="1"/>
    <col min="12512" max="12512" width="0.7109375" style="150" customWidth="1"/>
    <col min="12513" max="12513" width="12" style="150" customWidth="1"/>
    <col min="12514" max="12514" width="0.7109375" style="150" customWidth="1"/>
    <col min="12515" max="12515" width="11.5703125" style="150" customWidth="1"/>
    <col min="12516" max="12516" width="9.140625" style="150"/>
    <col min="12517" max="12517" width="4.42578125" style="150" customWidth="1"/>
    <col min="12518" max="12761" width="9.140625" style="150"/>
    <col min="12762" max="12762" width="32.42578125" style="150" customWidth="1"/>
    <col min="12763" max="12763" width="7" style="150" bestFit="1" customWidth="1"/>
    <col min="12764" max="12764" width="0.7109375" style="150" customWidth="1"/>
    <col min="12765" max="12765" width="10.5703125" style="150" customWidth="1"/>
    <col min="12766" max="12766" width="0.7109375" style="150" customWidth="1"/>
    <col min="12767" max="12767" width="12.7109375" style="150" customWidth="1"/>
    <col min="12768" max="12768" width="0.7109375" style="150" customWidth="1"/>
    <col min="12769" max="12769" width="12" style="150" customWidth="1"/>
    <col min="12770" max="12770" width="0.7109375" style="150" customWidth="1"/>
    <col min="12771" max="12771" width="11.5703125" style="150" customWidth="1"/>
    <col min="12772" max="12772" width="9.140625" style="150"/>
    <col min="12773" max="12773" width="4.42578125" style="150" customWidth="1"/>
    <col min="12774" max="13017" width="9.140625" style="150"/>
    <col min="13018" max="13018" width="32.42578125" style="150" customWidth="1"/>
    <col min="13019" max="13019" width="7" style="150" bestFit="1" customWidth="1"/>
    <col min="13020" max="13020" width="0.7109375" style="150" customWidth="1"/>
    <col min="13021" max="13021" width="10.5703125" style="150" customWidth="1"/>
    <col min="13022" max="13022" width="0.7109375" style="150" customWidth="1"/>
    <col min="13023" max="13023" width="12.7109375" style="150" customWidth="1"/>
    <col min="13024" max="13024" width="0.7109375" style="150" customWidth="1"/>
    <col min="13025" max="13025" width="12" style="150" customWidth="1"/>
    <col min="13026" max="13026" width="0.7109375" style="150" customWidth="1"/>
    <col min="13027" max="13027" width="11.5703125" style="150" customWidth="1"/>
    <col min="13028" max="13028" width="9.140625" style="150"/>
    <col min="13029" max="13029" width="4.42578125" style="150" customWidth="1"/>
    <col min="13030" max="13273" width="9.140625" style="150"/>
    <col min="13274" max="13274" width="32.42578125" style="150" customWidth="1"/>
    <col min="13275" max="13275" width="7" style="150" bestFit="1" customWidth="1"/>
    <col min="13276" max="13276" width="0.7109375" style="150" customWidth="1"/>
    <col min="13277" max="13277" width="10.5703125" style="150" customWidth="1"/>
    <col min="13278" max="13278" width="0.7109375" style="150" customWidth="1"/>
    <col min="13279" max="13279" width="12.7109375" style="150" customWidth="1"/>
    <col min="13280" max="13280" width="0.7109375" style="150" customWidth="1"/>
    <col min="13281" max="13281" width="12" style="150" customWidth="1"/>
    <col min="13282" max="13282" width="0.7109375" style="150" customWidth="1"/>
    <col min="13283" max="13283" width="11.5703125" style="150" customWidth="1"/>
    <col min="13284" max="13284" width="9.140625" style="150"/>
    <col min="13285" max="13285" width="4.42578125" style="150" customWidth="1"/>
    <col min="13286" max="13529" width="9.140625" style="150"/>
    <col min="13530" max="13530" width="32.42578125" style="150" customWidth="1"/>
    <col min="13531" max="13531" width="7" style="150" bestFit="1" customWidth="1"/>
    <col min="13532" max="13532" width="0.7109375" style="150" customWidth="1"/>
    <col min="13533" max="13533" width="10.5703125" style="150" customWidth="1"/>
    <col min="13534" max="13534" width="0.7109375" style="150" customWidth="1"/>
    <col min="13535" max="13535" width="12.7109375" style="150" customWidth="1"/>
    <col min="13536" max="13536" width="0.7109375" style="150" customWidth="1"/>
    <col min="13537" max="13537" width="12" style="150" customWidth="1"/>
    <col min="13538" max="13538" width="0.7109375" style="150" customWidth="1"/>
    <col min="13539" max="13539" width="11.5703125" style="150" customWidth="1"/>
    <col min="13540" max="13540" width="9.140625" style="150"/>
    <col min="13541" max="13541" width="4.42578125" style="150" customWidth="1"/>
    <col min="13542" max="13785" width="9.140625" style="150"/>
    <col min="13786" max="13786" width="32.42578125" style="150" customWidth="1"/>
    <col min="13787" max="13787" width="7" style="150" bestFit="1" customWidth="1"/>
    <col min="13788" max="13788" width="0.7109375" style="150" customWidth="1"/>
    <col min="13789" max="13789" width="10.5703125" style="150" customWidth="1"/>
    <col min="13790" max="13790" width="0.7109375" style="150" customWidth="1"/>
    <col min="13791" max="13791" width="12.7109375" style="150" customWidth="1"/>
    <col min="13792" max="13792" width="0.7109375" style="150" customWidth="1"/>
    <col min="13793" max="13793" width="12" style="150" customWidth="1"/>
    <col min="13794" max="13794" width="0.7109375" style="150" customWidth="1"/>
    <col min="13795" max="13795" width="11.5703125" style="150" customWidth="1"/>
    <col min="13796" max="13796" width="9.140625" style="150"/>
    <col min="13797" max="13797" width="4.42578125" style="150" customWidth="1"/>
    <col min="13798" max="14041" width="9.140625" style="150"/>
    <col min="14042" max="14042" width="32.42578125" style="150" customWidth="1"/>
    <col min="14043" max="14043" width="7" style="150" bestFit="1" customWidth="1"/>
    <col min="14044" max="14044" width="0.7109375" style="150" customWidth="1"/>
    <col min="14045" max="14045" width="10.5703125" style="150" customWidth="1"/>
    <col min="14046" max="14046" width="0.7109375" style="150" customWidth="1"/>
    <col min="14047" max="14047" width="12.7109375" style="150" customWidth="1"/>
    <col min="14048" max="14048" width="0.7109375" style="150" customWidth="1"/>
    <col min="14049" max="14049" width="12" style="150" customWidth="1"/>
    <col min="14050" max="14050" width="0.7109375" style="150" customWidth="1"/>
    <col min="14051" max="14051" width="11.5703125" style="150" customWidth="1"/>
    <col min="14052" max="14052" width="9.140625" style="150"/>
    <col min="14053" max="14053" width="4.42578125" style="150" customWidth="1"/>
    <col min="14054" max="14297" width="9.140625" style="150"/>
    <col min="14298" max="14298" width="32.42578125" style="150" customWidth="1"/>
    <col min="14299" max="14299" width="7" style="150" bestFit="1" customWidth="1"/>
    <col min="14300" max="14300" width="0.7109375" style="150" customWidth="1"/>
    <col min="14301" max="14301" width="10.5703125" style="150" customWidth="1"/>
    <col min="14302" max="14302" width="0.7109375" style="150" customWidth="1"/>
    <col min="14303" max="14303" width="12.7109375" style="150" customWidth="1"/>
    <col min="14304" max="14304" width="0.7109375" style="150" customWidth="1"/>
    <col min="14305" max="14305" width="12" style="150" customWidth="1"/>
    <col min="14306" max="14306" width="0.7109375" style="150" customWidth="1"/>
    <col min="14307" max="14307" width="11.5703125" style="150" customWidth="1"/>
    <col min="14308" max="14308" width="9.140625" style="150"/>
    <col min="14309" max="14309" width="4.42578125" style="150" customWidth="1"/>
    <col min="14310" max="14553" width="9.140625" style="150"/>
    <col min="14554" max="14554" width="32.42578125" style="150" customWidth="1"/>
    <col min="14555" max="14555" width="7" style="150" bestFit="1" customWidth="1"/>
    <col min="14556" max="14556" width="0.7109375" style="150" customWidth="1"/>
    <col min="14557" max="14557" width="10.5703125" style="150" customWidth="1"/>
    <col min="14558" max="14558" width="0.7109375" style="150" customWidth="1"/>
    <col min="14559" max="14559" width="12.7109375" style="150" customWidth="1"/>
    <col min="14560" max="14560" width="0.7109375" style="150" customWidth="1"/>
    <col min="14561" max="14561" width="12" style="150" customWidth="1"/>
    <col min="14562" max="14562" width="0.7109375" style="150" customWidth="1"/>
    <col min="14563" max="14563" width="11.5703125" style="150" customWidth="1"/>
    <col min="14564" max="14564" width="9.140625" style="150"/>
    <col min="14565" max="14565" width="4.42578125" style="150" customWidth="1"/>
    <col min="14566" max="14809" width="9.140625" style="150"/>
    <col min="14810" max="14810" width="32.42578125" style="150" customWidth="1"/>
    <col min="14811" max="14811" width="7" style="150" bestFit="1" customWidth="1"/>
    <col min="14812" max="14812" width="0.7109375" style="150" customWidth="1"/>
    <col min="14813" max="14813" width="10.5703125" style="150" customWidth="1"/>
    <col min="14814" max="14814" width="0.7109375" style="150" customWidth="1"/>
    <col min="14815" max="14815" width="12.7109375" style="150" customWidth="1"/>
    <col min="14816" max="14816" width="0.7109375" style="150" customWidth="1"/>
    <col min="14817" max="14817" width="12" style="150" customWidth="1"/>
    <col min="14818" max="14818" width="0.7109375" style="150" customWidth="1"/>
    <col min="14819" max="14819" width="11.5703125" style="150" customWidth="1"/>
    <col min="14820" max="14820" width="9.140625" style="150"/>
    <col min="14821" max="14821" width="4.42578125" style="150" customWidth="1"/>
    <col min="14822" max="15065" width="9.140625" style="150"/>
    <col min="15066" max="15066" width="32.42578125" style="150" customWidth="1"/>
    <col min="15067" max="15067" width="7" style="150" bestFit="1" customWidth="1"/>
    <col min="15068" max="15068" width="0.7109375" style="150" customWidth="1"/>
    <col min="15069" max="15069" width="10.5703125" style="150" customWidth="1"/>
    <col min="15070" max="15070" width="0.7109375" style="150" customWidth="1"/>
    <col min="15071" max="15071" width="12.7109375" style="150" customWidth="1"/>
    <col min="15072" max="15072" width="0.7109375" style="150" customWidth="1"/>
    <col min="15073" max="15073" width="12" style="150" customWidth="1"/>
    <col min="15074" max="15074" width="0.7109375" style="150" customWidth="1"/>
    <col min="15075" max="15075" width="11.5703125" style="150" customWidth="1"/>
    <col min="15076" max="15076" width="9.140625" style="150"/>
    <col min="15077" max="15077" width="4.42578125" style="150" customWidth="1"/>
    <col min="15078" max="15321" width="9.140625" style="150"/>
    <col min="15322" max="15322" width="32.42578125" style="150" customWidth="1"/>
    <col min="15323" max="15323" width="7" style="150" bestFit="1" customWidth="1"/>
    <col min="15324" max="15324" width="0.7109375" style="150" customWidth="1"/>
    <col min="15325" max="15325" width="10.5703125" style="150" customWidth="1"/>
    <col min="15326" max="15326" width="0.7109375" style="150" customWidth="1"/>
    <col min="15327" max="15327" width="12.7109375" style="150" customWidth="1"/>
    <col min="15328" max="15328" width="0.7109375" style="150" customWidth="1"/>
    <col min="15329" max="15329" width="12" style="150" customWidth="1"/>
    <col min="15330" max="15330" width="0.7109375" style="150" customWidth="1"/>
    <col min="15331" max="15331" width="11.5703125" style="150" customWidth="1"/>
    <col min="15332" max="15332" width="9.140625" style="150"/>
    <col min="15333" max="15333" width="4.42578125" style="150" customWidth="1"/>
    <col min="15334" max="15577" width="9.140625" style="150"/>
    <col min="15578" max="15578" width="32.42578125" style="150" customWidth="1"/>
    <col min="15579" max="15579" width="7" style="150" bestFit="1" customWidth="1"/>
    <col min="15580" max="15580" width="0.7109375" style="150" customWidth="1"/>
    <col min="15581" max="15581" width="10.5703125" style="150" customWidth="1"/>
    <col min="15582" max="15582" width="0.7109375" style="150" customWidth="1"/>
    <col min="15583" max="15583" width="12.7109375" style="150" customWidth="1"/>
    <col min="15584" max="15584" width="0.7109375" style="150" customWidth="1"/>
    <col min="15585" max="15585" width="12" style="150" customWidth="1"/>
    <col min="15586" max="15586" width="0.7109375" style="150" customWidth="1"/>
    <col min="15587" max="15587" width="11.5703125" style="150" customWidth="1"/>
    <col min="15588" max="15588" width="9.140625" style="150"/>
    <col min="15589" max="15589" width="4.42578125" style="150" customWidth="1"/>
    <col min="15590" max="15833" width="9.140625" style="150"/>
    <col min="15834" max="15834" width="32.42578125" style="150" customWidth="1"/>
    <col min="15835" max="15835" width="7" style="150" bestFit="1" customWidth="1"/>
    <col min="15836" max="15836" width="0.7109375" style="150" customWidth="1"/>
    <col min="15837" max="15837" width="10.5703125" style="150" customWidth="1"/>
    <col min="15838" max="15838" width="0.7109375" style="150" customWidth="1"/>
    <col min="15839" max="15839" width="12.7109375" style="150" customWidth="1"/>
    <col min="15840" max="15840" width="0.7109375" style="150" customWidth="1"/>
    <col min="15841" max="15841" width="12" style="150" customWidth="1"/>
    <col min="15842" max="15842" width="0.7109375" style="150" customWidth="1"/>
    <col min="15843" max="15843" width="11.5703125" style="150" customWidth="1"/>
    <col min="15844" max="15844" width="9.140625" style="150"/>
    <col min="15845" max="15845" width="4.42578125" style="150" customWidth="1"/>
    <col min="15846" max="16087" width="9.140625" style="150"/>
    <col min="16088" max="16384" width="9.28515625" style="150" customWidth="1"/>
  </cols>
  <sheetData>
    <row r="1" spans="1:12" s="177" customFormat="1" ht="21.75" customHeight="1" x14ac:dyDescent="0.25">
      <c r="A1" s="194" t="str">
        <f>+'TH 10'!A1</f>
        <v>บริษัท เวิลด์ คอร์ปอเรชั่น จำกัด (มหาชน)</v>
      </c>
      <c r="B1" s="194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s="177" customFormat="1" ht="21.75" customHeight="1" x14ac:dyDescent="0.25">
      <c r="A2" s="176" t="s">
        <v>112</v>
      </c>
      <c r="B2" s="176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s="177" customFormat="1" ht="21.75" customHeight="1" x14ac:dyDescent="0.25">
      <c r="A3" s="192" t="str">
        <f>+'TH 10'!A3</f>
        <v>สำหรับงวดเก้าเดือนสิ้นสุดวันที่ 30 กันยายน พ.ศ. 2564</v>
      </c>
      <c r="B3" s="192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1.75" customHeight="1" x14ac:dyDescent="0.25">
      <c r="A4" s="172"/>
      <c r="B4" s="172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s="202" customFormat="1" ht="21.75" customHeight="1" x14ac:dyDescent="0.25">
      <c r="A5" s="218"/>
      <c r="B5" s="218"/>
      <c r="C5" s="218"/>
      <c r="D5" s="318" t="s">
        <v>117</v>
      </c>
      <c r="E5" s="318"/>
      <c r="F5" s="318"/>
      <c r="G5" s="318"/>
      <c r="H5" s="318"/>
      <c r="I5" s="318"/>
      <c r="J5" s="318"/>
      <c r="K5" s="318"/>
      <c r="L5" s="318"/>
    </row>
    <row r="6" spans="1:12" s="202" customFormat="1" ht="21.75" customHeight="1" x14ac:dyDescent="0.25">
      <c r="A6" s="218"/>
      <c r="B6" s="218"/>
      <c r="C6" s="218"/>
      <c r="D6" s="319" t="s">
        <v>182</v>
      </c>
      <c r="E6" s="319"/>
      <c r="F6" s="319"/>
      <c r="G6" s="319"/>
      <c r="H6" s="319"/>
      <c r="I6" s="319"/>
      <c r="J6" s="319"/>
      <c r="K6" s="319"/>
      <c r="L6" s="319"/>
    </row>
    <row r="7" spans="1:12" s="202" customFormat="1" ht="21.75" customHeight="1" x14ac:dyDescent="0.25">
      <c r="A7" s="218"/>
      <c r="B7" s="218"/>
      <c r="C7" s="218"/>
      <c r="D7" s="221"/>
      <c r="E7" s="221"/>
      <c r="F7" s="221"/>
      <c r="G7" s="221"/>
      <c r="H7" s="320" t="s">
        <v>6</v>
      </c>
      <c r="I7" s="320"/>
      <c r="J7" s="320"/>
      <c r="K7" s="221"/>
      <c r="L7" s="221"/>
    </row>
    <row r="8" spans="1:12" s="202" customFormat="1" ht="21.75" customHeight="1" x14ac:dyDescent="0.25">
      <c r="A8" s="210"/>
      <c r="B8" s="199"/>
      <c r="C8" s="209"/>
      <c r="D8" s="209" t="s">
        <v>105</v>
      </c>
      <c r="E8" s="209"/>
      <c r="F8" s="209" t="s">
        <v>116</v>
      </c>
      <c r="G8" s="209"/>
      <c r="H8" s="209" t="s">
        <v>107</v>
      </c>
      <c r="I8" s="209"/>
      <c r="J8" s="209"/>
      <c r="K8" s="209"/>
      <c r="L8" s="209" t="s">
        <v>100</v>
      </c>
    </row>
    <row r="9" spans="1:12" s="202" customFormat="1" ht="21.75" customHeight="1" x14ac:dyDescent="0.25">
      <c r="A9" s="227"/>
      <c r="B9" s="210"/>
      <c r="C9" s="209"/>
      <c r="D9" s="209" t="s">
        <v>99</v>
      </c>
      <c r="E9" s="209"/>
      <c r="F9" s="209" t="s">
        <v>115</v>
      </c>
      <c r="G9" s="209"/>
      <c r="H9" s="220" t="s">
        <v>114</v>
      </c>
      <c r="I9" s="209"/>
      <c r="J9" s="209" t="s">
        <v>4</v>
      </c>
      <c r="K9" s="209"/>
      <c r="L9" s="209" t="s">
        <v>15</v>
      </c>
    </row>
    <row r="10" spans="1:12" s="202" customFormat="1" ht="21.75" customHeight="1" x14ac:dyDescent="0.25">
      <c r="A10" s="211"/>
      <c r="B10" s="210"/>
      <c r="C10" s="209"/>
      <c r="D10" s="219" t="s">
        <v>17</v>
      </c>
      <c r="E10" s="209"/>
      <c r="F10" s="219" t="s">
        <v>17</v>
      </c>
      <c r="G10" s="207"/>
      <c r="H10" s="219" t="s">
        <v>17</v>
      </c>
      <c r="I10" s="207"/>
      <c r="J10" s="219" t="s">
        <v>17</v>
      </c>
      <c r="K10" s="209"/>
      <c r="L10" s="219" t="s">
        <v>17</v>
      </c>
    </row>
    <row r="11" spans="1:12" s="202" customFormat="1" ht="8.1" customHeight="1" x14ac:dyDescent="0.25">
      <c r="A11" s="211"/>
      <c r="B11" s="210"/>
      <c r="C11" s="209"/>
      <c r="D11" s="223"/>
      <c r="E11" s="209"/>
      <c r="F11" s="223"/>
      <c r="G11" s="207"/>
      <c r="H11" s="223"/>
      <c r="I11" s="207"/>
      <c r="J11" s="223"/>
      <c r="K11" s="209"/>
      <c r="L11" s="223"/>
    </row>
    <row r="12" spans="1:12" s="202" customFormat="1" ht="21.75" customHeight="1" x14ac:dyDescent="0.25">
      <c r="A12" s="217" t="s">
        <v>94</v>
      </c>
      <c r="B12" s="201"/>
      <c r="C12" s="207"/>
      <c r="D12" s="226">
        <v>3648377850</v>
      </c>
      <c r="E12" s="207"/>
      <c r="F12" s="226">
        <v>-2304522000</v>
      </c>
      <c r="G12" s="207"/>
      <c r="H12" s="226">
        <v>364837785</v>
      </c>
      <c r="I12" s="207"/>
      <c r="J12" s="226">
        <v>239957370</v>
      </c>
      <c r="K12" s="207"/>
      <c r="L12" s="226">
        <f>SUM(D12:J12)</f>
        <v>1948651005</v>
      </c>
    </row>
    <row r="13" spans="1:12" s="202" customFormat="1" ht="21.75" customHeight="1" x14ac:dyDescent="0.25">
      <c r="A13" s="214" t="s">
        <v>89</v>
      </c>
      <c r="B13" s="201"/>
      <c r="C13" s="207"/>
      <c r="D13" s="225">
        <v>0</v>
      </c>
      <c r="E13" s="207"/>
      <c r="F13" s="225">
        <v>0</v>
      </c>
      <c r="G13" s="207"/>
      <c r="H13" s="224">
        <v>0</v>
      </c>
      <c r="I13" s="207"/>
      <c r="J13" s="224">
        <f>'7-8 (9M) P&amp;L'!J68</f>
        <v>56497895</v>
      </c>
      <c r="K13" s="207"/>
      <c r="L13" s="224">
        <f>SUM(D13:J13)</f>
        <v>56497895</v>
      </c>
    </row>
    <row r="14" spans="1:12" s="202" customFormat="1" ht="8.1" customHeight="1" x14ac:dyDescent="0.25">
      <c r="A14" s="211"/>
      <c r="B14" s="210"/>
      <c r="C14" s="209"/>
      <c r="D14" s="223"/>
      <c r="E14" s="209"/>
      <c r="F14" s="223"/>
      <c r="G14" s="209"/>
      <c r="H14" s="223"/>
      <c r="I14" s="209"/>
      <c r="J14" s="223"/>
      <c r="K14" s="209"/>
      <c r="L14" s="223"/>
    </row>
    <row r="15" spans="1:12" s="202" customFormat="1" ht="21.75" customHeight="1" thickBot="1" x14ac:dyDescent="0.3">
      <c r="A15" s="208" t="s">
        <v>183</v>
      </c>
      <c r="B15" s="201"/>
      <c r="C15" s="207"/>
      <c r="D15" s="222">
        <f>SUM(D12:D13)</f>
        <v>3648377850</v>
      </c>
      <c r="E15" s="207"/>
      <c r="F15" s="222">
        <f>SUM(F12:F13)</f>
        <v>-2304522000</v>
      </c>
      <c r="G15" s="207"/>
      <c r="H15" s="222">
        <f>SUM(H12:H13)</f>
        <v>364837785</v>
      </c>
      <c r="I15" s="207"/>
      <c r="J15" s="222">
        <f>SUM(J12:J13)</f>
        <v>296455265</v>
      </c>
      <c r="K15" s="207"/>
      <c r="L15" s="222">
        <f>SUM(L12:L13)</f>
        <v>2005148900</v>
      </c>
    </row>
    <row r="16" spans="1:12" s="202" customFormat="1" ht="21.75" customHeight="1" thickTop="1" x14ac:dyDescent="0.25">
      <c r="A16" s="208"/>
      <c r="B16" s="201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s="202" customFormat="1" ht="21.75" customHeight="1" x14ac:dyDescent="0.25">
      <c r="A17" s="218"/>
      <c r="B17" s="218"/>
      <c r="C17" s="218"/>
      <c r="D17" s="321" t="s">
        <v>117</v>
      </c>
      <c r="E17" s="321"/>
      <c r="F17" s="321"/>
      <c r="G17" s="321"/>
      <c r="H17" s="321"/>
      <c r="I17" s="321"/>
      <c r="J17" s="321"/>
      <c r="K17" s="321"/>
      <c r="L17" s="321"/>
    </row>
    <row r="18" spans="1:12" s="202" customFormat="1" ht="21.75" customHeight="1" x14ac:dyDescent="0.25">
      <c r="A18" s="218"/>
      <c r="B18" s="218"/>
      <c r="C18" s="218"/>
      <c r="D18" s="319" t="s">
        <v>184</v>
      </c>
      <c r="E18" s="319"/>
      <c r="F18" s="319"/>
      <c r="G18" s="319"/>
      <c r="H18" s="319"/>
      <c r="I18" s="319"/>
      <c r="J18" s="319"/>
      <c r="K18" s="319"/>
      <c r="L18" s="319"/>
    </row>
    <row r="19" spans="1:12" s="202" customFormat="1" ht="21.75" customHeight="1" x14ac:dyDescent="0.25">
      <c r="A19" s="218"/>
      <c r="B19" s="218"/>
      <c r="C19" s="218"/>
      <c r="D19" s="221"/>
      <c r="E19" s="221"/>
      <c r="F19" s="221"/>
      <c r="G19" s="221"/>
      <c r="H19" s="317" t="s">
        <v>6</v>
      </c>
      <c r="I19" s="317"/>
      <c r="J19" s="317"/>
      <c r="K19" s="218"/>
      <c r="L19" s="218"/>
    </row>
    <row r="20" spans="1:12" s="202" customFormat="1" ht="21.75" customHeight="1" x14ac:dyDescent="0.25">
      <c r="A20" s="210"/>
      <c r="B20" s="210"/>
      <c r="C20" s="209"/>
      <c r="D20" s="209" t="s">
        <v>105</v>
      </c>
      <c r="E20" s="209"/>
      <c r="F20" s="209" t="s">
        <v>116</v>
      </c>
      <c r="G20" s="209"/>
      <c r="H20" s="209" t="s">
        <v>107</v>
      </c>
      <c r="I20" s="209"/>
      <c r="J20" s="209"/>
      <c r="K20" s="209"/>
      <c r="L20" s="209" t="s">
        <v>100</v>
      </c>
    </row>
    <row r="21" spans="1:12" s="202" customFormat="1" ht="21.75" customHeight="1" x14ac:dyDescent="0.25">
      <c r="A21" s="210"/>
      <c r="B21" s="218"/>
      <c r="C21" s="209"/>
      <c r="D21" s="209" t="s">
        <v>99</v>
      </c>
      <c r="E21" s="209"/>
      <c r="F21" s="209" t="s">
        <v>115</v>
      </c>
      <c r="G21" s="209"/>
      <c r="H21" s="220" t="s">
        <v>114</v>
      </c>
      <c r="I21" s="209"/>
      <c r="J21" s="209" t="s">
        <v>4</v>
      </c>
      <c r="K21" s="209"/>
      <c r="L21" s="209" t="s">
        <v>15</v>
      </c>
    </row>
    <row r="22" spans="1:12" s="202" customFormat="1" ht="21.75" customHeight="1" x14ac:dyDescent="0.25">
      <c r="A22" s="211"/>
      <c r="B22" s="218"/>
      <c r="C22" s="209"/>
      <c r="D22" s="219" t="s">
        <v>17</v>
      </c>
      <c r="E22" s="209"/>
      <c r="F22" s="219" t="s">
        <v>17</v>
      </c>
      <c r="G22" s="207"/>
      <c r="H22" s="219" t="s">
        <v>17</v>
      </c>
      <c r="I22" s="207"/>
      <c r="J22" s="219" t="s">
        <v>17</v>
      </c>
      <c r="K22" s="209"/>
      <c r="L22" s="219" t="s">
        <v>17</v>
      </c>
    </row>
    <row r="23" spans="1:12" s="202" customFormat="1" ht="8.1" customHeight="1" x14ac:dyDescent="0.25">
      <c r="A23" s="211"/>
      <c r="B23" s="218"/>
      <c r="C23" s="209"/>
      <c r="D23" s="209"/>
      <c r="E23" s="209"/>
      <c r="F23" s="209"/>
      <c r="G23" s="207"/>
      <c r="H23" s="209"/>
      <c r="I23" s="207"/>
      <c r="J23" s="199"/>
      <c r="K23" s="209"/>
      <c r="L23" s="209"/>
    </row>
    <row r="24" spans="1:12" s="202" customFormat="1" ht="21.75" customHeight="1" x14ac:dyDescent="0.25">
      <c r="A24" s="217" t="s">
        <v>113</v>
      </c>
      <c r="B24" s="201"/>
      <c r="C24" s="207"/>
      <c r="D24" s="216">
        <v>3648377850</v>
      </c>
      <c r="E24" s="215"/>
      <c r="F24" s="215">
        <v>-2304522000</v>
      </c>
      <c r="G24" s="207"/>
      <c r="H24" s="207">
        <v>0</v>
      </c>
      <c r="I24" s="207"/>
      <c r="J24" s="207">
        <v>520804878</v>
      </c>
      <c r="K24" s="207"/>
      <c r="L24" s="207">
        <f>SUM(D24:J24)</f>
        <v>1864660728</v>
      </c>
    </row>
    <row r="25" spans="1:12" s="202" customFormat="1" ht="21.75" customHeight="1" x14ac:dyDescent="0.35">
      <c r="A25" s="284" t="s">
        <v>186</v>
      </c>
      <c r="B25" s="201"/>
      <c r="C25" s="207"/>
      <c r="D25" s="288">
        <v>0</v>
      </c>
      <c r="E25" s="207"/>
      <c r="F25" s="288">
        <v>0</v>
      </c>
      <c r="G25" s="207"/>
      <c r="H25" s="207">
        <v>700000</v>
      </c>
      <c r="I25" s="207"/>
      <c r="J25" s="207">
        <v>-700000</v>
      </c>
      <c r="K25" s="207"/>
      <c r="L25" s="207">
        <f>SUM(D25:J25)</f>
        <v>0</v>
      </c>
    </row>
    <row r="26" spans="1:12" s="202" customFormat="1" ht="21.75" customHeight="1" x14ac:dyDescent="0.25">
      <c r="A26" s="214" t="s">
        <v>89</v>
      </c>
      <c r="B26" s="201"/>
      <c r="C26" s="207"/>
      <c r="D26" s="213">
        <v>0</v>
      </c>
      <c r="E26" s="207"/>
      <c r="F26" s="213">
        <v>0</v>
      </c>
      <c r="G26" s="207"/>
      <c r="H26" s="212">
        <v>0</v>
      </c>
      <c r="I26" s="207"/>
      <c r="J26" s="212">
        <f>'7-8 (9M) P&amp;L'!L46</f>
        <v>89783619</v>
      </c>
      <c r="K26" s="207"/>
      <c r="L26" s="212">
        <f>SUM(D26:J26)</f>
        <v>89783619</v>
      </c>
    </row>
    <row r="27" spans="1:12" s="202" customFormat="1" ht="8.1" customHeight="1" x14ac:dyDescent="0.25">
      <c r="A27" s="211"/>
      <c r="B27" s="210"/>
      <c r="C27" s="209"/>
      <c r="D27" s="209"/>
      <c r="E27" s="209"/>
      <c r="F27" s="209"/>
      <c r="G27" s="209"/>
      <c r="H27" s="209"/>
      <c r="I27" s="209"/>
      <c r="J27" s="199"/>
      <c r="K27" s="209"/>
      <c r="L27" s="209"/>
    </row>
    <row r="28" spans="1:12" s="202" customFormat="1" ht="21.75" customHeight="1" thickBot="1" x14ac:dyDescent="0.3">
      <c r="A28" s="208" t="s">
        <v>185</v>
      </c>
      <c r="B28" s="201"/>
      <c r="C28" s="207"/>
      <c r="D28" s="206">
        <f>SUM(D24:D26)</f>
        <v>3648377850</v>
      </c>
      <c r="E28" s="207"/>
      <c r="F28" s="206">
        <f>SUM(F24:F26)</f>
        <v>-2304522000</v>
      </c>
      <c r="G28" s="207"/>
      <c r="H28" s="206">
        <f>SUM(H24:H26)</f>
        <v>700000</v>
      </c>
      <c r="I28" s="207"/>
      <c r="J28" s="206">
        <f>SUM(J24:J26)</f>
        <v>609888497</v>
      </c>
      <c r="K28" s="207"/>
      <c r="L28" s="206">
        <f>SUM(L24:L26)</f>
        <v>1954444347</v>
      </c>
    </row>
    <row r="29" spans="1:12" s="202" customFormat="1" ht="21.75" customHeight="1" thickTop="1" x14ac:dyDescent="0.25">
      <c r="A29" s="205"/>
      <c r="B29" s="204"/>
      <c r="C29" s="203"/>
      <c r="D29" s="203"/>
      <c r="E29" s="203"/>
      <c r="F29" s="203"/>
      <c r="G29" s="203"/>
      <c r="H29" s="203"/>
      <c r="I29" s="203"/>
      <c r="J29" s="203"/>
      <c r="K29" s="203"/>
      <c r="L29" s="203"/>
    </row>
    <row r="30" spans="1:12" s="199" customFormat="1" ht="21.75" customHeight="1" x14ac:dyDescent="0.25">
      <c r="B30" s="201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  <row r="31" spans="1:12" s="199" customFormat="1" ht="21.75" customHeight="1" x14ac:dyDescent="0.25">
      <c r="B31" s="201"/>
      <c r="C31" s="200"/>
      <c r="D31" s="200"/>
      <c r="E31" s="200"/>
      <c r="F31" s="200"/>
      <c r="G31" s="200"/>
      <c r="H31" s="200"/>
      <c r="I31" s="200"/>
      <c r="J31" s="200"/>
      <c r="K31" s="200"/>
      <c r="L31" s="200"/>
    </row>
    <row r="32" spans="1:12" ht="21.75" customHeight="1" x14ac:dyDescent="0.25">
      <c r="B32" s="195"/>
      <c r="C32" s="149"/>
      <c r="D32" s="149"/>
      <c r="E32" s="149"/>
      <c r="F32" s="149"/>
      <c r="G32" s="149"/>
      <c r="H32" s="149"/>
      <c r="I32" s="149"/>
      <c r="J32" s="149"/>
      <c r="K32" s="149"/>
      <c r="L32" s="149"/>
    </row>
    <row r="33" spans="1:12" ht="21.75" customHeight="1" x14ac:dyDescent="0.25">
      <c r="B33" s="195"/>
      <c r="C33" s="149"/>
      <c r="D33" s="149"/>
      <c r="E33" s="149"/>
      <c r="F33" s="149"/>
      <c r="G33" s="149"/>
      <c r="H33" s="149"/>
      <c r="I33" s="149"/>
      <c r="J33" s="149"/>
      <c r="K33" s="149"/>
      <c r="L33" s="149"/>
    </row>
    <row r="34" spans="1:12" ht="21.75" customHeight="1" x14ac:dyDescent="0.25">
      <c r="B34" s="195"/>
      <c r="C34" s="149"/>
      <c r="D34" s="149"/>
      <c r="E34" s="149"/>
      <c r="F34" s="149"/>
      <c r="G34" s="149"/>
      <c r="H34" s="149"/>
      <c r="I34" s="149"/>
      <c r="J34" s="149"/>
      <c r="K34" s="149"/>
      <c r="L34" s="149"/>
    </row>
    <row r="35" spans="1:12" ht="26.25" customHeight="1" x14ac:dyDescent="0.25">
      <c r="B35" s="195"/>
      <c r="C35" s="149"/>
      <c r="D35" s="149"/>
      <c r="E35" s="149"/>
      <c r="F35" s="149"/>
      <c r="G35" s="149"/>
      <c r="H35" s="149"/>
      <c r="I35" s="149"/>
      <c r="J35" s="149"/>
      <c r="K35" s="149"/>
      <c r="L35" s="149"/>
    </row>
    <row r="36" spans="1:12" ht="21.75" customHeight="1" x14ac:dyDescent="0.25">
      <c r="B36" s="195"/>
      <c r="C36" s="149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1:12" ht="21.75" customHeight="1" x14ac:dyDescent="0.25">
      <c r="B37" s="195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ht="18" customHeight="1" x14ac:dyDescent="0.25">
      <c r="B38" s="195"/>
      <c r="C38" s="149"/>
      <c r="D38" s="149"/>
      <c r="E38" s="149"/>
      <c r="F38" s="149"/>
      <c r="G38" s="149"/>
      <c r="H38" s="149"/>
      <c r="I38" s="149"/>
      <c r="J38" s="149"/>
      <c r="K38" s="149"/>
      <c r="L38" s="149"/>
    </row>
    <row r="39" spans="1:12" s="177" customFormat="1" ht="21.95" customHeight="1" x14ac:dyDescent="0.25">
      <c r="A39" s="198" t="str">
        <f>'2-4'!A45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39" s="197"/>
      <c r="C39" s="196"/>
      <c r="D39" s="196"/>
      <c r="E39" s="196"/>
      <c r="F39" s="196"/>
      <c r="G39" s="196"/>
      <c r="H39" s="196"/>
      <c r="I39" s="196"/>
      <c r="J39" s="196"/>
      <c r="K39" s="196"/>
      <c r="L39" s="196"/>
    </row>
    <row r="45" spans="1:12" ht="21.75" customHeight="1" x14ac:dyDescent="0.25"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</row>
    <row r="46" spans="1:12" ht="21.75" customHeight="1" x14ac:dyDescent="0.25"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</row>
    <row r="47" spans="1:12" ht="21.75" customHeight="1" x14ac:dyDescent="0.25"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</row>
    <row r="48" spans="1:12" ht="21.75" customHeight="1" x14ac:dyDescent="0.25"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</row>
    <row r="49" spans="2:12" ht="21.75" customHeight="1" x14ac:dyDescent="0.25"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</row>
    <row r="50" spans="2:12" ht="21.75" customHeight="1" x14ac:dyDescent="0.25"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</row>
    <row r="51" spans="2:12" ht="21.75" customHeight="1" x14ac:dyDescent="0.25"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</row>
    <row r="52" spans="2:12" ht="21.75" customHeight="1" x14ac:dyDescent="0.25"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</row>
    <row r="53" spans="2:12" ht="21.75" customHeight="1" x14ac:dyDescent="0.25"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</row>
    <row r="54" spans="2:12" ht="21.75" customHeight="1" x14ac:dyDescent="0.25"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</row>
    <row r="55" spans="2:12" ht="21.75" customHeight="1" x14ac:dyDescent="0.25"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</row>
    <row r="56" spans="2:12" ht="21.75" customHeight="1" x14ac:dyDescent="0.25"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</row>
    <row r="57" spans="2:12" ht="21.75" customHeight="1" x14ac:dyDescent="0.25"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</row>
    <row r="58" spans="2:12" ht="21.75" customHeight="1" x14ac:dyDescent="0.25"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</row>
    <row r="59" spans="2:12" ht="21.75" customHeight="1" x14ac:dyDescent="0.25"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</row>
    <row r="60" spans="2:12" ht="21.75" customHeight="1" x14ac:dyDescent="0.25"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</row>
    <row r="61" spans="2:12" ht="21.75" customHeight="1" x14ac:dyDescent="0.25"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</row>
    <row r="62" spans="2:12" ht="21.75" customHeight="1" x14ac:dyDescent="0.25"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</row>
    <row r="63" spans="2:12" ht="21.75" customHeight="1" x14ac:dyDescent="0.25"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</row>
    <row r="64" spans="2:12" ht="21.75" customHeight="1" x14ac:dyDescent="0.25"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</row>
    <row r="65" spans="2:12" ht="21.75" customHeight="1" x14ac:dyDescent="0.25"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</row>
    <row r="66" spans="2:12" ht="21.75" customHeight="1" x14ac:dyDescent="0.25"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</row>
    <row r="67" spans="2:12" ht="21.75" customHeight="1" x14ac:dyDescent="0.25"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</row>
    <row r="68" spans="2:12" ht="21.75" customHeight="1" x14ac:dyDescent="0.25"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</row>
    <row r="69" spans="2:12" ht="21.75" customHeight="1" x14ac:dyDescent="0.25"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</row>
    <row r="70" spans="2:12" ht="21.75" customHeight="1" x14ac:dyDescent="0.25"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</row>
    <row r="71" spans="2:12" ht="21.75" customHeight="1" x14ac:dyDescent="0.25"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</row>
    <row r="72" spans="2:12" ht="21.75" customHeight="1" x14ac:dyDescent="0.25"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</row>
    <row r="73" spans="2:12" ht="21.75" customHeight="1" x14ac:dyDescent="0.25"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</row>
    <row r="74" spans="2:12" ht="21.75" customHeight="1" x14ac:dyDescent="0.25"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</row>
    <row r="75" spans="2:12" ht="21.75" customHeight="1" x14ac:dyDescent="0.25"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</row>
    <row r="76" spans="2:12" ht="21.75" customHeight="1" x14ac:dyDescent="0.25"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</row>
    <row r="77" spans="2:12" ht="21.75" customHeight="1" x14ac:dyDescent="0.25"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</row>
    <row r="78" spans="2:12" ht="21.75" customHeight="1" x14ac:dyDescent="0.25"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</row>
    <row r="79" spans="2:12" ht="21.75" customHeight="1" x14ac:dyDescent="0.25"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</row>
    <row r="80" spans="2:12" ht="21.75" customHeight="1" x14ac:dyDescent="0.25"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</row>
    <row r="81" spans="2:12" ht="21.75" customHeight="1" x14ac:dyDescent="0.25"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</row>
    <row r="82" spans="2:12" ht="21.75" customHeight="1" x14ac:dyDescent="0.25"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</row>
    <row r="83" spans="2:12" ht="21.75" customHeight="1" x14ac:dyDescent="0.25"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</row>
    <row r="84" spans="2:12" ht="21.75" customHeight="1" x14ac:dyDescent="0.25"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</row>
    <row r="85" spans="2:12" ht="21.75" customHeight="1" x14ac:dyDescent="0.25"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</row>
    <row r="86" spans="2:12" ht="21.75" customHeight="1" x14ac:dyDescent="0.25"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</row>
    <row r="87" spans="2:12" ht="21.75" customHeight="1" x14ac:dyDescent="0.25"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</row>
    <row r="88" spans="2:12" ht="21.75" customHeight="1" x14ac:dyDescent="0.25"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</row>
    <row r="89" spans="2:12" ht="21.75" customHeight="1" x14ac:dyDescent="0.25"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</row>
    <row r="90" spans="2:12" ht="21.75" customHeight="1" x14ac:dyDescent="0.25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</row>
    <row r="174" spans="1:12" s="165" customFormat="1" ht="21.75" customHeight="1" x14ac:dyDescent="0.25">
      <c r="A174" s="150"/>
      <c r="C174" s="195"/>
      <c r="D174" s="195"/>
      <c r="E174" s="195"/>
      <c r="F174" s="195"/>
      <c r="G174" s="195"/>
      <c r="H174" s="195"/>
      <c r="I174" s="195"/>
      <c r="J174" s="195"/>
      <c r="K174" s="195"/>
      <c r="L174" s="195"/>
    </row>
    <row r="175" spans="1:12" s="165" customFormat="1" ht="21.75" customHeight="1" x14ac:dyDescent="0.25">
      <c r="A175" s="150"/>
      <c r="C175" s="195"/>
      <c r="D175" s="195"/>
      <c r="E175" s="195"/>
      <c r="F175" s="195"/>
      <c r="G175" s="195"/>
      <c r="H175" s="195"/>
      <c r="I175" s="195"/>
      <c r="J175" s="195"/>
      <c r="K175" s="195"/>
      <c r="L175" s="195"/>
    </row>
    <row r="176" spans="1:12" s="165" customFormat="1" ht="21.75" customHeight="1" x14ac:dyDescent="0.25">
      <c r="A176" s="150"/>
      <c r="C176" s="195"/>
      <c r="D176" s="195"/>
      <c r="E176" s="195"/>
      <c r="F176" s="195"/>
      <c r="G176" s="195"/>
      <c r="H176" s="195"/>
      <c r="I176" s="195"/>
      <c r="J176" s="195"/>
      <c r="K176" s="195"/>
      <c r="L176" s="195"/>
    </row>
    <row r="179" spans="1:12" s="165" customFormat="1" ht="21.75" customHeight="1" x14ac:dyDescent="0.25">
      <c r="A179" s="150"/>
      <c r="C179" s="195"/>
      <c r="D179" s="195"/>
      <c r="E179" s="195"/>
      <c r="F179" s="195"/>
      <c r="G179" s="195"/>
      <c r="H179" s="195"/>
      <c r="I179" s="195"/>
      <c r="J179" s="195"/>
      <c r="K179" s="195"/>
      <c r="L179" s="195"/>
    </row>
    <row r="181" spans="1:12" s="165" customFormat="1" ht="21.75" customHeight="1" x14ac:dyDescent="0.25">
      <c r="A181" s="150"/>
      <c r="C181" s="195"/>
      <c r="D181" s="195"/>
      <c r="E181" s="195"/>
      <c r="F181" s="195"/>
      <c r="G181" s="195"/>
      <c r="H181" s="195"/>
      <c r="I181" s="195"/>
      <c r="J181" s="195"/>
      <c r="K181" s="195"/>
      <c r="L181" s="195"/>
    </row>
    <row r="184" spans="1:12" s="165" customFormat="1" ht="21.75" customHeight="1" x14ac:dyDescent="0.25">
      <c r="A184" s="150"/>
      <c r="C184" s="195"/>
      <c r="D184" s="195"/>
      <c r="E184" s="195"/>
      <c r="F184" s="195"/>
      <c r="G184" s="195"/>
      <c r="H184" s="195"/>
      <c r="I184" s="195"/>
      <c r="J184" s="195"/>
      <c r="K184" s="195"/>
      <c r="L184" s="195"/>
    </row>
    <row r="185" spans="1:12" s="165" customFormat="1" ht="21.75" customHeight="1" x14ac:dyDescent="0.25">
      <c r="A185" s="150"/>
      <c r="C185" s="195"/>
      <c r="D185" s="195"/>
      <c r="E185" s="195"/>
      <c r="F185" s="195"/>
      <c r="G185" s="195"/>
      <c r="H185" s="195"/>
      <c r="I185" s="195"/>
      <c r="J185" s="195"/>
      <c r="K185" s="195"/>
      <c r="L185" s="195"/>
    </row>
    <row r="186" spans="1:12" s="165" customFormat="1" ht="21.75" customHeight="1" x14ac:dyDescent="0.25">
      <c r="A186" s="150"/>
      <c r="C186" s="195"/>
      <c r="D186" s="195"/>
      <c r="E186" s="195"/>
      <c r="F186" s="195"/>
      <c r="G186" s="195"/>
      <c r="H186" s="195"/>
      <c r="I186" s="195"/>
      <c r="J186" s="195"/>
      <c r="K186" s="195"/>
      <c r="L186" s="195"/>
    </row>
    <row r="187" spans="1:12" s="165" customFormat="1" ht="21.75" customHeight="1" x14ac:dyDescent="0.25">
      <c r="A187" s="150"/>
      <c r="C187" s="195"/>
      <c r="D187" s="195"/>
      <c r="E187" s="195"/>
      <c r="F187" s="195"/>
      <c r="G187" s="195"/>
      <c r="H187" s="195"/>
      <c r="I187" s="195"/>
      <c r="J187" s="195"/>
      <c r="K187" s="195"/>
      <c r="L187" s="195"/>
    </row>
    <row r="189" spans="1:12" s="165" customFormat="1" ht="21.75" customHeight="1" x14ac:dyDescent="0.25">
      <c r="A189" s="150"/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</row>
    <row r="190" spans="1:12" s="165" customFormat="1" ht="21.75" customHeight="1" x14ac:dyDescent="0.25">
      <c r="A190" s="150"/>
      <c r="C190" s="195"/>
      <c r="D190" s="195"/>
      <c r="E190" s="195"/>
      <c r="F190" s="195"/>
      <c r="G190" s="195"/>
      <c r="H190" s="195"/>
      <c r="I190" s="195"/>
      <c r="J190" s="195"/>
      <c r="K190" s="195"/>
      <c r="L190" s="195"/>
    </row>
    <row r="191" spans="1:12" s="165" customFormat="1" ht="21.75" customHeight="1" x14ac:dyDescent="0.25">
      <c r="A191" s="150"/>
      <c r="C191" s="195"/>
      <c r="D191" s="195"/>
      <c r="E191" s="195"/>
      <c r="F191" s="195"/>
      <c r="G191" s="195"/>
      <c r="H191" s="195"/>
      <c r="I191" s="195"/>
      <c r="J191" s="195"/>
      <c r="K191" s="195"/>
      <c r="L191" s="195"/>
    </row>
    <row r="192" spans="1:12" s="165" customFormat="1" ht="21.75" customHeight="1" x14ac:dyDescent="0.25">
      <c r="A192" s="150"/>
      <c r="C192" s="195"/>
      <c r="D192" s="195"/>
      <c r="E192" s="195"/>
      <c r="F192" s="195"/>
      <c r="G192" s="195"/>
      <c r="H192" s="195"/>
      <c r="I192" s="195"/>
      <c r="J192" s="195"/>
      <c r="K192" s="195"/>
      <c r="L192" s="195"/>
    </row>
    <row r="193" spans="1:12" s="165" customFormat="1" ht="21.75" customHeight="1" x14ac:dyDescent="0.25">
      <c r="A193" s="150"/>
      <c r="C193" s="195"/>
      <c r="D193" s="195"/>
      <c r="E193" s="195"/>
      <c r="F193" s="195"/>
      <c r="G193" s="195"/>
      <c r="H193" s="195"/>
      <c r="I193" s="195"/>
      <c r="J193" s="195"/>
      <c r="K193" s="195"/>
      <c r="L193" s="195"/>
    </row>
    <row r="194" spans="1:12" s="165" customFormat="1" ht="21.75" customHeight="1" x14ac:dyDescent="0.25">
      <c r="A194" s="150"/>
      <c r="C194" s="195"/>
      <c r="D194" s="195"/>
      <c r="E194" s="195"/>
      <c r="F194" s="195"/>
      <c r="G194" s="195"/>
      <c r="H194" s="195"/>
      <c r="I194" s="195"/>
      <c r="J194" s="195"/>
      <c r="K194" s="195"/>
      <c r="L194" s="195"/>
    </row>
    <row r="206" spans="1:12" s="165" customFormat="1" ht="21.75" customHeight="1" x14ac:dyDescent="0.25">
      <c r="A206" s="150"/>
      <c r="C206" s="195"/>
      <c r="D206" s="195"/>
      <c r="E206" s="195"/>
      <c r="F206" s="195"/>
      <c r="G206" s="195"/>
      <c r="H206" s="195"/>
      <c r="I206" s="195"/>
      <c r="J206" s="195"/>
      <c r="K206" s="195"/>
      <c r="L206" s="195"/>
    </row>
    <row r="207" spans="1:12" s="165" customFormat="1" ht="21.75" customHeight="1" x14ac:dyDescent="0.25">
      <c r="A207" s="150"/>
      <c r="C207" s="195"/>
      <c r="D207" s="195"/>
      <c r="E207" s="195"/>
      <c r="F207" s="195"/>
      <c r="G207" s="195"/>
      <c r="H207" s="195"/>
      <c r="I207" s="195"/>
      <c r="J207" s="195"/>
      <c r="K207" s="195"/>
      <c r="L207" s="195"/>
    </row>
    <row r="208" spans="1:12" s="165" customFormat="1" ht="21.75" customHeight="1" x14ac:dyDescent="0.25">
      <c r="A208" s="150"/>
      <c r="C208" s="195"/>
      <c r="D208" s="195"/>
      <c r="E208" s="195"/>
      <c r="F208" s="195"/>
      <c r="G208" s="195"/>
      <c r="H208" s="195"/>
      <c r="I208" s="195"/>
      <c r="J208" s="195"/>
      <c r="K208" s="195"/>
      <c r="L208" s="195"/>
    </row>
    <row r="217" spans="1:12" s="165" customFormat="1" ht="21.75" customHeight="1" x14ac:dyDescent="0.25">
      <c r="A217" s="150"/>
      <c r="C217" s="195"/>
      <c r="D217" s="195"/>
      <c r="E217" s="195"/>
      <c r="F217" s="195"/>
      <c r="G217" s="195"/>
      <c r="H217" s="195"/>
      <c r="I217" s="195"/>
      <c r="J217" s="195"/>
      <c r="K217" s="195"/>
      <c r="L217" s="195"/>
    </row>
    <row r="218" spans="1:12" s="165" customFormat="1" ht="21.75" customHeight="1" x14ac:dyDescent="0.25">
      <c r="A218" s="150"/>
      <c r="C218" s="195"/>
      <c r="D218" s="195"/>
      <c r="E218" s="195"/>
      <c r="F218" s="195"/>
      <c r="G218" s="195"/>
      <c r="H218" s="195"/>
      <c r="I218" s="195"/>
      <c r="J218" s="195"/>
      <c r="K218" s="195"/>
      <c r="L218" s="195"/>
    </row>
    <row r="242" spans="1:12" s="165" customFormat="1" ht="21.75" customHeight="1" x14ac:dyDescent="0.25">
      <c r="A242" s="150"/>
      <c r="C242" s="195"/>
      <c r="D242" s="195"/>
      <c r="E242" s="195"/>
      <c r="F242" s="195"/>
      <c r="G242" s="195"/>
      <c r="H242" s="195"/>
      <c r="I242" s="195"/>
      <c r="J242" s="195"/>
      <c r="K242" s="195"/>
      <c r="L242" s="195"/>
    </row>
    <row r="243" spans="1:12" s="165" customFormat="1" ht="21.75" customHeight="1" x14ac:dyDescent="0.25">
      <c r="A243" s="150"/>
      <c r="C243" s="195"/>
      <c r="D243" s="195"/>
      <c r="E243" s="195"/>
      <c r="F243" s="195"/>
      <c r="G243" s="195"/>
      <c r="H243" s="195"/>
      <c r="I243" s="195"/>
      <c r="J243" s="195"/>
      <c r="K243" s="195"/>
      <c r="L243" s="195"/>
    </row>
    <row r="244" spans="1:12" s="165" customFormat="1" ht="21.75" customHeight="1" x14ac:dyDescent="0.25">
      <c r="A244" s="150"/>
      <c r="C244" s="195"/>
      <c r="D244" s="195"/>
      <c r="E244" s="195"/>
      <c r="F244" s="195"/>
      <c r="G244" s="195"/>
      <c r="H244" s="195"/>
      <c r="I244" s="195"/>
      <c r="J244" s="195"/>
      <c r="K244" s="195"/>
      <c r="L244" s="195"/>
    </row>
    <row r="248" spans="1:12" s="165" customFormat="1" ht="21.75" customHeight="1" x14ac:dyDescent="0.25">
      <c r="A248" s="150"/>
      <c r="C248" s="195"/>
      <c r="D248" s="195"/>
      <c r="E248" s="195"/>
      <c r="F248" s="195"/>
      <c r="G248" s="195"/>
      <c r="H248" s="195"/>
      <c r="I248" s="195"/>
      <c r="J248" s="195"/>
      <c r="K248" s="195"/>
      <c r="L248" s="195"/>
    </row>
    <row r="357" spans="1:12" s="165" customFormat="1" ht="21.75" customHeight="1" x14ac:dyDescent="0.25">
      <c r="A357" s="150"/>
      <c r="C357" s="195"/>
      <c r="D357" s="195"/>
      <c r="E357" s="195"/>
      <c r="F357" s="195"/>
      <c r="G357" s="195"/>
      <c r="H357" s="195"/>
      <c r="I357" s="195"/>
      <c r="J357" s="195"/>
      <c r="K357" s="195"/>
      <c r="L357" s="195"/>
    </row>
  </sheetData>
  <mergeCells count="6">
    <mergeCell ref="H19:J19"/>
    <mergeCell ref="D5:L5"/>
    <mergeCell ref="D6:L6"/>
    <mergeCell ref="H7:J7"/>
    <mergeCell ref="D17:L17"/>
    <mergeCell ref="D18:L18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E6FF-1232-426B-9BCD-0A4D93F2EAB0}">
  <dimension ref="A1:K97"/>
  <sheetViews>
    <sheetView zoomScale="115" zoomScaleNormal="115" zoomScaleSheetLayoutView="97" workbookViewId="0">
      <selection activeCell="E24" sqref="E24"/>
    </sheetView>
  </sheetViews>
  <sheetFormatPr defaultColWidth="9.28515625" defaultRowHeight="17.25" x14ac:dyDescent="0.25"/>
  <cols>
    <col min="1" max="1" width="1" style="5" customWidth="1"/>
    <col min="2" max="2" width="37.7109375" style="5" customWidth="1"/>
    <col min="3" max="3" width="7.28515625" style="4" customWidth="1"/>
    <col min="4" max="4" width="0.7109375" style="3" customWidth="1"/>
    <col min="5" max="5" width="12.7109375" style="3" customWidth="1"/>
    <col min="6" max="6" width="0.7109375" style="3" customWidth="1"/>
    <col min="7" max="7" width="12.7109375" style="3" customWidth="1"/>
    <col min="8" max="8" width="0.7109375" style="3" customWidth="1"/>
    <col min="9" max="9" width="12.7109375" style="3" customWidth="1"/>
    <col min="10" max="10" width="0.7109375" style="3" customWidth="1"/>
    <col min="11" max="11" width="12.7109375" style="3" customWidth="1"/>
    <col min="12" max="16384" width="9.28515625" style="1"/>
  </cols>
  <sheetData>
    <row r="1" spans="1:11" s="7" customFormat="1" ht="19.149999999999999" customHeight="1" x14ac:dyDescent="0.25">
      <c r="A1" s="51" t="s">
        <v>27</v>
      </c>
      <c r="B1" s="51"/>
      <c r="C1" s="41"/>
      <c r="D1" s="41"/>
      <c r="E1" s="246"/>
      <c r="F1" s="246"/>
      <c r="G1" s="246"/>
      <c r="H1" s="246"/>
      <c r="I1" s="246"/>
      <c r="J1" s="246"/>
      <c r="K1" s="246"/>
    </row>
    <row r="2" spans="1:11" s="7" customFormat="1" ht="19.149999999999999" customHeight="1" x14ac:dyDescent="0.25">
      <c r="A2" s="173" t="s">
        <v>140</v>
      </c>
      <c r="B2" s="173"/>
      <c r="C2" s="259"/>
      <c r="D2" s="259"/>
      <c r="E2" s="3"/>
      <c r="F2" s="246"/>
      <c r="G2" s="246"/>
      <c r="H2" s="246"/>
      <c r="I2" s="246"/>
      <c r="J2" s="246"/>
      <c r="K2" s="246"/>
    </row>
    <row r="3" spans="1:11" s="7" customFormat="1" ht="19.149999999999999" customHeight="1" x14ac:dyDescent="0.25">
      <c r="A3" s="258" t="str">
        <f>+'TH 11'!A3</f>
        <v>สำหรับงวดเก้าเดือนสิ้นสุดวันที่ 30 กันยายน พ.ศ. 2564</v>
      </c>
      <c r="B3" s="174"/>
      <c r="C3" s="257"/>
      <c r="D3" s="257"/>
      <c r="E3" s="239"/>
      <c r="F3" s="248"/>
      <c r="G3" s="248"/>
      <c r="H3" s="248"/>
      <c r="I3" s="248"/>
      <c r="J3" s="248"/>
      <c r="K3" s="248"/>
    </row>
    <row r="4" spans="1:11" ht="19.149999999999999" customHeight="1" x14ac:dyDescent="0.25">
      <c r="A4" s="247"/>
      <c r="B4" s="247"/>
      <c r="C4" s="41"/>
      <c r="D4" s="41"/>
      <c r="E4" s="246"/>
      <c r="F4" s="246"/>
      <c r="G4" s="246"/>
      <c r="H4" s="246"/>
      <c r="I4" s="246"/>
      <c r="J4" s="246"/>
      <c r="K4" s="246"/>
    </row>
    <row r="5" spans="1:11" ht="19.149999999999999" customHeight="1" x14ac:dyDescent="0.25">
      <c r="C5" s="36"/>
      <c r="D5" s="35"/>
      <c r="E5" s="324" t="s">
        <v>25</v>
      </c>
      <c r="F5" s="324"/>
      <c r="G5" s="324"/>
      <c r="H5" s="36"/>
      <c r="I5" s="324" t="s">
        <v>24</v>
      </c>
      <c r="J5" s="324"/>
      <c r="K5" s="324"/>
    </row>
    <row r="6" spans="1:11" ht="19.149999999999999" customHeight="1" x14ac:dyDescent="0.25">
      <c r="C6" s="36"/>
      <c r="D6" s="35"/>
      <c r="E6" s="279"/>
      <c r="F6" s="279"/>
      <c r="G6" s="278" t="s">
        <v>165</v>
      </c>
      <c r="H6" s="36"/>
      <c r="I6" s="279"/>
      <c r="J6" s="279"/>
      <c r="K6" s="279"/>
    </row>
    <row r="7" spans="1:11" ht="19.149999999999999" customHeight="1" x14ac:dyDescent="0.25">
      <c r="C7" s="36"/>
      <c r="D7" s="35"/>
      <c r="E7" s="33" t="s">
        <v>23</v>
      </c>
      <c r="F7" s="108"/>
      <c r="G7" s="33" t="s">
        <v>23</v>
      </c>
      <c r="H7" s="35"/>
      <c r="I7" s="33" t="s">
        <v>23</v>
      </c>
      <c r="J7" s="35"/>
      <c r="K7" s="33" t="s">
        <v>23</v>
      </c>
    </row>
    <row r="8" spans="1:11" ht="19.149999999999999" customHeight="1" x14ac:dyDescent="0.25">
      <c r="C8" s="36"/>
      <c r="D8" s="35"/>
      <c r="E8" s="108" t="s">
        <v>180</v>
      </c>
      <c r="F8" s="108"/>
      <c r="G8" s="108" t="s">
        <v>180</v>
      </c>
      <c r="H8" s="108"/>
      <c r="I8" s="108" t="s">
        <v>180</v>
      </c>
      <c r="J8" s="108"/>
      <c r="K8" s="108" t="s">
        <v>180</v>
      </c>
    </row>
    <row r="9" spans="1:11" ht="19.149999999999999" customHeight="1" x14ac:dyDescent="0.25">
      <c r="C9" s="36"/>
      <c r="D9" s="35"/>
      <c r="E9" s="108" t="s">
        <v>20</v>
      </c>
      <c r="F9" s="111"/>
      <c r="G9" s="108" t="s">
        <v>19</v>
      </c>
      <c r="H9" s="111"/>
      <c r="I9" s="108" t="s">
        <v>20</v>
      </c>
      <c r="J9" s="111"/>
      <c r="K9" s="108" t="s">
        <v>19</v>
      </c>
    </row>
    <row r="10" spans="1:11" ht="19.149999999999999" customHeight="1" x14ac:dyDescent="0.25">
      <c r="C10" s="296" t="s">
        <v>18</v>
      </c>
      <c r="D10" s="35"/>
      <c r="E10" s="37" t="s">
        <v>17</v>
      </c>
      <c r="F10" s="35"/>
      <c r="G10" s="37" t="s">
        <v>17</v>
      </c>
      <c r="H10" s="35"/>
      <c r="I10" s="37" t="s">
        <v>17</v>
      </c>
      <c r="J10" s="35"/>
      <c r="K10" s="37" t="s">
        <v>17</v>
      </c>
    </row>
    <row r="11" spans="1:11" ht="19.149999999999999" customHeight="1" x14ac:dyDescent="0.25">
      <c r="A11" s="13" t="s">
        <v>152</v>
      </c>
      <c r="B11" s="13"/>
      <c r="C11" s="36"/>
      <c r="D11" s="35"/>
      <c r="E11" s="256"/>
      <c r="F11" s="35"/>
      <c r="G11" s="35"/>
      <c r="H11" s="35"/>
      <c r="I11" s="256"/>
      <c r="J11" s="35"/>
      <c r="K11" s="35"/>
    </row>
    <row r="12" spans="1:11" ht="19.149999999999999" customHeight="1" x14ac:dyDescent="0.25">
      <c r="A12" s="322" t="s">
        <v>151</v>
      </c>
      <c r="B12" s="322"/>
      <c r="C12" s="1"/>
      <c r="D12" s="1"/>
      <c r="E12" s="76">
        <f>'7-8 (9M) P&amp;L'!F37</f>
        <v>97816500</v>
      </c>
      <c r="G12" s="62">
        <f>'7-8 (9M) P&amp;L'!H37</f>
        <v>58855941</v>
      </c>
      <c r="I12" s="76">
        <f>'7-8 (9M) P&amp;L'!J37</f>
        <v>55294247</v>
      </c>
      <c r="K12" s="62">
        <f>'7-8 (9M) P&amp;L'!L37</f>
        <v>89607236</v>
      </c>
    </row>
    <row r="13" spans="1:11" ht="19.149999999999999" customHeight="1" x14ac:dyDescent="0.25">
      <c r="A13" s="322" t="s">
        <v>150</v>
      </c>
      <c r="B13" s="322"/>
      <c r="D13" s="1"/>
      <c r="E13" s="232"/>
      <c r="I13" s="254"/>
    </row>
    <row r="14" spans="1:11" ht="19.149999999999999" customHeight="1" x14ac:dyDescent="0.25">
      <c r="B14" s="251" t="s">
        <v>157</v>
      </c>
      <c r="C14" s="27">
        <v>14</v>
      </c>
      <c r="D14" s="1"/>
      <c r="E14" s="76">
        <f>670862+1</f>
        <v>670863</v>
      </c>
      <c r="G14" s="62">
        <v>682538</v>
      </c>
      <c r="I14" s="76">
        <v>4074</v>
      </c>
      <c r="K14" s="62">
        <v>4078</v>
      </c>
    </row>
    <row r="15" spans="1:11" ht="19.149999999999999" customHeight="1" x14ac:dyDescent="0.35">
      <c r="B15" s="251" t="s">
        <v>149</v>
      </c>
      <c r="C15" s="27"/>
      <c r="D15" s="1"/>
      <c r="E15" s="255">
        <v>0</v>
      </c>
      <c r="G15" s="62">
        <v>114</v>
      </c>
      <c r="I15" s="255">
        <v>0</v>
      </c>
      <c r="K15" s="252">
        <v>0</v>
      </c>
    </row>
    <row r="16" spans="1:11" ht="19.149999999999999" customHeight="1" x14ac:dyDescent="0.25">
      <c r="B16" s="251" t="s">
        <v>30</v>
      </c>
      <c r="C16" s="27"/>
      <c r="D16" s="1"/>
      <c r="E16" s="76">
        <v>73903</v>
      </c>
      <c r="G16" s="62">
        <v>30646</v>
      </c>
      <c r="I16" s="76">
        <v>73903</v>
      </c>
      <c r="K16" s="62">
        <v>30646</v>
      </c>
    </row>
    <row r="17" spans="1:11" ht="19.149999999999999" customHeight="1" x14ac:dyDescent="0.35">
      <c r="B17" s="251" t="s">
        <v>31</v>
      </c>
      <c r="C17" s="27"/>
      <c r="D17" s="1"/>
      <c r="E17" s="255">
        <v>0</v>
      </c>
      <c r="G17" s="62">
        <v>2668430</v>
      </c>
      <c r="I17" s="255">
        <v>0</v>
      </c>
      <c r="K17" s="252">
        <v>0</v>
      </c>
    </row>
    <row r="18" spans="1:11" ht="19.149999999999999" customHeight="1" x14ac:dyDescent="0.35">
      <c r="B18" s="311" t="s">
        <v>190</v>
      </c>
      <c r="C18" s="267">
        <v>18</v>
      </c>
      <c r="D18" s="299"/>
      <c r="E18" s="255">
        <v>30000000</v>
      </c>
      <c r="G18" s="54">
        <v>0</v>
      </c>
      <c r="I18" s="255">
        <v>30000000</v>
      </c>
      <c r="K18" s="252">
        <v>0</v>
      </c>
    </row>
    <row r="19" spans="1:11" ht="19.149999999999999" customHeight="1" x14ac:dyDescent="0.35">
      <c r="B19" s="251" t="s">
        <v>85</v>
      </c>
      <c r="C19" s="27" t="s">
        <v>166</v>
      </c>
      <c r="D19" s="1"/>
      <c r="E19" s="255">
        <v>0</v>
      </c>
      <c r="G19" s="54">
        <v>0</v>
      </c>
      <c r="I19" s="255">
        <v>-60000000</v>
      </c>
      <c r="K19" s="252">
        <v>-90500000</v>
      </c>
    </row>
    <row r="20" spans="1:11" ht="19.149999999999999" customHeight="1" x14ac:dyDescent="0.35">
      <c r="B20" s="289" t="s">
        <v>153</v>
      </c>
      <c r="C20" s="27">
        <v>12</v>
      </c>
      <c r="D20" s="1"/>
      <c r="E20" s="255">
        <v>846245</v>
      </c>
      <c r="G20" s="54">
        <v>0</v>
      </c>
      <c r="I20" s="254">
        <v>-32000000</v>
      </c>
      <c r="K20" s="54">
        <v>0</v>
      </c>
    </row>
    <row r="21" spans="1:11" ht="19.149999999999999" customHeight="1" x14ac:dyDescent="0.35">
      <c r="B21" s="289" t="s">
        <v>148</v>
      </c>
      <c r="C21" s="27"/>
      <c r="D21" s="1"/>
      <c r="E21" s="255"/>
      <c r="G21" s="54"/>
      <c r="I21" s="254"/>
      <c r="K21" s="54"/>
    </row>
    <row r="22" spans="1:11" ht="19.149999999999999" customHeight="1" x14ac:dyDescent="0.35">
      <c r="B22" s="290" t="s">
        <v>147</v>
      </c>
      <c r="C22" s="27">
        <v>12</v>
      </c>
      <c r="D22" s="1"/>
      <c r="E22" s="255">
        <v>-17467</v>
      </c>
      <c r="G22" s="54">
        <v>0</v>
      </c>
      <c r="I22" s="255">
        <v>0</v>
      </c>
      <c r="K22" s="54">
        <v>0</v>
      </c>
    </row>
    <row r="23" spans="1:11" ht="19.149999999999999" customHeight="1" x14ac:dyDescent="0.35">
      <c r="B23" s="251" t="s">
        <v>73</v>
      </c>
      <c r="C23" s="27"/>
      <c r="D23" s="1"/>
      <c r="E23" s="76">
        <v>1314300</v>
      </c>
      <c r="G23" s="3">
        <v>1992037</v>
      </c>
      <c r="I23" s="255">
        <v>0</v>
      </c>
      <c r="K23" s="252">
        <v>0</v>
      </c>
    </row>
    <row r="24" spans="1:11" ht="19.149999999999999" customHeight="1" x14ac:dyDescent="0.35">
      <c r="B24" s="251" t="s">
        <v>176</v>
      </c>
      <c r="C24" s="27">
        <v>11</v>
      </c>
      <c r="D24" s="1"/>
      <c r="E24" s="255">
        <v>-17508482</v>
      </c>
      <c r="G24" s="54">
        <v>0</v>
      </c>
      <c r="I24" s="255">
        <v>0</v>
      </c>
      <c r="K24" s="252">
        <v>0</v>
      </c>
    </row>
    <row r="25" spans="1:11" ht="19.149999999999999" customHeight="1" x14ac:dyDescent="0.35">
      <c r="B25" s="251" t="s">
        <v>146</v>
      </c>
      <c r="C25" s="27"/>
      <c r="D25" s="1"/>
      <c r="E25" s="232">
        <v>-2010226</v>
      </c>
      <c r="G25" s="252">
        <v>-2008988</v>
      </c>
      <c r="I25" s="254">
        <v>-6104128</v>
      </c>
      <c r="K25" s="252">
        <v>-7900364</v>
      </c>
    </row>
    <row r="26" spans="1:11" ht="19.149999999999999" customHeight="1" x14ac:dyDescent="0.35">
      <c r="B26" s="251" t="s">
        <v>75</v>
      </c>
      <c r="C26" s="27"/>
      <c r="D26" s="1"/>
      <c r="E26" s="253">
        <v>288395</v>
      </c>
      <c r="G26" s="286">
        <v>0</v>
      </c>
      <c r="H26" s="285"/>
      <c r="I26" s="253">
        <v>294707</v>
      </c>
      <c r="J26" s="285"/>
      <c r="K26" s="287">
        <v>10367</v>
      </c>
    </row>
    <row r="27" spans="1:11" ht="8.1" customHeight="1" x14ac:dyDescent="0.25">
      <c r="A27" s="294"/>
      <c r="B27" s="294"/>
      <c r="C27" s="1"/>
      <c r="D27" s="1"/>
      <c r="E27" s="232"/>
      <c r="I27" s="232"/>
    </row>
    <row r="28" spans="1:11" ht="19.149999999999999" customHeight="1" x14ac:dyDescent="0.25">
      <c r="A28" s="294"/>
      <c r="B28" s="294"/>
      <c r="C28" s="27"/>
      <c r="D28" s="1"/>
      <c r="E28" s="76">
        <f>SUM(E12:E26)</f>
        <v>111474031</v>
      </c>
      <c r="G28" s="62">
        <f>SUM(G12:G26)</f>
        <v>62220718</v>
      </c>
      <c r="I28" s="232">
        <f>SUM(I12:I26)</f>
        <v>-12437197</v>
      </c>
      <c r="K28" s="3">
        <f>SUM(K12:K26)</f>
        <v>-8748037</v>
      </c>
    </row>
    <row r="29" spans="1:11" ht="19.149999999999999" customHeight="1" x14ac:dyDescent="0.25">
      <c r="A29" s="322" t="s">
        <v>145</v>
      </c>
      <c r="B29" s="322"/>
      <c r="D29" s="1"/>
      <c r="E29" s="232"/>
      <c r="I29" s="232"/>
    </row>
    <row r="30" spans="1:11" ht="19.149999999999999" customHeight="1" x14ac:dyDescent="0.25">
      <c r="A30" s="294"/>
      <c r="B30" s="251" t="s">
        <v>144</v>
      </c>
      <c r="C30" s="27"/>
      <c r="D30" s="1"/>
      <c r="E30" s="232">
        <f>1397304-676272-2113-728820-6688-1</f>
        <v>-16590</v>
      </c>
      <c r="G30" s="3">
        <v>2354899</v>
      </c>
      <c r="I30" s="232">
        <f>-867545-676272-2113</f>
        <v>-1545930</v>
      </c>
      <c r="K30" s="3">
        <v>-728717</v>
      </c>
    </row>
    <row r="31" spans="1:11" ht="19.149999999999999" customHeight="1" x14ac:dyDescent="0.25">
      <c r="A31" s="294"/>
      <c r="B31" s="251" t="s">
        <v>51</v>
      </c>
      <c r="C31" s="27"/>
      <c r="D31" s="1"/>
      <c r="E31" s="232">
        <f>868500272+3156500+6688</f>
        <v>871663460</v>
      </c>
      <c r="G31" s="3">
        <f>-61909612-6118882</f>
        <v>-68028494</v>
      </c>
      <c r="I31" s="232">
        <f>-158460700-1+3156500</f>
        <v>-155304201</v>
      </c>
      <c r="K31" s="3">
        <f>-165078403</f>
        <v>-165078403</v>
      </c>
    </row>
    <row r="32" spans="1:11" ht="19.149999999999999" customHeight="1" x14ac:dyDescent="0.35">
      <c r="A32" s="294"/>
      <c r="B32" s="251" t="s">
        <v>43</v>
      </c>
      <c r="C32" s="27"/>
      <c r="D32" s="1"/>
      <c r="E32" s="232">
        <v>-786002</v>
      </c>
      <c r="G32" s="252">
        <v>-18000</v>
      </c>
      <c r="I32" s="232">
        <v>-204227</v>
      </c>
      <c r="K32" s="252">
        <v>-18000</v>
      </c>
    </row>
    <row r="33" spans="1:11" ht="19.149999999999999" customHeight="1" x14ac:dyDescent="0.25">
      <c r="B33" s="251" t="s">
        <v>36</v>
      </c>
      <c r="E33" s="240">
        <f>-308268946+1+95000</f>
        <v>-308173945</v>
      </c>
      <c r="G33" s="235">
        <v>92542032</v>
      </c>
      <c r="I33" s="250">
        <v>-1328794</v>
      </c>
      <c r="K33" s="235">
        <v>90196872</v>
      </c>
    </row>
    <row r="34" spans="1:11" ht="8.1" customHeight="1" x14ac:dyDescent="0.25">
      <c r="A34" s="294"/>
      <c r="B34" s="294"/>
      <c r="C34" s="1"/>
      <c r="D34" s="1"/>
      <c r="E34" s="232"/>
      <c r="I34" s="232"/>
    </row>
    <row r="35" spans="1:11" ht="19.149999999999999" customHeight="1" x14ac:dyDescent="0.25">
      <c r="A35" s="322" t="s">
        <v>143</v>
      </c>
      <c r="B35" s="322"/>
      <c r="E35" s="230">
        <f>SUM(E28:E33)</f>
        <v>674160954</v>
      </c>
      <c r="G35" s="3">
        <f>SUM(G28:G33)</f>
        <v>89071155</v>
      </c>
      <c r="I35" s="232">
        <f>SUM(I28:I33)</f>
        <v>-170820349</v>
      </c>
      <c r="K35" s="3">
        <f>SUM(K28:K33)</f>
        <v>-84376285</v>
      </c>
    </row>
    <row r="36" spans="1:11" ht="19.149999999999999" customHeight="1" x14ac:dyDescent="0.25">
      <c r="A36" s="42"/>
      <c r="B36" s="42" t="s">
        <v>142</v>
      </c>
      <c r="E36" s="250">
        <f>-51158559+676272+728820</f>
        <v>-49753467</v>
      </c>
      <c r="G36" s="239">
        <f>-6913975-3314117</f>
        <v>-10228092</v>
      </c>
      <c r="I36" s="243">
        <f>-5523930+676272</f>
        <v>-4847658</v>
      </c>
      <c r="K36" s="238">
        <v>-348736</v>
      </c>
    </row>
    <row r="37" spans="1:11" ht="8.1" customHeight="1" x14ac:dyDescent="0.25">
      <c r="A37" s="294"/>
      <c r="B37" s="294"/>
      <c r="C37" s="1"/>
      <c r="D37" s="1"/>
      <c r="E37" s="232"/>
      <c r="I37" s="232"/>
    </row>
    <row r="38" spans="1:11" ht="19.149999999999999" customHeight="1" x14ac:dyDescent="0.25">
      <c r="A38" s="322" t="s">
        <v>141</v>
      </c>
      <c r="B38" s="322"/>
      <c r="E38" s="236">
        <f>SUM(E35:E36)</f>
        <v>624407487</v>
      </c>
      <c r="G38" s="239">
        <f>SUM(G35:G36)</f>
        <v>78843063</v>
      </c>
      <c r="I38" s="240">
        <f>SUM(I35:I36)</f>
        <v>-175668007</v>
      </c>
      <c r="K38" s="239">
        <f>SUM(K35:K36)</f>
        <v>-84725021</v>
      </c>
    </row>
    <row r="39" spans="1:11" ht="19.149999999999999" customHeight="1" x14ac:dyDescent="0.25">
      <c r="A39" s="294"/>
      <c r="B39" s="294"/>
    </row>
    <row r="40" spans="1:11" ht="21" customHeight="1" x14ac:dyDescent="0.25">
      <c r="A40" s="13"/>
      <c r="B40" s="294"/>
    </row>
    <row r="41" spans="1:11" ht="19.149999999999999" customHeight="1" x14ac:dyDescent="0.25">
      <c r="A41" s="294"/>
      <c r="B41" s="294"/>
    </row>
    <row r="42" spans="1:11" ht="19.149999999999999" customHeight="1" x14ac:dyDescent="0.25">
      <c r="A42" s="294"/>
      <c r="B42" s="294"/>
    </row>
    <row r="43" spans="1:11" ht="21" customHeight="1" x14ac:dyDescent="0.25">
      <c r="A43" s="294"/>
      <c r="B43" s="294"/>
    </row>
    <row r="44" spans="1:11" ht="19.149999999999999" customHeight="1" x14ac:dyDescent="0.25">
      <c r="A44" s="294"/>
      <c r="B44" s="294"/>
    </row>
    <row r="45" spans="1:11" ht="19.149999999999999" customHeight="1" x14ac:dyDescent="0.25">
      <c r="A45" s="294"/>
      <c r="B45" s="294"/>
    </row>
    <row r="46" spans="1:11" ht="27.75" customHeight="1" x14ac:dyDescent="0.25">
      <c r="A46" s="294"/>
      <c r="B46" s="294"/>
    </row>
    <row r="47" spans="1:11" s="7" customFormat="1" ht="21.95" customHeight="1" x14ac:dyDescent="0.25">
      <c r="A47" s="323" t="str">
        <f>'2-4'!A45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47" s="323"/>
      <c r="C47" s="323"/>
      <c r="D47" s="323"/>
      <c r="E47" s="323"/>
      <c r="F47" s="323"/>
      <c r="G47" s="323"/>
      <c r="H47" s="323"/>
      <c r="I47" s="323"/>
      <c r="J47" s="323"/>
      <c r="K47" s="323"/>
    </row>
    <row r="48" spans="1:11" s="7" customFormat="1" ht="21" customHeight="1" x14ac:dyDescent="0.25">
      <c r="A48" s="51" t="str">
        <f>A1</f>
        <v>บริษัท เวิลด์ คอร์ปอเรชั่น จำกัด (มหาชน)</v>
      </c>
      <c r="B48" s="51"/>
      <c r="C48" s="41"/>
      <c r="D48" s="41"/>
      <c r="E48" s="246"/>
      <c r="F48" s="246"/>
      <c r="G48" s="246"/>
      <c r="H48" s="246"/>
      <c r="I48" s="246"/>
      <c r="J48" s="246"/>
      <c r="K48" s="246"/>
    </row>
    <row r="49" spans="1:11" s="7" customFormat="1" ht="21" customHeight="1" x14ac:dyDescent="0.25">
      <c r="A49" s="51" t="s">
        <v>140</v>
      </c>
      <c r="B49" s="51"/>
      <c r="C49" s="41"/>
      <c r="D49" s="41"/>
      <c r="E49" s="246"/>
      <c r="F49" s="246"/>
      <c r="G49" s="246"/>
      <c r="H49" s="246"/>
      <c r="I49" s="246"/>
      <c r="J49" s="246"/>
      <c r="K49" s="246"/>
    </row>
    <row r="50" spans="1:11" s="7" customFormat="1" ht="21" customHeight="1" x14ac:dyDescent="0.25">
      <c r="A50" s="46" t="str">
        <f>A3</f>
        <v>สำหรับงวดเก้าเดือนสิ้นสุดวันที่ 30 กันยายน พ.ศ. 2564</v>
      </c>
      <c r="B50" s="46"/>
      <c r="C50" s="249"/>
      <c r="D50" s="249"/>
      <c r="E50" s="248"/>
      <c r="F50" s="248"/>
      <c r="G50" s="248"/>
      <c r="H50" s="248"/>
      <c r="I50" s="248"/>
      <c r="J50" s="248"/>
      <c r="K50" s="248"/>
    </row>
    <row r="51" spans="1:11" ht="14.25" customHeight="1" x14ac:dyDescent="0.25">
      <c r="A51" s="247"/>
      <c r="B51" s="247"/>
      <c r="C51" s="41"/>
      <c r="D51" s="41"/>
      <c r="E51" s="246"/>
      <c r="F51" s="246"/>
      <c r="G51" s="246"/>
      <c r="H51" s="246"/>
      <c r="I51" s="246"/>
      <c r="J51" s="246"/>
      <c r="K51" s="246"/>
    </row>
    <row r="52" spans="1:11" ht="19.149999999999999" customHeight="1" x14ac:dyDescent="0.25">
      <c r="C52" s="36"/>
      <c r="D52" s="35"/>
      <c r="E52" s="324" t="s">
        <v>25</v>
      </c>
      <c r="F52" s="324"/>
      <c r="G52" s="324"/>
      <c r="H52" s="36"/>
      <c r="I52" s="324" t="s">
        <v>24</v>
      </c>
      <c r="J52" s="324"/>
      <c r="K52" s="324"/>
    </row>
    <row r="53" spans="1:11" ht="19.149999999999999" customHeight="1" x14ac:dyDescent="0.25">
      <c r="C53" s="36"/>
      <c r="D53" s="35"/>
      <c r="E53" s="279"/>
      <c r="F53" s="279"/>
      <c r="G53" s="278" t="s">
        <v>165</v>
      </c>
      <c r="H53" s="36"/>
      <c r="I53" s="279"/>
      <c r="J53" s="279"/>
      <c r="K53" s="279"/>
    </row>
    <row r="54" spans="1:11" ht="19.149999999999999" customHeight="1" x14ac:dyDescent="0.25">
      <c r="C54" s="36"/>
      <c r="D54" s="35"/>
      <c r="E54" s="33" t="s">
        <v>23</v>
      </c>
      <c r="F54" s="108"/>
      <c r="G54" s="33" t="s">
        <v>23</v>
      </c>
      <c r="H54" s="35"/>
      <c r="I54" s="33" t="s">
        <v>23</v>
      </c>
      <c r="J54" s="35"/>
      <c r="K54" s="33" t="s">
        <v>23</v>
      </c>
    </row>
    <row r="55" spans="1:11" ht="19.149999999999999" customHeight="1" x14ac:dyDescent="0.25">
      <c r="C55" s="36"/>
      <c r="D55" s="35"/>
      <c r="E55" s="108" t="s">
        <v>180</v>
      </c>
      <c r="F55" s="108"/>
      <c r="G55" s="108" t="s">
        <v>180</v>
      </c>
      <c r="H55" s="108"/>
      <c r="I55" s="108" t="s">
        <v>180</v>
      </c>
      <c r="J55" s="108"/>
      <c r="K55" s="108" t="s">
        <v>180</v>
      </c>
    </row>
    <row r="56" spans="1:11" ht="19.149999999999999" customHeight="1" x14ac:dyDescent="0.25">
      <c r="C56" s="36"/>
      <c r="D56" s="35"/>
      <c r="E56" s="108" t="s">
        <v>20</v>
      </c>
      <c r="F56" s="111"/>
      <c r="G56" s="108" t="s">
        <v>19</v>
      </c>
      <c r="H56" s="111"/>
      <c r="I56" s="108" t="s">
        <v>20</v>
      </c>
      <c r="J56" s="111"/>
      <c r="K56" s="108" t="s">
        <v>19</v>
      </c>
    </row>
    <row r="57" spans="1:11" ht="19.149999999999999" customHeight="1" x14ac:dyDescent="0.25">
      <c r="C57" s="296" t="s">
        <v>18</v>
      </c>
      <c r="D57" s="35"/>
      <c r="E57" s="37" t="s">
        <v>17</v>
      </c>
      <c r="F57" s="35"/>
      <c r="G57" s="37" t="s">
        <v>17</v>
      </c>
      <c r="H57" s="35"/>
      <c r="I57" s="37" t="s">
        <v>17</v>
      </c>
      <c r="J57" s="35"/>
      <c r="K57" s="37" t="s">
        <v>17</v>
      </c>
    </row>
    <row r="58" spans="1:11" ht="19.149999999999999" customHeight="1" x14ac:dyDescent="0.25">
      <c r="A58" s="13" t="s">
        <v>139</v>
      </c>
      <c r="B58" s="13"/>
      <c r="E58" s="232"/>
      <c r="I58" s="244"/>
    </row>
    <row r="59" spans="1:11" ht="19.149999999999999" customHeight="1" x14ac:dyDescent="0.25">
      <c r="A59" s="6" t="s">
        <v>138</v>
      </c>
      <c r="B59" s="6"/>
      <c r="E59" s="24">
        <v>0</v>
      </c>
      <c r="G59" s="3">
        <v>618326</v>
      </c>
      <c r="I59" s="24">
        <v>0</v>
      </c>
      <c r="K59" s="229">
        <v>0</v>
      </c>
    </row>
    <row r="60" spans="1:11" ht="19.149999999999999" customHeight="1" x14ac:dyDescent="0.25">
      <c r="A60" s="291" t="s">
        <v>161</v>
      </c>
      <c r="B60" s="6"/>
      <c r="E60" s="231">
        <v>-400000</v>
      </c>
      <c r="G60" s="229">
        <v>0</v>
      </c>
      <c r="I60" s="24">
        <v>0</v>
      </c>
      <c r="K60" s="229">
        <v>0</v>
      </c>
    </row>
    <row r="61" spans="1:11" ht="19.149999999999999" customHeight="1" x14ac:dyDescent="0.25">
      <c r="A61" s="245" t="s">
        <v>137</v>
      </c>
      <c r="B61" s="245"/>
      <c r="E61" s="24"/>
      <c r="G61" s="229"/>
      <c r="I61" s="231"/>
      <c r="K61" s="229"/>
    </row>
    <row r="62" spans="1:11" ht="19.149999999999999" customHeight="1" x14ac:dyDescent="0.25">
      <c r="A62" s="245"/>
      <c r="B62" s="245" t="s">
        <v>135</v>
      </c>
      <c r="C62" s="27"/>
      <c r="E62" s="24">
        <v>0</v>
      </c>
      <c r="G62" s="229">
        <v>0</v>
      </c>
      <c r="I62" s="231">
        <v>0</v>
      </c>
      <c r="K62" s="229">
        <f>340800978+1700000</f>
        <v>342500978</v>
      </c>
    </row>
    <row r="63" spans="1:11" ht="19.149999999999999" customHeight="1" x14ac:dyDescent="0.25">
      <c r="A63" s="245" t="s">
        <v>136</v>
      </c>
      <c r="B63" s="245"/>
      <c r="C63" s="27"/>
      <c r="E63" s="24"/>
      <c r="G63" s="229"/>
      <c r="I63" s="231"/>
      <c r="K63" s="229"/>
    </row>
    <row r="64" spans="1:11" ht="19.149999999999999" customHeight="1" x14ac:dyDescent="0.25">
      <c r="A64" s="245"/>
      <c r="B64" s="245" t="s">
        <v>135</v>
      </c>
      <c r="C64" s="27"/>
      <c r="E64" s="231">
        <v>0</v>
      </c>
      <c r="G64" s="229">
        <v>0</v>
      </c>
      <c r="I64" s="231">
        <v>0</v>
      </c>
      <c r="K64" s="229">
        <v>-1700000</v>
      </c>
    </row>
    <row r="65" spans="1:11" ht="19.149999999999999" customHeight="1" x14ac:dyDescent="0.25">
      <c r="A65" s="245" t="s">
        <v>134</v>
      </c>
      <c r="B65" s="245"/>
      <c r="C65" s="27">
        <v>19</v>
      </c>
      <c r="E65" s="231">
        <v>0</v>
      </c>
      <c r="G65" s="229">
        <v>0</v>
      </c>
      <c r="I65" s="231">
        <v>43600000</v>
      </c>
      <c r="K65" s="229">
        <v>0</v>
      </c>
    </row>
    <row r="66" spans="1:11" ht="19.149999999999999" customHeight="1" x14ac:dyDescent="0.25">
      <c r="A66" s="245" t="s">
        <v>133</v>
      </c>
      <c r="B66" s="245"/>
      <c r="C66" s="27">
        <v>12</v>
      </c>
      <c r="E66" s="231">
        <v>-180783538</v>
      </c>
      <c r="G66" s="229">
        <v>0</v>
      </c>
      <c r="I66" s="231">
        <v>-183600000</v>
      </c>
      <c r="K66" s="229">
        <v>0</v>
      </c>
    </row>
    <row r="67" spans="1:11" ht="19.149999999999999" customHeight="1" x14ac:dyDescent="0.25">
      <c r="A67" s="245" t="s">
        <v>154</v>
      </c>
      <c r="B67" s="245"/>
      <c r="C67" s="27">
        <v>12</v>
      </c>
      <c r="E67" s="231">
        <v>74690133</v>
      </c>
      <c r="G67" s="229">
        <v>0</v>
      </c>
      <c r="I67" s="231">
        <v>107000000</v>
      </c>
      <c r="K67" s="229">
        <v>0</v>
      </c>
    </row>
    <row r="68" spans="1:11" ht="19.149999999999999" customHeight="1" x14ac:dyDescent="0.25">
      <c r="A68" s="245" t="s">
        <v>132</v>
      </c>
      <c r="B68" s="245"/>
      <c r="C68" s="27"/>
      <c r="E68" s="231">
        <v>0</v>
      </c>
      <c r="G68" s="229">
        <v>0</v>
      </c>
      <c r="I68" s="231">
        <v>0</v>
      </c>
      <c r="K68" s="229">
        <v>-350000000</v>
      </c>
    </row>
    <row r="69" spans="1:11" ht="19.149999999999999" customHeight="1" x14ac:dyDescent="0.25">
      <c r="A69" s="245" t="s">
        <v>131</v>
      </c>
      <c r="B69" s="245"/>
      <c r="C69" s="27"/>
      <c r="E69" s="243">
        <v>40587</v>
      </c>
      <c r="G69" s="235">
        <v>32134</v>
      </c>
      <c r="I69" s="243">
        <v>8021</v>
      </c>
      <c r="K69" s="235">
        <v>18605607</v>
      </c>
    </row>
    <row r="70" spans="1:11" ht="3" customHeight="1" x14ac:dyDescent="0.25">
      <c r="C70" s="27"/>
      <c r="E70" s="242"/>
      <c r="F70" s="241"/>
      <c r="G70" s="229"/>
      <c r="H70" s="241"/>
      <c r="I70" s="242"/>
      <c r="J70" s="241"/>
      <c r="K70" s="229"/>
    </row>
    <row r="71" spans="1:11" ht="19.149999999999999" customHeight="1" x14ac:dyDescent="0.25">
      <c r="A71" s="6" t="s">
        <v>160</v>
      </c>
      <c r="B71" s="6"/>
      <c r="C71" s="27"/>
      <c r="E71" s="22">
        <f>SUM(E59:E69)</f>
        <v>-106452818</v>
      </c>
      <c r="G71" s="235">
        <f>SUM(G59:G69)</f>
        <v>650460</v>
      </c>
      <c r="I71" s="236">
        <f>SUM(I61:I69)</f>
        <v>-32991979</v>
      </c>
      <c r="K71" s="235">
        <f>SUM(K61:K69)</f>
        <v>9406585</v>
      </c>
    </row>
    <row r="72" spans="1:11" ht="9.9499999999999993" customHeight="1" x14ac:dyDescent="0.25">
      <c r="A72" s="6"/>
      <c r="B72" s="6"/>
      <c r="C72" s="27"/>
      <c r="E72" s="232"/>
      <c r="I72" s="232"/>
    </row>
    <row r="73" spans="1:11" ht="19.149999999999999" customHeight="1" x14ac:dyDescent="0.25">
      <c r="A73" s="13" t="s">
        <v>130</v>
      </c>
      <c r="B73" s="13"/>
      <c r="C73" s="27"/>
      <c r="E73" s="232"/>
      <c r="I73" s="244"/>
    </row>
    <row r="74" spans="1:11" ht="19.149999999999999" customHeight="1" x14ac:dyDescent="0.25">
      <c r="A74" s="6" t="s">
        <v>158</v>
      </c>
      <c r="B74" s="13"/>
      <c r="C74" s="27">
        <v>16</v>
      </c>
      <c r="E74" s="232">
        <v>-382172484</v>
      </c>
      <c r="G74" s="229">
        <v>-61993750</v>
      </c>
      <c r="I74" s="231">
        <v>0</v>
      </c>
      <c r="K74" s="229">
        <v>0</v>
      </c>
    </row>
    <row r="75" spans="1:11" ht="19.149999999999999" customHeight="1" x14ac:dyDescent="0.25">
      <c r="A75" s="6" t="s">
        <v>129</v>
      </c>
      <c r="C75" s="27"/>
      <c r="E75" s="232"/>
      <c r="G75" s="4"/>
      <c r="I75" s="231"/>
      <c r="K75" s="229"/>
    </row>
    <row r="76" spans="1:11" ht="19.149999999999999" customHeight="1" x14ac:dyDescent="0.25">
      <c r="A76" s="6"/>
      <c r="B76" s="73" t="s">
        <v>126</v>
      </c>
      <c r="C76" s="27" t="s">
        <v>188</v>
      </c>
      <c r="E76" s="24">
        <v>100000</v>
      </c>
      <c r="G76" s="229">
        <v>19900000</v>
      </c>
      <c r="I76" s="231">
        <v>25000000</v>
      </c>
      <c r="K76" s="229">
        <v>89650000</v>
      </c>
    </row>
    <row r="77" spans="1:11" ht="19.149999999999999" customHeight="1" x14ac:dyDescent="0.25">
      <c r="A77" s="6" t="s">
        <v>128</v>
      </c>
      <c r="C77" s="27"/>
      <c r="E77" s="24"/>
      <c r="G77" s="229"/>
      <c r="I77" s="231"/>
      <c r="K77" s="229"/>
    </row>
    <row r="78" spans="1:11" ht="19.149999999999999" customHeight="1" x14ac:dyDescent="0.25">
      <c r="A78" s="6"/>
      <c r="B78" s="73" t="s">
        <v>126</v>
      </c>
      <c r="C78" s="27" t="s">
        <v>188</v>
      </c>
      <c r="E78" s="24">
        <v>-30000000</v>
      </c>
      <c r="G78" s="229">
        <v>0</v>
      </c>
      <c r="I78" s="231">
        <v>-55350000</v>
      </c>
      <c r="K78" s="229">
        <v>-22100000</v>
      </c>
    </row>
    <row r="79" spans="1:11" ht="19.149999999999999" customHeight="1" x14ac:dyDescent="0.25">
      <c r="A79" s="6" t="s">
        <v>127</v>
      </c>
      <c r="C79" s="27"/>
      <c r="E79" s="24"/>
      <c r="G79" s="229"/>
      <c r="I79" s="231"/>
      <c r="K79" s="229"/>
    </row>
    <row r="80" spans="1:11" ht="19.149999999999999" customHeight="1" x14ac:dyDescent="0.25">
      <c r="A80" s="6"/>
      <c r="B80" s="73" t="s">
        <v>126</v>
      </c>
      <c r="C80" s="27" t="s">
        <v>188</v>
      </c>
      <c r="E80" s="24">
        <v>0</v>
      </c>
      <c r="G80" s="229">
        <v>0</v>
      </c>
      <c r="I80" s="231">
        <v>325500000</v>
      </c>
      <c r="K80" s="229">
        <v>0</v>
      </c>
    </row>
    <row r="81" spans="1:11" ht="19.149999999999999" customHeight="1" x14ac:dyDescent="0.25">
      <c r="A81" s="6" t="s">
        <v>155</v>
      </c>
      <c r="B81" s="73"/>
      <c r="C81" s="27"/>
      <c r="E81" s="24"/>
      <c r="G81" s="229"/>
      <c r="I81" s="231"/>
      <c r="K81" s="229"/>
    </row>
    <row r="82" spans="1:11" ht="19.149999999999999" customHeight="1" x14ac:dyDescent="0.25">
      <c r="A82" s="6"/>
      <c r="B82" s="73" t="s">
        <v>126</v>
      </c>
      <c r="C82" s="27" t="s">
        <v>188</v>
      </c>
      <c r="E82" s="24">
        <v>0</v>
      </c>
      <c r="G82" s="229">
        <v>0</v>
      </c>
      <c r="I82" s="231">
        <v>-78800000</v>
      </c>
      <c r="K82" s="229">
        <v>0</v>
      </c>
    </row>
    <row r="83" spans="1:11" ht="19.149999999999999" customHeight="1" x14ac:dyDescent="0.25">
      <c r="A83" s="6" t="s">
        <v>125</v>
      </c>
      <c r="C83" s="27"/>
      <c r="E83" s="243">
        <f>-5568058-1</f>
        <v>-5568059</v>
      </c>
      <c r="G83" s="238">
        <v>-12880384</v>
      </c>
      <c r="I83" s="243">
        <f>-5356559+1</f>
        <v>-5356558</v>
      </c>
      <c r="K83" s="238">
        <v>0</v>
      </c>
    </row>
    <row r="84" spans="1:11" ht="3" customHeight="1" x14ac:dyDescent="0.25">
      <c r="A84" s="6"/>
      <c r="B84" s="6"/>
      <c r="E84" s="242"/>
      <c r="G84" s="241"/>
      <c r="I84" s="242"/>
      <c r="K84" s="241"/>
    </row>
    <row r="85" spans="1:11" ht="19.149999999999999" customHeight="1" x14ac:dyDescent="0.25">
      <c r="A85" s="6" t="s">
        <v>124</v>
      </c>
      <c r="B85" s="6"/>
      <c r="E85" s="240">
        <f>SUM(E74:E83)</f>
        <v>-417640543</v>
      </c>
      <c r="G85" s="239">
        <f>SUM(G74:G83)</f>
        <v>-54974134</v>
      </c>
      <c r="I85" s="236">
        <f>SUM(I74:I83)</f>
        <v>210993442</v>
      </c>
      <c r="K85" s="238">
        <f>SUM(K74:K83)</f>
        <v>67550000</v>
      </c>
    </row>
    <row r="86" spans="1:11" ht="9.9499999999999993" customHeight="1" x14ac:dyDescent="0.25">
      <c r="A86" s="6"/>
      <c r="B86" s="6"/>
      <c r="E86" s="232"/>
      <c r="I86" s="232"/>
    </row>
    <row r="87" spans="1:11" ht="19.149999999999999" customHeight="1" x14ac:dyDescent="0.25">
      <c r="A87" s="13" t="s">
        <v>123</v>
      </c>
      <c r="B87" s="13"/>
      <c r="C87" s="36"/>
      <c r="D87" s="35"/>
      <c r="E87" s="230">
        <f>SUM(E38,E71,E85)</f>
        <v>100314126</v>
      </c>
      <c r="G87" s="237">
        <f>SUM(G38,G71,G85)</f>
        <v>24519389</v>
      </c>
      <c r="I87" s="230">
        <f>SUM(I38,I71,I85)</f>
        <v>2333456</v>
      </c>
      <c r="K87" s="237">
        <f>SUM(K38,K71,K85)</f>
        <v>-7768436</v>
      </c>
    </row>
    <row r="88" spans="1:11" ht="19.149999999999999" customHeight="1" x14ac:dyDescent="0.25">
      <c r="A88" s="6" t="s">
        <v>122</v>
      </c>
      <c r="B88" s="6"/>
      <c r="E88" s="236">
        <f>'2-4'!G16</f>
        <v>3146746</v>
      </c>
      <c r="G88" s="235">
        <v>49823840</v>
      </c>
      <c r="I88" s="236">
        <f>'2-4'!K16</f>
        <v>714480</v>
      </c>
      <c r="K88" s="235">
        <v>18129106</v>
      </c>
    </row>
    <row r="89" spans="1:11" ht="3" customHeight="1" x14ac:dyDescent="0.25">
      <c r="A89" s="6"/>
      <c r="B89" s="6"/>
      <c r="E89" s="231"/>
      <c r="G89" s="229"/>
      <c r="I89" s="231"/>
      <c r="K89" s="229"/>
    </row>
    <row r="90" spans="1:11" ht="19.149999999999999" customHeight="1" thickBot="1" x14ac:dyDescent="0.3">
      <c r="A90" s="6" t="s">
        <v>121</v>
      </c>
      <c r="B90" s="6"/>
      <c r="E90" s="234">
        <f>SUM(E87:E88)</f>
        <v>103460872</v>
      </c>
      <c r="G90" s="233">
        <f>SUM(G87:G88)</f>
        <v>74343229</v>
      </c>
      <c r="I90" s="234">
        <f>SUM(I87:I88)</f>
        <v>3047936</v>
      </c>
      <c r="K90" s="233">
        <f>SUM(K87:K88)</f>
        <v>10360670</v>
      </c>
    </row>
    <row r="91" spans="1:11" ht="9.9499999999999993" customHeight="1" thickTop="1" x14ac:dyDescent="0.25">
      <c r="A91" s="6"/>
      <c r="B91" s="6"/>
      <c r="E91" s="232"/>
      <c r="I91" s="232"/>
    </row>
    <row r="92" spans="1:11" ht="19.149999999999999" customHeight="1" x14ac:dyDescent="0.25">
      <c r="A92" s="13" t="s">
        <v>120</v>
      </c>
      <c r="B92" s="6"/>
      <c r="E92" s="232"/>
      <c r="I92" s="232"/>
    </row>
    <row r="93" spans="1:11" ht="19.149999999999999" customHeight="1" x14ac:dyDescent="0.25">
      <c r="A93" s="6" t="s">
        <v>119</v>
      </c>
      <c r="B93" s="6"/>
      <c r="C93" s="27" t="s">
        <v>166</v>
      </c>
      <c r="E93" s="231">
        <v>0</v>
      </c>
      <c r="G93" s="229">
        <v>0</v>
      </c>
      <c r="I93" s="230">
        <v>16400000</v>
      </c>
      <c r="K93" s="229">
        <v>90500000</v>
      </c>
    </row>
    <row r="94" spans="1:11" ht="19.149999999999999" customHeight="1" x14ac:dyDescent="0.25">
      <c r="A94" s="6" t="s">
        <v>118</v>
      </c>
      <c r="B94" s="6"/>
      <c r="C94" s="27" t="s">
        <v>166</v>
      </c>
      <c r="E94" s="231">
        <v>0</v>
      </c>
      <c r="G94" s="229">
        <v>0</v>
      </c>
      <c r="I94" s="230">
        <v>-2400000</v>
      </c>
      <c r="K94" s="229">
        <v>-90500000</v>
      </c>
    </row>
    <row r="95" spans="1:11" ht="19.149999999999999" customHeight="1" x14ac:dyDescent="0.25">
      <c r="A95" s="6" t="s">
        <v>187</v>
      </c>
      <c r="B95" s="6"/>
      <c r="C95" s="27" t="s">
        <v>166</v>
      </c>
      <c r="E95" s="231">
        <v>0</v>
      </c>
      <c r="G95" s="229">
        <v>0</v>
      </c>
      <c r="I95" s="230">
        <v>-14000000</v>
      </c>
      <c r="K95" s="229">
        <v>0</v>
      </c>
    </row>
    <row r="96" spans="1:11" ht="18.75" customHeight="1" x14ac:dyDescent="0.25">
      <c r="A96" s="6"/>
      <c r="B96" s="6"/>
      <c r="C96" s="27"/>
      <c r="G96" s="229"/>
      <c r="I96" s="1"/>
      <c r="K96" s="229"/>
    </row>
    <row r="97" spans="1:11" ht="21.95" customHeight="1" x14ac:dyDescent="0.25">
      <c r="A97" s="295" t="str">
        <f>'5-6 (3M) P&amp;L'!A47</f>
        <v>หมายเหตุประกอบข้อมูลทางการเงินระหว่างกาลแบบย่อในหน้า 14 ถึง 35 เป็นส่วนหนึ่งของข้อมูลทางการเงินระหว่างกาลนี้</v>
      </c>
      <c r="B97" s="295"/>
      <c r="C97" s="10"/>
      <c r="D97" s="9"/>
      <c r="E97" s="9"/>
      <c r="F97" s="9"/>
      <c r="G97" s="9"/>
      <c r="H97" s="9"/>
      <c r="I97" s="228"/>
      <c r="J97" s="9"/>
      <c r="K97" s="9"/>
    </row>
  </sheetData>
  <mergeCells count="10">
    <mergeCell ref="E5:G5"/>
    <mergeCell ref="I5:K5"/>
    <mergeCell ref="A12:B12"/>
    <mergeCell ref="A13:B13"/>
    <mergeCell ref="A29:B29"/>
    <mergeCell ref="A38:B38"/>
    <mergeCell ref="A47:K47"/>
    <mergeCell ref="E52:G52"/>
    <mergeCell ref="I52:K52"/>
    <mergeCell ref="A35:B35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  <ignoredErrors>
    <ignoredError sqref="I71:K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 P&amp;L</vt:lpstr>
      <vt:lpstr>7-8 (9M) P&amp;L</vt:lpstr>
      <vt:lpstr>TH 9</vt:lpstr>
      <vt:lpstr>TH 10</vt:lpstr>
      <vt:lpstr>TH 11</vt:lpstr>
      <vt:lpstr>TH 12 - 13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Suppakan Tandavardhana</dc:creator>
  <cp:lastModifiedBy>Rattikarn Thongphap</cp:lastModifiedBy>
  <cp:lastPrinted>2021-11-12T10:49:01Z</cp:lastPrinted>
  <dcterms:created xsi:type="dcterms:W3CDTF">2021-08-07T16:15:49Z</dcterms:created>
  <dcterms:modified xsi:type="dcterms:W3CDTF">2021-11-12T11:23:18Z</dcterms:modified>
</cp:coreProperties>
</file>