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sanon\OneDrive\Desktop\"/>
    </mc:Choice>
  </mc:AlternateContent>
  <xr:revisionPtr revIDLastSave="1" documentId="13_ncr:1_{13F396BC-5CA2-4B9A-817F-59D8DBF85BF6}" xr6:coauthVersionLast="36" xr6:coauthVersionMax="47" xr10:uidLastSave="{2B1B3A75-4772-45D7-8156-9082D103DBC5}"/>
  <bookViews>
    <workbookView xWindow="0" yWindow="0" windowWidth="11724" windowHeight="9012" tabRatio="832" xr2:uid="{00000000-000D-0000-FFFF-FFFF00000000}"/>
  </bookViews>
  <sheets>
    <sheet name="BS" sheetId="4" r:id="rId1"/>
    <sheet name="PL3M" sheetId="15" r:id="rId2"/>
    <sheet name="PL9M" sheetId="13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BS!$A$1:$O$118</definedName>
    <definedName name="_xlnm.Print_Area" localSheetId="5">CF!$A$1:$N$170</definedName>
    <definedName name="_xlnm.Print_Area" localSheetId="1">PL3M!$A$1:$N$58</definedName>
    <definedName name="_xlnm.Print_Area" localSheetId="2">PL9M!$A$1:$N$58</definedName>
    <definedName name="_xlnm.Print_Area" localSheetId="3">'SE1'!$A$1:$AG$46</definedName>
    <definedName name="_xlnm.Print_Area" localSheetId="4">'SE2'!$A$1:$R$30</definedName>
    <definedName name="Print_area1" localSheetId="0">BS!$A$1:$O$120</definedName>
    <definedName name="Print_area1" localSheetId="5">CF!$A$1:$N$259</definedName>
    <definedName name="q" localSheetId="3">#REF!</definedName>
    <definedName name="Report" localSheetId="3">#REF!</definedName>
    <definedName name="ๆ" localSheetId="3">#REF!</definedName>
  </definedNames>
  <calcPr calcId="191028"/>
</workbook>
</file>

<file path=xl/calcChain.xml><?xml version="1.0" encoding="utf-8"?>
<calcChain xmlns="http://schemas.openxmlformats.org/spreadsheetml/2006/main">
  <c r="H25" i="14" l="1"/>
  <c r="J158" i="14" l="1"/>
  <c r="H17" i="13" l="1"/>
  <c r="O43" i="4"/>
  <c r="M43" i="4"/>
  <c r="K43" i="4"/>
  <c r="I43" i="4"/>
  <c r="J32" i="14"/>
  <c r="J23" i="15"/>
  <c r="AA16" i="1"/>
  <c r="AC16" i="1"/>
  <c r="AG16" i="1"/>
  <c r="Y39" i="1"/>
  <c r="W39" i="1"/>
  <c r="U39" i="1"/>
  <c r="S39" i="1"/>
  <c r="Q39" i="1"/>
  <c r="O39" i="1"/>
  <c r="M39" i="1"/>
  <c r="K39" i="1"/>
  <c r="I39" i="1"/>
  <c r="G39" i="1"/>
  <c r="H125" i="14"/>
  <c r="AE39" i="1"/>
  <c r="AA38" i="1"/>
  <c r="AC38" i="1"/>
  <c r="AG38" i="1"/>
  <c r="H85" i="14"/>
  <c r="H37" i="13"/>
  <c r="N85" i="14"/>
  <c r="L85" i="14"/>
  <c r="J85" i="14"/>
  <c r="N24" i="13"/>
  <c r="J24" i="13"/>
  <c r="H24" i="13"/>
  <c r="H32" i="14"/>
  <c r="L32" i="14"/>
  <c r="N32" i="14"/>
  <c r="H30" i="14"/>
  <c r="L30" i="14"/>
  <c r="L25" i="14"/>
  <c r="L24" i="13"/>
  <c r="N120" i="14"/>
  <c r="L120" i="14"/>
  <c r="J120" i="14"/>
  <c r="H120" i="14"/>
  <c r="A114" i="14"/>
  <c r="H121" i="14"/>
  <c r="J121" i="14"/>
  <c r="H22" i="14"/>
  <c r="J22" i="14"/>
  <c r="H36" i="15"/>
  <c r="L23" i="15"/>
  <c r="N36" i="15"/>
  <c r="L36" i="15"/>
  <c r="J36" i="15"/>
  <c r="N23" i="2"/>
  <c r="N24" i="2"/>
  <c r="N14" i="2"/>
  <c r="R14" i="2"/>
  <c r="R15" i="2"/>
  <c r="P24" i="2"/>
  <c r="L24" i="2"/>
  <c r="J24" i="2"/>
  <c r="H24" i="2"/>
  <c r="F24" i="2"/>
  <c r="P18" i="2"/>
  <c r="L18" i="2"/>
  <c r="J18" i="2"/>
  <c r="H18" i="2"/>
  <c r="F18" i="2"/>
  <c r="P15" i="2"/>
  <c r="P19" i="2"/>
  <c r="L15" i="2"/>
  <c r="L19" i="2"/>
  <c r="J15" i="2"/>
  <c r="J19" i="2"/>
  <c r="H15" i="2"/>
  <c r="F15" i="2"/>
  <c r="AE41" i="1"/>
  <c r="F19" i="2"/>
  <c r="H19" i="2"/>
  <c r="R23" i="2"/>
  <c r="R24" i="2"/>
  <c r="N15" i="2"/>
  <c r="AA33" i="1"/>
  <c r="AE24" i="1"/>
  <c r="Y24" i="1"/>
  <c r="W24" i="1"/>
  <c r="U24" i="1"/>
  <c r="S24" i="1"/>
  <c r="Q24" i="1"/>
  <c r="O24" i="1"/>
  <c r="M24" i="1"/>
  <c r="K24" i="1"/>
  <c r="I24" i="1"/>
  <c r="G24" i="1"/>
  <c r="AA19" i="1"/>
  <c r="AC19" i="1"/>
  <c r="AG19" i="1"/>
  <c r="J125" i="14"/>
  <c r="AC33" i="1"/>
  <c r="AG33" i="1"/>
  <c r="O112" i="4"/>
  <c r="O111" i="4"/>
  <c r="O110" i="4"/>
  <c r="O107" i="4"/>
  <c r="O106" i="4"/>
  <c r="O113" i="4" s="1"/>
  <c r="O115" i="4" s="1"/>
  <c r="O30" i="1"/>
  <c r="W30" i="1"/>
  <c r="K111" i="4"/>
  <c r="K110" i="4"/>
  <c r="K108" i="4"/>
  <c r="K107" i="4"/>
  <c r="K106" i="4"/>
  <c r="K113" i="4" s="1"/>
  <c r="K115" i="4" s="1"/>
  <c r="R12" i="2"/>
  <c r="AA14" i="1"/>
  <c r="AC14" i="1"/>
  <c r="H132" i="14"/>
  <c r="L132" i="14"/>
  <c r="AG14" i="1"/>
  <c r="O85" i="4"/>
  <c r="M85" i="4"/>
  <c r="K85" i="4"/>
  <c r="O28" i="4"/>
  <c r="M28" i="4"/>
  <c r="K28" i="4"/>
  <c r="K45" i="4" s="1"/>
  <c r="I28" i="4"/>
  <c r="A3" i="14"/>
  <c r="A116" i="14" s="1"/>
  <c r="G132" i="14"/>
  <c r="N102" i="14"/>
  <c r="L102" i="14"/>
  <c r="H102" i="14"/>
  <c r="J102" i="14"/>
  <c r="N63" i="14"/>
  <c r="L63" i="14"/>
  <c r="J63" i="14"/>
  <c r="H63" i="14"/>
  <c r="A57" i="14"/>
  <c r="R21" i="2"/>
  <c r="AE26" i="1"/>
  <c r="AE27" i="1" s="1"/>
  <c r="AE28" i="1" s="1"/>
  <c r="Y26" i="1"/>
  <c r="AA26" i="1" s="1"/>
  <c r="AE25" i="1"/>
  <c r="Q26" i="1"/>
  <c r="Q27" i="1" s="1"/>
  <c r="Q28" i="1" s="1"/>
  <c r="A3" i="1"/>
  <c r="A3" i="2" s="1"/>
  <c r="N37" i="13"/>
  <c r="L37" i="13"/>
  <c r="J37" i="13"/>
  <c r="N17" i="13"/>
  <c r="N26" i="13" s="1"/>
  <c r="N29" i="13" s="1"/>
  <c r="N31" i="13" s="1"/>
  <c r="L17" i="13"/>
  <c r="L26" i="13" s="1"/>
  <c r="L29" i="13" s="1"/>
  <c r="L9" i="14" s="1"/>
  <c r="J17" i="13"/>
  <c r="U42" i="1"/>
  <c r="S42" i="1"/>
  <c r="Q42" i="1"/>
  <c r="M42" i="1"/>
  <c r="K42" i="1"/>
  <c r="I42" i="1"/>
  <c r="G42" i="1"/>
  <c r="G43" i="1"/>
  <c r="W42" i="1"/>
  <c r="AA40" i="1"/>
  <c r="AA36" i="1"/>
  <c r="AA39" i="1"/>
  <c r="AA30" i="1"/>
  <c r="AC36" i="1"/>
  <c r="AC39" i="1"/>
  <c r="I43" i="1"/>
  <c r="AC30" i="1"/>
  <c r="AG30" i="1"/>
  <c r="K112" i="4"/>
  <c r="K43" i="1"/>
  <c r="U43" i="1"/>
  <c r="S43" i="1"/>
  <c r="M43" i="1"/>
  <c r="W43" i="1"/>
  <c r="I106" i="4"/>
  <c r="Q43" i="1"/>
  <c r="AG36" i="1"/>
  <c r="AG39" i="1" s="1"/>
  <c r="I107" i="4"/>
  <c r="I108" i="4"/>
  <c r="I110" i="4"/>
  <c r="R17" i="2"/>
  <c r="L27" i="2"/>
  <c r="L28" i="2"/>
  <c r="J27" i="2"/>
  <c r="J28" i="2"/>
  <c r="H27" i="2"/>
  <c r="H28" i="2"/>
  <c r="F27" i="2"/>
  <c r="F28" i="2"/>
  <c r="O108" i="4"/>
  <c r="AA25" i="1"/>
  <c r="AA23" i="1"/>
  <c r="AA22" i="1"/>
  <c r="AA24" i="1"/>
  <c r="M110" i="4"/>
  <c r="M108" i="4"/>
  <c r="M107" i="4"/>
  <c r="M106" i="4"/>
  <c r="P27" i="2"/>
  <c r="P28" i="2"/>
  <c r="R26" i="2"/>
  <c r="M112" i="4"/>
  <c r="W27" i="1"/>
  <c r="W28" i="1"/>
  <c r="AC23" i="1"/>
  <c r="AC22" i="1"/>
  <c r="AC24" i="1"/>
  <c r="I96" i="4"/>
  <c r="AG23" i="1"/>
  <c r="AG22" i="1"/>
  <c r="AG24" i="1"/>
  <c r="M96" i="4"/>
  <c r="G27" i="1"/>
  <c r="G28" i="1"/>
  <c r="K96" i="4"/>
  <c r="O96" i="4"/>
  <c r="U27" i="1"/>
  <c r="U28" i="1"/>
  <c r="A61" i="4"/>
  <c r="A59" i="4"/>
  <c r="H28" i="4"/>
  <c r="O45" i="4"/>
  <c r="K19" i="2"/>
  <c r="S27" i="1"/>
  <c r="S28" i="1"/>
  <c r="M27" i="1"/>
  <c r="M28" i="1"/>
  <c r="I27" i="1"/>
  <c r="I28" i="1"/>
  <c r="K27" i="1"/>
  <c r="K28" i="1"/>
  <c r="AE40" i="1"/>
  <c r="AE42" i="1" s="1"/>
  <c r="AE43" i="1" s="1"/>
  <c r="Y41" i="1"/>
  <c r="Y42" i="1" s="1"/>
  <c r="Y43" i="1" s="1"/>
  <c r="AA41" i="1" l="1"/>
  <c r="AC41" i="1" s="1"/>
  <c r="AG41" i="1" s="1"/>
  <c r="AA27" i="1"/>
  <c r="AA28" i="1" s="1"/>
  <c r="AC26" i="1"/>
  <c r="AG26" i="1" s="1"/>
  <c r="Y27" i="1"/>
  <c r="Y28" i="1" s="1"/>
  <c r="J26" i="13"/>
  <c r="J29" i="13" s="1"/>
  <c r="J9" i="14" s="1"/>
  <c r="J35" i="14" s="1"/>
  <c r="J48" i="14" s="1"/>
  <c r="J51" i="14" s="1"/>
  <c r="J127" i="14" s="1"/>
  <c r="J133" i="14" s="1"/>
  <c r="K98" i="4"/>
  <c r="K117" i="4" s="1"/>
  <c r="M45" i="4"/>
  <c r="H26" i="13"/>
  <c r="H29" i="13" s="1"/>
  <c r="H31" i="13" s="1"/>
  <c r="N23" i="15"/>
  <c r="L16" i="15"/>
  <c r="L25" i="15" s="1"/>
  <c r="L28" i="15" s="1"/>
  <c r="L30" i="15" s="1"/>
  <c r="L37" i="15" s="1"/>
  <c r="N16" i="15"/>
  <c r="N25" i="15" s="1"/>
  <c r="N28" i="15" s="1"/>
  <c r="N30" i="15" s="1"/>
  <c r="N37" i="15" s="1"/>
  <c r="J16" i="15"/>
  <c r="J25" i="15" s="1"/>
  <c r="J28" i="15" s="1"/>
  <c r="J30" i="15" s="1"/>
  <c r="J40" i="15" s="1"/>
  <c r="H23" i="15"/>
  <c r="I114" i="4"/>
  <c r="J31" i="13"/>
  <c r="N38" i="13"/>
  <c r="N51" i="13"/>
  <c r="N16" i="2"/>
  <c r="H16" i="15"/>
  <c r="L31" i="13"/>
  <c r="N9" i="14"/>
  <c r="N35" i="14" s="1"/>
  <c r="N48" i="14" s="1"/>
  <c r="N51" i="14" s="1"/>
  <c r="N127" i="14" s="1"/>
  <c r="N133" i="14" s="1"/>
  <c r="I85" i="4"/>
  <c r="I98" i="4" s="1"/>
  <c r="O98" i="4"/>
  <c r="I45" i="4"/>
  <c r="O117" i="4"/>
  <c r="M98" i="4"/>
  <c r="A59" i="14"/>
  <c r="L35" i="14"/>
  <c r="L48" i="14" s="1"/>
  <c r="L51" i="14" s="1"/>
  <c r="L127" i="14" s="1"/>
  <c r="L133" i="14" s="1"/>
  <c r="AA42" i="1" l="1"/>
  <c r="AA43" i="1" s="1"/>
  <c r="H9" i="14"/>
  <c r="H35" i="14" s="1"/>
  <c r="H48" i="14" s="1"/>
  <c r="H51" i="14" s="1"/>
  <c r="H127" i="14" s="1"/>
  <c r="H133" i="14" s="1"/>
  <c r="L50" i="15"/>
  <c r="H25" i="15"/>
  <c r="H28" i="15" s="1"/>
  <c r="H30" i="15" s="1"/>
  <c r="H37" i="15" s="1"/>
  <c r="H45" i="15" s="1"/>
  <c r="H47" i="15" s="1"/>
  <c r="H41" i="13"/>
  <c r="H38" i="13"/>
  <c r="H46" i="13" s="1"/>
  <c r="H48" i="13" s="1"/>
  <c r="N18" i="2"/>
  <c r="N19" i="2" s="1"/>
  <c r="R16" i="2"/>
  <c r="R18" i="2" s="1"/>
  <c r="R19" i="2" s="1"/>
  <c r="L51" i="13"/>
  <c r="L38" i="13"/>
  <c r="N25" i="2"/>
  <c r="J37" i="15"/>
  <c r="J45" i="15" s="1"/>
  <c r="J47" i="15" s="1"/>
  <c r="J41" i="13"/>
  <c r="J38" i="13"/>
  <c r="J46" i="13" s="1"/>
  <c r="J48" i="13" s="1"/>
  <c r="J42" i="15"/>
  <c r="J50" i="15"/>
  <c r="I112" i="4" l="1"/>
  <c r="H40" i="15"/>
  <c r="H50" i="15" s="1"/>
  <c r="H51" i="13"/>
  <c r="O40" i="1"/>
  <c r="H43" i="13"/>
  <c r="J43" i="13"/>
  <c r="O25" i="1"/>
  <c r="J51" i="13"/>
  <c r="R25" i="2"/>
  <c r="R27" i="2" s="1"/>
  <c r="R28" i="2" s="1"/>
  <c r="N27" i="2"/>
  <c r="N28" i="2" s="1"/>
  <c r="M111" i="4" s="1"/>
  <c r="M113" i="4" s="1"/>
  <c r="M115" i="4" s="1"/>
  <c r="M117" i="4" s="1"/>
  <c r="H42" i="15" l="1"/>
  <c r="AC25" i="1"/>
  <c r="O27" i="1"/>
  <c r="O28" i="1" s="1"/>
  <c r="O42" i="1"/>
  <c r="O43" i="1" s="1"/>
  <c r="AC40" i="1"/>
  <c r="AC27" i="1" l="1"/>
  <c r="AC28" i="1" s="1"/>
  <c r="AG25" i="1"/>
  <c r="AG27" i="1" s="1"/>
  <c r="AG28" i="1" s="1"/>
  <c r="I111" i="4"/>
  <c r="I113" i="4" s="1"/>
  <c r="I115" i="4" s="1"/>
  <c r="I117" i="4" s="1"/>
  <c r="AC42" i="1"/>
  <c r="AC43" i="1" s="1"/>
  <c r="AG40" i="1"/>
  <c r="AG42" i="1" s="1"/>
  <c r="AG43" i="1" s="1"/>
</calcChain>
</file>

<file path=xl/sharedStrings.xml><?xml version="1.0" encoding="utf-8"?>
<sst xmlns="http://schemas.openxmlformats.org/spreadsheetml/2006/main" count="529" uniqueCount="329">
  <si>
    <t>บริษัท อีสเทอร์น พาวเวอร์ กรุ๊ป จำกัด (มหาชน) และบริษัทย่อย</t>
  </si>
  <si>
    <t xml:space="preserve">งบแสดงฐานะการเงิน </t>
  </si>
  <si>
    <t>ณ วันที่ 30 กันยายน 2564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</si>
  <si>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</si>
  <si>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</si>
  <si>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</si>
  <si>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</si>
  <si>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30 กันยายน 2564</t>
  </si>
  <si>
    <t>31 ธันวาคม 2563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</si>
  <si>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</si>
  <si>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</si>
  <si>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</si>
  <si>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</si>
  <si>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</si>
  <si>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</si>
  <si>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</si>
  <si>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</si>
  <si>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ลูกหนี้ค่าทรัพย์สิน</t>
  </si>
  <si>
    <t>เงินจ่ายล่วงหน้าค่างานก่อสร้างโครงการผลิตไฟฟ้าพลังงานลม</t>
  </si>
  <si>
    <t>สินทรัพย์ที่เกิดจากสัญญา</t>
  </si>
  <si>
    <t>ส่วนของสินทรัพย์ที่ครบกำหนดรับชำระภายในหนึ่งปี</t>
  </si>
  <si>
    <t>เงินให้กู้ยืมระยะยาวแก่บริษัทร่วมทางอ้อม</t>
  </si>
  <si>
    <t>เงินให้กู้ยืมแก่พนักงาน</t>
  </si>
  <si>
    <t>เงินให้กู้ยืมระยะสั้นแก่บริษัทที่เกี่ยวข้องกัน</t>
  </si>
  <si>
    <t>เงินให้กู้ยืมระยะสั้นแก่บุคคลอื่น</t>
  </si>
  <si>
    <t>สินค้าคงเหลือ - สุทธิ</t>
  </si>
  <si>
    <t>สินทรัพย์ทางการเงินหมุนเวียนอื่น</t>
  </si>
  <si>
    <t>สินทรัพย์ทางการเงินหมุนเวียนที่ไม่ใช่เงินสดที่เป็นหลักประกัน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</si>
  <si>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</si>
  <si>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</si>
  <si>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</si>
  <si>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</si>
  <si>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</si>
  <si>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</si>
  <si>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ลูกหนี้จากการจำหน่ายเงินลงทุน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</si>
  <si>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</si>
  <si>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</si>
  <si>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</si>
  <si>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</si>
  <si>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เงินลงทุนในโครงการผลิตไฟฟ้าจากพลังงานลม</t>
  </si>
  <si>
    <t>สินทรัพย์ภาษีเงินได้รอการตัดบัญชี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</si>
  <si>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</si>
  <si>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</si>
  <si>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</si>
  <si>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</si>
  <si>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</si>
  <si>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</si>
  <si>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</si>
  <si>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</si>
  <si>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</si>
  <si>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ตั๋วแลกเงินขายลด</t>
  </si>
  <si>
    <t>5.2 และ 19</t>
  </si>
  <si>
    <t>เจ้าหนี้การค้าและเจ้าหนี้หมุนเวียนอื่น</t>
  </si>
  <si>
    <t>5.2 และ 20</t>
  </si>
  <si>
    <t>หนี้สินที่เกิดจากสัญญา - หมุนเวียน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</si>
  <si>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</si>
  <si>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</si>
  <si>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</si>
  <si>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</si>
  <si>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</si>
  <si>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</si>
  <si>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</si>
  <si>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</si>
  <si>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</si>
  <si>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</si>
  <si>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</si>
  <si>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</si>
  <si>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</si>
  <si>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หนี้สินที่เกิดจากสัญญา - ไม่หมุนเวียน</t>
  </si>
  <si>
    <t>หุ้นกู้ - สุทธิ</t>
  </si>
  <si>
    <t>ประมาณการหนี้สินไม่หมุนเวียนสำหรับผลประโยชน์พนักงาน - สุทธิ</t>
  </si>
  <si>
    <t>ค่าเผื่อหนี้สินจากภาระค้ำประกัน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</si>
  <si>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</si>
  <si>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</si>
  <si>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</si>
  <si>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</si>
  <si>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</si>
  <si>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</si>
  <si>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</si>
  <si>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1,492,011,297 หุ้น ณ วันที่ 30 กันยายน 2564 และ </t>
  </si>
  <si>
    <t>1,579,018,686 หุ้น ณ วันที่ 31 ธันวาคม 2563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</si>
  <si>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</si>
  <si>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</si>
  <si>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</si>
  <si>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</si>
  <si>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</si>
  <si>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</si>
  <si>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</si>
  <si>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</si>
  <si>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</si>
  <si>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</si>
  <si>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</si>
  <si>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</si>
  <si>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</si>
  <si>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2564</t>
  </si>
  <si>
    <t>ปี 2564</t>
  </si>
  <si>
    <t>ปี 2563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</si>
  <si>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</si>
  <si>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</si>
  <si>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</si>
  <si>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</si>
  <si>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ดอกเบี้ยรับ</t>
  </si>
  <si>
    <t>กำไรจากการจำหน่ายเงินลงทุน</t>
  </si>
  <si>
    <t>กำไรจากอัตราแลกเปลี่ยน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</si>
  <si>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</si>
  <si>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</si>
  <si>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</si>
  <si>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</si>
  <si>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</si>
  <si>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</si>
  <si>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ขาดทุนจากการจำหน่ายสินทรัพย์</t>
  </si>
  <si>
    <t>รวมค่าใช้จ่าย</t>
  </si>
  <si>
    <t>กำไรจากกิจกรรมดำเนินงาน</t>
  </si>
  <si>
    <t>ต้นทุนทางการเงิน</t>
  </si>
  <si>
    <r>
      <t>ส่วนแบ่งกำไร</t>
    </r>
    <r>
      <rPr>
        <sz val="14"/>
        <color theme="1"/>
        <rFont val="Browallia New"/>
        <family val="2"/>
      </rPr>
      <t>ของบริษัทร่วมที่ใช้วิธีส่วนได้เสีย</t>
    </r>
  </si>
  <si>
    <t>กำไรก่อนภาษีเงินได้</t>
  </si>
  <si>
    <t>ค่าใช้จ่ายภาษีเงินได้</t>
  </si>
  <si>
    <t>กำไรสุทธิสำหรับงวด *</t>
  </si>
  <si>
    <t>กำไร (ขาดทุน) เบ็ดเสร็จอื่น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</si>
  <si>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</si>
  <si>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</si>
  <si>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>ส่วนแบ่งกำไรเบ็ดเสร็จอื่นของบริษัทร่วมที่ใช้วิธีส่วนได้เสีย</t>
  </si>
  <si>
    <t>กำไร (ขาดทุน) 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</si>
  <si>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</si>
  <si>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</si>
  <si>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กำไรสุทธิสำหรับงวด</t>
  </si>
  <si>
    <t>การแบ่งกำไร (ขาดทุน) เบ็ดเสร็จรวม</t>
  </si>
  <si>
    <t>กำไรต่อหุ้นขั้นพื้นฐาน (บาท : หุ้น)</t>
  </si>
  <si>
    <t>กำไรสุทธิส่วนที่เป็นของบริษัทใหญ่</t>
  </si>
  <si>
    <t>*</t>
  </si>
  <si>
    <t>ในปี 2564 กลุ่มบริษัทมีส่วนงานจากการดำเนินงานที่ยกเลิกจากการจำหน่ายส่วนงานผลิตไฟฟ้าจากพลังงานแสงอาทิตย์ในต่างประเทศ ตามที่กล่าวไว้ในหมายเหตุประกอบข้อมูลทางการเงิน</t>
  </si>
  <si>
    <t>สำหรับงวดเก้าเดือน สิ้นสุดวันที่ 30 กันยายน 2564</t>
  </si>
  <si>
    <t>กลับรายการค่าเผื่อหนี้สินจากภาระค้ำประกัน</t>
  </si>
  <si>
    <t>ส่วนแบ่งกำไร (ขาดทุน) เบ็ดเสร็จอื่นของบริษัทร่วมที่ใช้วิธีส่วนได้เสีย</t>
  </si>
  <si>
    <t>รวมขาดทุนเบ็ดเสร็จอื่นสำหรับงวด - สุทธิจากภาษี</t>
  </si>
  <si>
    <t>งบแสดงการเปลี่ยนแปลงส่วนของผู้ถือหุ้น</t>
  </si>
  <si>
    <t>การแปลงค่า</t>
  </si>
  <si>
    <t>กำไร (ขาดทุน)</t>
  </si>
  <si>
    <t>ผลกำไรจาก</t>
  </si>
  <si>
    <t>ผลกำไร (ขาดทุน)</t>
  </si>
  <si>
    <t>จัดสรรแล้ว</t>
  </si>
  <si>
    <t>งบการเงิน</t>
  </si>
  <si>
    <t>จากการเปลี่ยนแปลง</t>
  </si>
  <si>
    <t>การวัดมูลค่าใหม่</t>
  </si>
  <si>
    <t>จากเครื่องมือ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</si>
  <si>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</si>
  <si>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</si>
  <si>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</si>
  <si>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</si>
  <si>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</si>
  <si>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</si>
  <si>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</si>
  <si>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</si>
  <si>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ป้องกันความเสี่ยง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</si>
  <si>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</si>
  <si>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</si>
  <si>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</si>
  <si>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</si>
  <si>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</si>
  <si>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</si>
  <si>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</si>
  <si>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</si>
  <si>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</si>
  <si>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</si>
  <si>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กระแสเงินสด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</si>
  <si>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</si>
  <si>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</si>
  <si>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</si>
  <si>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2563</t>
  </si>
  <si>
    <t>โอนกลับผลขาดทุนจากเครื่องมือป้องกันความเสี่ยง</t>
  </si>
  <si>
    <t>เนื่องจากการจำหน่ายธุรกิจ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</si>
  <si>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</si>
  <si>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เงินทุนที่ได้รับจากผู้ถือหุ้นและการจัดการส่วนทุนให้ผู้ถือหุ้น :</t>
  </si>
  <si>
    <t>จ่ายปันผลให้ผู้ถือหุ้นของบริษัทฯ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</si>
  <si>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</si>
  <si>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ส่วนของผู้มีส่วนได้เสียที่ไม่มีอำนาจควบคุมของบริษัทย่อยเพิ่มขึ้น (ลดลง)</t>
  </si>
  <si>
    <t xml:space="preserve">    </t>
  </si>
  <si>
    <t xml:space="preserve">จากการลงทุนของบริษัทย่อย </t>
  </si>
  <si>
    <t>จากเงินปันผลของบริษัทย่อย</t>
  </si>
  <si>
    <t>รวมรายการกับผู้ถือหุ้นที่บันทึกโดยตรงเข้าส่วนของผู้ถือหุ้น</t>
  </si>
  <si>
    <t>ขาดทุนเบ็ดเสร็จอื่นสำหรับงวด</t>
  </si>
  <si>
    <t>รวมกำไร (ขาดทุน) เบ็ดเสร็จสำหรับงวด</t>
  </si>
  <si>
    <t>ยอดคงเหลือ ณ วันที่ 30 กันยายน 2563</t>
  </si>
  <si>
    <t>ยอดคงเหลือ ณ วันที่ 1 มกราคม 2564</t>
  </si>
  <si>
    <t>ส่วนเกินของเงินลงทุนจากการซื้อเงินลงทุนในบริษัทย่อยเพิ่มเติม</t>
  </si>
  <si>
    <t>ในราคาที่สูงกว่ามูลค่าตามบัญชีของบริษัทย่อย ณ วันที่ซื้อ</t>
  </si>
  <si>
    <t>กำไร (ขาดทุน) เบ็ดเสร็จอื่นสำหรับงวด</t>
  </si>
  <si>
    <t>ยอดคงเหลือ ณ วันที่ 30 กันยายน 2564</t>
  </si>
  <si>
    <t>งบแสดงการเปลี่ยนแปลงส่วนของผู้ถือหุ้น (ต่อ)</t>
  </si>
  <si>
    <t>ผลกำไรจากการวัดมูลค่าใหม่</t>
  </si>
  <si>
    <t>ทุนสำรองตามกฎหมาย</t>
  </si>
  <si>
    <t>ของผลประโยชน์พนักงาน</t>
  </si>
  <si>
    <t>รวมกำไรเบ็ดเสร็จสำหรับงวด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</si>
  <si>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</si>
  <si>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</si>
  <si>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รายการปรับปรุงกระทบกำไรสุทธิ</t>
  </si>
  <si>
    <t>เป็นเงินสดรับ (จ่าย) จากกิจกรรมดำเนินงาน :</t>
  </si>
  <si>
    <t>ขาดทุน (กำไร) จากการวัดมูลค่ายุติธรรม</t>
  </si>
  <si>
    <t>หนี้สูญ</t>
  </si>
  <si>
    <t>ค่าเผื่อผลขาดทุนด้านเครดิตที่คาดว่าจะเกิดขึ้น</t>
  </si>
  <si>
    <t>กลับรายการค่าเผื่อผลขาดทุนด้านเครดิตที่คาดว่าจะเกิดขึ้น</t>
  </si>
  <si>
    <t>กลับรายการค่าเผื่อสินค้าล้าสมัยเสื่อมสภาพ</t>
  </si>
  <si>
    <t/>
  </si>
  <si>
    <t>ภาษีถูกหัก ณ ที่จ่ายไม่ขอคืน</t>
  </si>
  <si>
    <t>สินทรัพย์ทางการเงินไม่หมุนเวียนอื่นที่ยังไม่เกิดขึ้น</t>
  </si>
  <si>
    <t>กำไรจากการจำหน่ายเงินลงทุนในบริษัทย่อย</t>
  </si>
  <si>
    <t>ส่วนแบ่งกำไรของบริษัทร่วมที่ใช้วิธีส่วนได้เสีย</t>
  </si>
  <si>
    <t>ค่าเสื่อมราคาและค่าใช้จ่ายตัดจ่าย</t>
  </si>
  <si>
    <t>14 และ 15.1 และ 16</t>
  </si>
  <si>
    <t>กลับรายการค่าเผื่อการด้อยค่าของอาคารและอุปกรณ์</t>
  </si>
  <si>
    <t>ขาดทุน (กำไร) จากการจำหน่ายสินทรัพย์ถาวร และสินทรัพย์ไม่มีตัวตน</t>
  </si>
  <si>
    <t>14 และ 16</t>
  </si>
  <si>
    <t>ตัดจำหน่ายสินทรัพย์เป็นค่าใช้จ่าย</t>
  </si>
  <si>
    <t>ขาดทุน (กำไร) 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</si>
  <si>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</si>
  <si>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</si>
  <si>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ขาดทุน (กำไร) 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</si>
  <si>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</si>
  <si>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</si>
  <si>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</si>
  <si>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</si>
  <si>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</si>
  <si>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</si>
  <si>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</si>
  <si>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</si>
  <si>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</si>
  <si>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</si>
  <si>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</si>
  <si>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</si>
  <si>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 (ใช้ไปใน) 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</si>
  <si>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</si>
  <si>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</si>
  <si>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</si>
  <si>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</si>
  <si>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</si>
  <si>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เงินฝากธนาคารติดภาระค้ำประกัน (เพิ่มขึ้น) ลดลง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</si>
  <si>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</si>
  <si>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</si>
  <si>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</si>
  <si>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</si>
  <si>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</si>
  <si>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</si>
  <si>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</si>
  <si>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เงินสดจ่ายซื้อเงินลงทุนในบริษัทย่อย</t>
  </si>
  <si>
    <t>เงินสดจ่ายซื้อเงินลงทุนในบริษัทย่อยทางอ้อม</t>
  </si>
  <si>
    <t>เงินสดรับจากการจำหน่ายเงินลงทุนในบริษัทย่อยทางอ้อม</t>
  </si>
  <si>
    <t>เงินสดจ่ายซื้อเงินลงทุนในบริษัทร่วม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</si>
  <si>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</si>
  <si>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</si>
  <si>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เงินสดรับจากการจำหน่ายสินทรัพย์ไม่มีตัวตน</t>
  </si>
  <si>
    <t>เงินสดรับจากการรับคืนค่าระบบสายส่งไฟฟ้า</t>
  </si>
  <si>
    <t>เงินสดจ่ายชำระหนี้สินตามสัญญาเช่า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</si>
  <si>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</si>
  <si>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</si>
  <si>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</si>
  <si>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</si>
  <si>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เงินสดรับจากการออกตั๋วแลกเงินขายลด</t>
  </si>
  <si>
    <t>เงินสดจ่ายชำระตั๋วแลกเงินขายลด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</si>
  <si>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</si>
  <si>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</si>
  <si>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เงินสดรับจากเงินกู้ยืมระยะสั้นจากบุคคลอื่น</t>
  </si>
  <si>
    <t>เงินสดจ่ายชำระเงินกู้ยืมระยะสั้นจากบุคคลอื่น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</si>
  <si>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</si>
  <si>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</si>
  <si>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เงินสดจ่ายชำระเงินกู้ยืมระยะยาวจากบริษัทอื่น</t>
  </si>
  <si>
    <t>เงินสดรับจากการออกหุ้นกู้</t>
  </si>
  <si>
    <t>เงินสดจ่ายจากการไถ่ถอนหุ้นกู้</t>
  </si>
  <si>
    <t>เงินปันผลจ่าย</t>
  </si>
  <si>
    <t>จ่ายดอกเบี้ย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</si>
  <si>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</si>
  <si>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</si>
  <si>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ส่วนเพิ่มจากการเปลี่ยนแปลงสัดส่วนเงินลงทุนในบริษัทย่อย</t>
  </si>
  <si>
    <t>ส่วนเพิ่มจากการเปลี่ยนแปลงสัดส่วนเงินลงทุนในบริษัทร่วม</t>
  </si>
  <si>
    <t>สินทรัพย์สุทธิที่ลดลงจากการจำหน่ายเงินลงทุน</t>
  </si>
  <si>
    <t>ส่วนได้เสียที่ไม่มีอำนาจควบคุมของบริษัทย่อย</t>
  </si>
  <si>
    <t>เงินสดและรายการเทียบเท่าเงินสดเพิ่มขึ้น (ลดลง)</t>
  </si>
  <si>
    <t>เงินสดและรายการเทียบเท่าเงินสดของกลุ่มที่จะจำหน่าย</t>
  </si>
  <si>
    <t>ที่จัดประเภทไว้เพื่อขาย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</si>
  <si>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</si>
  <si>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</si>
  <si>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</si>
  <si>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</si>
  <si>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</si>
  <si>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</si>
  <si>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</si>
  <si>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</si>
  <si>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โอนเปลี่ยนประเภทลูกหนี้ค่าทรัพย์สิน</t>
  </si>
  <si>
    <t xml:space="preserve">   เป็นเงินให้กู้ยืมระยะสั้นแก่บริษัทที่เกี่ยวข้องกัน</t>
  </si>
  <si>
    <t>โอนเปลี่ยนประเภทเงินมัดจำค่าหุ้นเป็นเงินลงทุนในบริษัทย่อย</t>
  </si>
  <si>
    <t>โอนเปลี่ยนประเภทที่ดิน อาคารและอุปกรณ์ เป็นเงินจ่ายล่วงหน้า</t>
  </si>
  <si>
    <t xml:space="preserve">   ค่างานก่อสร้างโครงการผลิตไฟฟ้าพลังงานลม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</si>
  <si>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</si>
  <si>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</si>
  <si>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</si>
  <si>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3.</t>
  </si>
  <si>
    <t>รายการเพิ่มขึ้น (ลดลง) ของสินทรัพย์และหนี้สิน</t>
  </si>
  <si>
    <t>จากการเปลี่ยนแปลงสัดส่วนการลงทุน</t>
  </si>
  <si>
    <t>ที่ดิน อาคาร และอุปกรณ์ - สุทธิ</t>
  </si>
  <si>
    <t>เงินกู้ยืมระยะสั้นจากบริษัทที่เกี่ยวข้องกัน</t>
  </si>
  <si>
    <t>เงินกู้ยืมระยะยาวจากบริษัทที่เกี่ยวข้องกัน</t>
  </si>
  <si>
    <t>5.2 และ 7</t>
  </si>
  <si>
    <t>14 และ 33.1</t>
  </si>
  <si>
    <t>16 และ 33.1</t>
  </si>
  <si>
    <t>2.2.3 และ 2.2.4</t>
  </si>
  <si>
    <r>
      <t xml:space="preserve">ส่วนแบ่งกำไร (ขาดทุน) </t>
    </r>
    <r>
      <rPr>
        <sz val="14"/>
        <color theme="1"/>
        <rFont val="Browallia New"/>
        <family val="2"/>
      </rPr>
      <t>ของบริษัทร่วมที่ใช้วิธีส่วนได้เสีย</t>
    </r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</si>
  <si>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</si>
  <si>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</si>
  <si>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สุทธิสำหรับงวด *</t>
  </si>
  <si>
    <t>การแบ่งกำไร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</si>
  <si>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</si>
  <si>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</si>
  <si>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ระหว่างกาลแบบย่อข้อ 33.1 และในปี 2563 กลุ่มบริษัทมีส่วนงานจากการดำเนินงานที่ยกเลิก ที่เกิดจากการจำหน่ายเงินลงทุนในบริษัทย่อยทางอ้อมทั้งในประเทศ และต่างประเทศ โดยได้แสดง</t>
  </si>
  <si>
    <t>รายละเอียดของผลการดำเนินงานของส่วนการดำเนินงานที่ยกเลิกไว้ในหมายเหตุประกอบข้อมูลทางการเงินระหว่างกาลแบบย่อข้อ 27.1</t>
  </si>
  <si>
    <t>-</t>
  </si>
  <si>
    <t>สินทรัพย์ทางการเงินที่ไม่ใช่เงินสดที่เป็นหลักประกัน</t>
  </si>
  <si>
    <t>หน้า 1 จาก 54</t>
  </si>
  <si>
    <t>หน้า 2 จาก 54</t>
  </si>
  <si>
    <t>หน้า 3 จาก 54</t>
  </si>
  <si>
    <t>หน้า 4 จาก 54</t>
  </si>
  <si>
    <t>หน้า 5 จาก 54</t>
  </si>
  <si>
    <t>หน้า 6 จาก 54</t>
  </si>
  <si>
    <t>หน้า 7 จาก 54</t>
  </si>
  <si>
    <t>หน้า 8 จาก 54</t>
  </si>
  <si>
    <t>หน้า 9 จาก 54</t>
  </si>
  <si>
    <t>กำไรจากการจำหน่ายสินทรัพย์ทางการเงินหมุนเวียนอื่น</t>
  </si>
  <si>
    <t>ขาดทุนจากการวัดมูลค่ายุติธรรมสินทรัพย์ทางการเงินหมุนเวียนอื่นที่ยังไม่เกิดขึ้น</t>
  </si>
  <si>
    <t>กำไร (ขาดทุน) จากการดำเนินงานก่อนการเปลี่ยนแปลง</t>
  </si>
  <si>
    <t>เงินสดจ่ายจากเงินให้กู้ยืมระยะสั้นแก่บุคคลอื่น</t>
  </si>
  <si>
    <t>5.1 และ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</si>
</sst>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40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sz val="10"/>
      <color theme="1"/>
      <name val="Arial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color rgb="FF000000"/>
      <name val="Browallia New"/>
      <family val="2"/>
      <charset val="222"/>
    </font>
    <font>
      <sz val="14"/>
      <name val="Browallia New"/>
    </font>
    <font>
      <sz val="14"/>
      <color theme="1"/>
      <name val="Browallia New"/>
    </font>
    <font>
      <sz val="14"/>
      <color theme="1"/>
      <name val="Browallia New"/>
      <charset val="222"/>
    </font>
    <font>
      <u val="double"/>
      <sz val="14"/>
      <color theme="1"/>
      <name val="Browallia New"/>
      <charset val="222"/>
    </font>
    <font>
      <b/>
      <sz val="14"/>
      <color theme="1"/>
      <name val="Browallia New"/>
      <charset val="222"/>
    </font>
  </fonts>
  <fills count="5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CE4D6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4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7" fillId="0" borderId="0"/>
    <xf numFmtId="0" fontId="7" fillId="0" borderId="0"/>
    <xf numFmtId="195" fontId="5" fillId="0" borderId="0"/>
    <xf numFmtId="196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91" fontId="2" fillId="0" borderId="0"/>
    <xf numFmtId="0" fontId="12" fillId="0" borderId="0"/>
    <xf numFmtId="192" fontId="2" fillId="0" borderId="0"/>
    <xf numFmtId="192" fontId="2" fillId="0" borderId="0"/>
    <xf numFmtId="192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92" fontId="14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6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/>
    <xf numFmtId="0" fontId="2" fillId="0" borderId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202" fontId="33" fillId="0" borderId="9"/>
    <xf numFmtId="202" fontId="33" fillId="0" borderId="9"/>
    <xf numFmtId="202" fontId="33" fillId="0" borderId="9"/>
    <xf numFmtId="0" fontId="34" fillId="26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20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204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210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92" fontId="6" fillId="0" borderId="0"/>
    <xf numFmtId="0" fontId="76" fillId="0" borderId="0"/>
    <xf numFmtId="0" fontId="12" fillId="0" borderId="0"/>
    <xf numFmtId="0" fontId="1" fillId="0" borderId="0"/>
    <xf numFmtId="192" fontId="2" fillId="0" borderId="0"/>
    <xf numFmtId="0" fontId="6" fillId="0" borderId="0"/>
    <xf numFmtId="0" fontId="76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4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2" fillId="0" borderId="0"/>
    <xf numFmtId="192" fontId="6" fillId="0" borderId="0"/>
    <xf numFmtId="192" fontId="2" fillId="0" borderId="0"/>
    <xf numFmtId="221" fontId="6" fillId="0" borderId="0"/>
    <xf numFmtId="0" fontId="76" fillId="0" borderId="0"/>
    <xf numFmtId="221" fontId="6" fillId="0" borderId="0"/>
    <xf numFmtId="222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23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24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225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27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88" fontId="103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90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92" fontId="6" fillId="0" borderId="0"/>
    <xf numFmtId="0" fontId="27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92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2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22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217" fontId="2" fillId="0" borderId="0"/>
    <xf numFmtId="0" fontId="1" fillId="0" borderId="0"/>
    <xf numFmtId="0" fontId="125" fillId="0" borderId="0"/>
    <xf numFmtId="0" fontId="2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23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23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202" fontId="33" fillId="0" borderId="65"/>
    <xf numFmtId="202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202" fontId="33" fillId="0" borderId="46"/>
    <xf numFmtId="202" fontId="33" fillId="0" borderId="46"/>
    <xf numFmtId="202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202" fontId="33" fillId="0" borderId="9"/>
    <xf numFmtId="202" fontId="33" fillId="0" borderId="9"/>
    <xf numFmtId="202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2" fontId="33" fillId="0" borderId="46"/>
    <xf numFmtId="202" fontId="33" fillId="0" borderId="46"/>
    <xf numFmtId="202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92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202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202" fontId="33" fillId="0" borderId="65"/>
    <xf numFmtId="0" fontId="31" fillId="24" borderId="69" applyNumberFormat="0" applyAlignment="0" applyProtection="0"/>
    <xf numFmtId="202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202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316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191" fontId="4" fillId="0" borderId="0" xfId="2" applyNumberFormat="1" applyFont="1"/>
    <xf numFmtId="0" fontId="4" fillId="0" borderId="1" xfId="3" applyFont="1" applyBorder="1" applyAlignment="1">
      <alignment horizontal="centerContinuous"/>
    </xf>
    <xf numFmtId="0" fontId="4" fillId="0" borderId="0" xfId="40" quotePrefix="1" applyFont="1" applyAlignment="1">
      <alignment horizontal="center"/>
    </xf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43" fontId="4" fillId="0" borderId="0" xfId="1" applyFont="1" applyFill="1" applyAlignment="1">
      <alignment horizontal="center"/>
    </xf>
    <xf numFmtId="43" fontId="4" fillId="0" borderId="0" xfId="2" applyNumberFormat="1" applyFont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91" fontId="4" fillId="0" borderId="0" xfId="1" applyNumberFormat="1" applyFont="1" applyFill="1" applyAlignment="1"/>
    <xf numFmtId="43" fontId="4" fillId="0" borderId="0" xfId="4" applyNumberFormat="1" applyFont="1"/>
    <xf numFmtId="191" fontId="4" fillId="0" borderId="0" xfId="2" applyNumberFormat="1" applyFont="1" applyAlignment="1">
      <alignment horizontal="center"/>
    </xf>
    <xf numFmtId="193" fontId="4" fillId="0" borderId="0" xfId="1" applyNumberFormat="1" applyFont="1" applyFill="1" applyAlignment="1"/>
    <xf numFmtId="191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91" fontId="4" fillId="0" borderId="3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43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92" fontId="4" fillId="0" borderId="0" xfId="37" applyFont="1" applyAlignment="1">
      <alignment horizontal="left"/>
    </xf>
    <xf numFmtId="43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92" fontId="4" fillId="0" borderId="0" xfId="41" applyFont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/>
    <xf numFmtId="15" fontId="4" fillId="0" borderId="1" xfId="41" applyNumberFormat="1" applyFont="1" applyBorder="1" applyAlignment="1">
      <alignment horizontal="center" wrapText="1"/>
    </xf>
    <xf numFmtId="43" fontId="4" fillId="0" borderId="1" xfId="1" applyFont="1" applyFill="1" applyBorder="1" applyAlignment="1">
      <alignment horizontal="center"/>
    </xf>
    <xf numFmtId="191" fontId="4" fillId="0" borderId="1" xfId="4" applyNumberFormat="1" applyFont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0" fontId="4" fillId="0" borderId="0" xfId="0" applyFont="1" applyAlignment="1">
      <alignment vertical="center"/>
    </xf>
    <xf numFmtId="200" fontId="4" fillId="0" borderId="0" xfId="41" applyNumberFormat="1" applyFont="1"/>
    <xf numFmtId="43" fontId="4" fillId="0" borderId="0" xfId="4" applyNumberFormat="1" applyFont="1" applyAlignment="1">
      <alignment horizontal="center"/>
    </xf>
    <xf numFmtId="0" fontId="17" fillId="0" borderId="0" xfId="40" applyFont="1"/>
    <xf numFmtId="0" fontId="17" fillId="0" borderId="0" xfId="3" applyFont="1" applyAlignment="1">
      <alignment horizontal="center"/>
    </xf>
    <xf numFmtId="191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191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49" fontId="4" fillId="0" borderId="1" xfId="4" applyNumberFormat="1" applyFont="1" applyBorder="1" applyAlignment="1">
      <alignment horizont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191" fontId="4" fillId="0" borderId="0" xfId="40" applyNumberFormat="1" applyFont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92" fontId="18" fillId="0" borderId="0" xfId="6" applyFont="1"/>
    <xf numFmtId="0" fontId="19" fillId="0" borderId="0" xfId="3" applyFont="1"/>
    <xf numFmtId="192" fontId="19" fillId="0" borderId="0" xfId="6" applyFont="1" applyAlignment="1">
      <alignment horizontal="center" shrinkToFit="1"/>
    </xf>
    <xf numFmtId="193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191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97" fontId="18" fillId="0" borderId="0" xfId="1" applyNumberFormat="1" applyFont="1" applyFill="1" applyBorder="1"/>
    <xf numFmtId="43" fontId="18" fillId="0" borderId="0" xfId="1" applyFont="1" applyFill="1" applyBorder="1" applyAlignment="1"/>
    <xf numFmtId="198" fontId="18" fillId="0" borderId="0" xfId="6" applyNumberFormat="1" applyFont="1"/>
    <xf numFmtId="191" fontId="18" fillId="0" borderId="1" xfId="1" applyNumberFormat="1" applyFont="1" applyFill="1" applyBorder="1"/>
    <xf numFmtId="191" fontId="18" fillId="0" borderId="0" xfId="6" applyNumberFormat="1" applyFont="1"/>
    <xf numFmtId="191" fontId="18" fillId="0" borderId="1" xfId="1" applyNumberFormat="1" applyFont="1" applyFill="1" applyBorder="1" applyAlignment="1"/>
    <xf numFmtId="191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191" fontId="18" fillId="0" borderId="7" xfId="1" applyNumberFormat="1" applyFont="1" applyFill="1" applyBorder="1"/>
    <xf numFmtId="43" fontId="18" fillId="0" borderId="0" xfId="1" applyFont="1" applyFill="1"/>
    <xf numFmtId="193" fontId="18" fillId="0" borderId="0" xfId="6" applyNumberFormat="1" applyFont="1"/>
    <xf numFmtId="49" fontId="126" fillId="0" borderId="0" xfId="4" applyNumberFormat="1" applyFont="1"/>
    <xf numFmtId="191" fontId="18" fillId="0" borderId="83" xfId="1" applyNumberFormat="1" applyFont="1" applyFill="1" applyBorder="1"/>
    <xf numFmtId="193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8" fillId="0" borderId="0" xfId="2" applyNumberFormat="1" applyFont="1"/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3" applyFont="1" applyAlignment="1">
      <alignment horizontal="center"/>
    </xf>
    <xf numFmtId="191" fontId="18" fillId="0" borderId="0" xfId="2" applyNumberFormat="1" applyFont="1"/>
    <xf numFmtId="191" fontId="18" fillId="0" borderId="3" xfId="2" applyNumberFormat="1" applyFont="1" applyBorder="1"/>
    <xf numFmtId="0" fontId="18" fillId="0" borderId="0" xfId="1" applyNumberFormat="1" applyFont="1" applyFill="1" applyBorder="1" applyAlignment="1">
      <alignment horizontal="right"/>
    </xf>
    <xf numFmtId="43" fontId="18" fillId="0" borderId="0" xfId="5" applyNumberFormat="1" applyFont="1"/>
    <xf numFmtId="192" fontId="19" fillId="0" borderId="0" xfId="2" applyFont="1" applyAlignment="1">
      <alignment shrinkToFit="1"/>
    </xf>
    <xf numFmtId="192" fontId="18" fillId="0" borderId="0" xfId="2" applyFont="1"/>
    <xf numFmtId="191" fontId="18" fillId="0" borderId="0" xfId="1" applyNumberFormat="1" applyFont="1" applyFill="1"/>
    <xf numFmtId="191" fontId="18" fillId="0" borderId="0" xfId="5" applyNumberFormat="1" applyFont="1"/>
    <xf numFmtId="191" fontId="18" fillId="0" borderId="1" xfId="5" applyNumberFormat="1" applyFont="1" applyBorder="1"/>
    <xf numFmtId="193" fontId="18" fillId="0" borderId="0" xfId="2" applyNumberFormat="1" applyFont="1"/>
    <xf numFmtId="0" fontId="18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191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91" fontId="18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198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7" fillId="0" borderId="0" xfId="3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90" xfId="3" applyFont="1" applyBorder="1"/>
    <xf numFmtId="0" fontId="20" fillId="0" borderId="1" xfId="3" applyFont="1" applyBorder="1" applyAlignment="1">
      <alignment horizontal="centerContinuous"/>
    </xf>
    <xf numFmtId="3" fontId="20" fillId="0" borderId="0" xfId="2" applyNumberFormat="1" applyFont="1"/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20" fillId="0" borderId="1" xfId="2" applyNumberFormat="1" applyFont="1" applyBorder="1" applyAlignment="1">
      <alignment horizontal="center"/>
    </xf>
    <xf numFmtId="0" fontId="20" fillId="0" borderId="1" xfId="3" applyFont="1" applyBorder="1" applyAlignment="1">
      <alignment horizontal="center"/>
    </xf>
    <xf numFmtId="0" fontId="20" fillId="0" borderId="1" xfId="51" applyNumberFormat="1" applyFont="1" applyBorder="1" applyAlignment="1">
      <alignment horizontal="center"/>
    </xf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0" fontId="20" fillId="0" borderId="0" xfId="37" applyNumberFormat="1" applyFont="1" applyAlignment="1">
      <alignment horizontal="left" vertical="center"/>
    </xf>
    <xf numFmtId="43" fontId="20" fillId="0" borderId="1" xfId="11" applyFont="1" applyFill="1" applyBorder="1" applyAlignment="1">
      <alignment horizontal="center"/>
    </xf>
    <xf numFmtId="191" fontId="20" fillId="0" borderId="1" xfId="11" applyNumberFormat="1" applyFont="1" applyFill="1" applyBorder="1" applyAlignment="1">
      <alignment horizontal="right"/>
    </xf>
    <xf numFmtId="191" fontId="20" fillId="0" borderId="0" xfId="1" applyNumberFormat="1" applyFont="1" applyFill="1" applyAlignment="1">
      <alignment horizontal="center"/>
    </xf>
    <xf numFmtId="191" fontId="20" fillId="0" borderId="0" xfId="2" applyNumberFormat="1" applyFont="1" applyAlignment="1">
      <alignment horizontal="center"/>
    </xf>
    <xf numFmtId="191" fontId="20" fillId="0" borderId="0" xfId="11" applyNumberFormat="1" applyFont="1" applyFill="1" applyAlignment="1">
      <alignment horizontal="center"/>
    </xf>
    <xf numFmtId="0" fontId="20" fillId="0" borderId="0" xfId="2" applyNumberFormat="1" applyFont="1" applyAlignment="1">
      <alignment vertical="center"/>
    </xf>
    <xf numFmtId="191" fontId="20" fillId="0" borderId="1" xfId="11" applyNumberFormat="1" applyFont="1" applyFill="1" applyBorder="1" applyAlignment="1">
      <alignment horizontal="center"/>
    </xf>
    <xf numFmtId="43" fontId="20" fillId="0" borderId="0" xfId="1" applyFont="1" applyFill="1" applyAlignment="1">
      <alignment vertical="center"/>
    </xf>
    <xf numFmtId="43" fontId="20" fillId="0" borderId="1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91" fontId="20" fillId="0" borderId="90" xfId="11" applyNumberFormat="1" applyFont="1" applyFill="1" applyBorder="1" applyAlignment="1">
      <alignment horizontal="center"/>
    </xf>
    <xf numFmtId="191" fontId="20" fillId="0" borderId="0" xfId="2" applyNumberFormat="1" applyFont="1"/>
    <xf numFmtId="191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0" fontId="131" fillId="0" borderId="0" xfId="43" applyNumberFormat="1" applyFont="1"/>
    <xf numFmtId="191" fontId="20" fillId="0" borderId="1" xfId="2" applyNumberFormat="1" applyFont="1" applyBorder="1"/>
    <xf numFmtId="191" fontId="20" fillId="0" borderId="83" xfId="11" applyNumberFormat="1" applyFont="1" applyFill="1" applyBorder="1" applyAlignment="1">
      <alignment horizontal="center"/>
    </xf>
    <xf numFmtId="191" fontId="20" fillId="0" borderId="3" xfId="2" applyNumberFormat="1" applyFont="1" applyBorder="1"/>
    <xf numFmtId="197" fontId="132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43" fontId="20" fillId="0" borderId="0" xfId="2" applyNumberFormat="1" applyFont="1" applyAlignment="1">
      <alignment horizontal="center"/>
    </xf>
    <xf numFmtId="199" fontId="20" fillId="0" borderId="3" xfId="3" applyNumberFormat="1" applyFont="1" applyBorder="1"/>
    <xf numFmtId="199" fontId="20" fillId="0" borderId="0" xfId="3" applyNumberFormat="1" applyFont="1"/>
    <xf numFmtId="191" fontId="20" fillId="0" borderId="3" xfId="3" applyNumberFormat="1" applyFont="1" applyBorder="1"/>
    <xf numFmtId="191" fontId="132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92" fontId="20" fillId="0" borderId="0" xfId="39" applyFont="1" applyAlignment="1">
      <alignment vertical="center"/>
    </xf>
    <xf numFmtId="0" fontId="20" fillId="0" borderId="0" xfId="51" applyNumberFormat="1" applyFont="1"/>
    <xf numFmtId="43" fontId="133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5" fontId="4" fillId="0" borderId="0" xfId="41" quotePrefix="1" applyNumberFormat="1" applyFont="1" applyAlignment="1">
      <alignment horizontal="center" wrapText="1"/>
    </xf>
    <xf numFmtId="192" fontId="19" fillId="0" borderId="0" xfId="6" applyFont="1" applyAlignment="1">
      <alignment vertical="center" shrinkToFit="1"/>
    </xf>
    <xf numFmtId="43" fontId="18" fillId="0" borderId="3" xfId="1" applyFont="1" applyFill="1" applyBorder="1"/>
    <xf numFmtId="0" fontId="3" fillId="0" borderId="0" xfId="3" applyFont="1" applyAlignment="1">
      <alignment horizontal="center"/>
    </xf>
    <xf numFmtId="191" fontId="4" fillId="0" borderId="90" xfId="1" applyNumberFormat="1" applyFont="1" applyFill="1" applyBorder="1" applyAlignment="1"/>
    <xf numFmtId="191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191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43" fontId="4" fillId="0" borderId="0" xfId="2" applyNumberFormat="1" applyFont="1"/>
    <xf numFmtId="43" fontId="20" fillId="0" borderId="0" xfId="1" applyFont="1" applyFill="1"/>
    <xf numFmtId="199" fontId="20" fillId="0" borderId="0" xfId="1" applyNumberFormat="1" applyFont="1" applyFill="1"/>
    <xf numFmtId="191" fontId="4" fillId="0" borderId="1" xfId="1" applyNumberFormat="1" applyFont="1" applyFill="1" applyBorder="1" applyAlignment="1"/>
    <xf numFmtId="0" fontId="18" fillId="0" borderId="1" xfId="2" applyNumberFormat="1" applyFont="1" applyBorder="1" applyAlignment="1">
      <alignment horizontal="center"/>
    </xf>
    <xf numFmtId="43" fontId="18" fillId="0" borderId="83" xfId="1" applyFont="1" applyFill="1" applyBorder="1"/>
    <xf numFmtId="3" fontId="4" fillId="0" borderId="0" xfId="4" applyNumberFormat="1" applyFont="1"/>
    <xf numFmtId="0" fontId="18" fillId="0" borderId="0" xfId="5" applyFont="1" applyAlignment="1">
      <alignment horizontal="center"/>
    </xf>
    <xf numFmtId="0" fontId="4" fillId="0" borderId="0" xfId="1" applyNumberFormat="1" applyFont="1" applyFill="1" applyAlignment="1">
      <alignment horizontal="center"/>
    </xf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4" fillId="0" borderId="83" xfId="41" applyNumberFormat="1" applyFont="1" applyBorder="1" applyAlignment="1">
      <alignment horizontal="center"/>
    </xf>
    <xf numFmtId="43" fontId="4" fillId="0" borderId="83" xfId="41" applyNumberFormat="1" applyFont="1" applyBorder="1"/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49" fontId="18" fillId="0" borderId="83" xfId="4" applyNumberFormat="1" applyFont="1" applyBorder="1" applyAlignment="1">
      <alignment horizontal="center" vertical="center"/>
    </xf>
    <xf numFmtId="0" fontId="134" fillId="0" borderId="0" xfId="2" applyNumberFormat="1" applyFont="1"/>
    <xf numFmtId="191" fontId="18" fillId="50" borderId="0" xfId="2" applyNumberFormat="1" applyFont="1" applyFill="1"/>
    <xf numFmtId="43" fontId="4" fillId="0" borderId="0" xfId="1" applyFont="1"/>
    <xf numFmtId="43" fontId="18" fillId="0" borderId="0" xfId="1" applyFont="1"/>
    <xf numFmtId="0" fontId="18" fillId="0" borderId="0" xfId="0" applyFont="1"/>
    <xf numFmtId="0" fontId="4" fillId="0" borderId="0" xfId="0" applyFont="1"/>
    <xf numFmtId="191" fontId="18" fillId="0" borderId="1" xfId="2" applyNumberFormat="1" applyFont="1" applyBorder="1"/>
    <xf numFmtId="43" fontId="20" fillId="0" borderId="0" xfId="1" applyFont="1" applyFill="1" applyAlignment="1">
      <alignment horizontal="right"/>
    </xf>
    <xf numFmtId="191" fontId="4" fillId="0" borderId="0" xfId="8" applyNumberFormat="1" applyFont="1" applyFill="1" applyAlignment="1"/>
    <xf numFmtId="191" fontId="18" fillId="51" borderId="0" xfId="2" applyNumberFormat="1" applyFont="1" applyFill="1"/>
    <xf numFmtId="191" fontId="18" fillId="0" borderId="0" xfId="1" applyNumberFormat="1" applyFont="1"/>
    <xf numFmtId="0" fontId="135" fillId="0" borderId="0" xfId="88" applyFont="1" applyFill="1"/>
    <xf numFmtId="43" fontId="136" fillId="0" borderId="0" xfId="1" applyFont="1"/>
    <xf numFmtId="4" fontId="4" fillId="0" borderId="0" xfId="41" applyNumberFormat="1" applyFont="1"/>
    <xf numFmtId="4" fontId="4" fillId="0" borderId="0" xfId="41" applyNumberFormat="1" applyFont="1" applyAlignment="1">
      <alignment horizontal="center"/>
    </xf>
    <xf numFmtId="191" fontId="4" fillId="0" borderId="0" xfId="41" applyNumberFormat="1" applyFont="1"/>
    <xf numFmtId="0" fontId="137" fillId="0" borderId="0" xfId="82" applyFont="1" applyFill="1"/>
    <xf numFmtId="199" fontId="137" fillId="0" borderId="0" xfId="102" applyNumberFormat="1" applyFont="1" applyFill="1"/>
    <xf numFmtId="191" fontId="137" fillId="0" borderId="3" xfId="102" applyNumberFormat="1" applyFont="1" applyFill="1" applyBorder="1"/>
    <xf numFmtId="191" fontId="137" fillId="0" borderId="0" xfId="82" applyNumberFormat="1" applyFont="1" applyFill="1" applyAlignment="1">
      <alignment horizontal="center"/>
    </xf>
    <xf numFmtId="199" fontId="137" fillId="0" borderId="3" xfId="102" applyNumberFormat="1" applyFont="1" applyFill="1" applyBorder="1"/>
    <xf numFmtId="0" fontId="139" fillId="0" borderId="0" xfId="82" applyFont="1" applyFill="1" applyAlignment="1">
      <alignment vertical="center"/>
    </xf>
    <xf numFmtId="191" fontId="137" fillId="0" borderId="3" xfId="82" applyNumberFormat="1" applyFont="1" applyFill="1" applyBorder="1"/>
    <xf numFmtId="43" fontId="137" fillId="0" borderId="0" xfId="82" applyNumberFormat="1" applyFont="1" applyFill="1"/>
    <xf numFmtId="4" fontId="137" fillId="0" borderId="0" xfId="82" applyNumberFormat="1" applyFont="1" applyFill="1" applyAlignment="1">
      <alignment horizontal="center"/>
    </xf>
    <xf numFmtId="0" fontId="137" fillId="0" borderId="0" xfId="82" applyFont="1" applyFill="1" applyAlignment="1">
      <alignment horizontal="center"/>
    </xf>
    <xf numFmtId="0" fontId="137" fillId="0" borderId="0" xfId="82" applyFont="1" applyFill="1" applyAlignment="1">
      <alignment horizontal="center" vertical="center"/>
    </xf>
    <xf numFmtId="0" fontId="137" fillId="0" borderId="1" xfId="102" applyFont="1" applyFill="1" applyBorder="1" applyAlignment="1">
      <alignment horizontal="center"/>
    </xf>
    <xf numFmtId="0" fontId="139" fillId="0" borderId="0" xfId="102" applyFont="1" applyFill="1" applyAlignment="1">
      <alignment horizontal="center"/>
    </xf>
    <xf numFmtId="43" fontId="139" fillId="0" borderId="0" xfId="102" applyNumberFormat="1" applyFont="1" applyFill="1" applyAlignment="1">
      <alignment vertical="center"/>
    </xf>
    <xf numFmtId="0" fontId="139" fillId="0" borderId="0" xfId="90" applyFont="1" applyFill="1" applyAlignment="1">
      <alignment vertical="center"/>
    </xf>
    <xf numFmtId="0" fontId="139" fillId="0" borderId="0" xfId="51" applyNumberFormat="1" applyFont="1" applyAlignment="1">
      <alignment vertical="center"/>
    </xf>
    <xf numFmtId="43" fontId="137" fillId="0" borderId="0" xfId="1" applyFont="1" applyFill="1" applyAlignment="1">
      <alignment horizontal="center"/>
    </xf>
    <xf numFmtId="43" fontId="137" fillId="0" borderId="0" xfId="1" applyFont="1" applyFill="1"/>
    <xf numFmtId="199" fontId="137" fillId="0" borderId="0" xfId="1" applyNumberFormat="1" applyFont="1" applyFill="1"/>
    <xf numFmtId="43" fontId="137" fillId="0" borderId="83" xfId="64" applyNumberFormat="1" applyFont="1" applyBorder="1" applyAlignment="1">
      <alignment horizontal="center"/>
    </xf>
    <xf numFmtId="43" fontId="137" fillId="0" borderId="0" xfId="64" applyNumberFormat="1" applyFont="1" applyAlignment="1">
      <alignment horizontal="center"/>
    </xf>
    <xf numFmtId="191" fontId="137" fillId="0" borderId="1" xfId="64" applyNumberFormat="1" applyFont="1" applyBorder="1" applyAlignment="1">
      <alignment horizontal="center"/>
    </xf>
    <xf numFmtId="191" fontId="137" fillId="0" borderId="0" xfId="1" applyNumberFormat="1" applyFont="1" applyFill="1" applyAlignment="1">
      <alignment horizontal="center"/>
    </xf>
    <xf numFmtId="191" fontId="137" fillId="0" borderId="90" xfId="64" applyNumberFormat="1" applyFont="1" applyBorder="1" applyAlignment="1">
      <alignment horizontal="center"/>
    </xf>
    <xf numFmtId="191" fontId="137" fillId="0" borderId="0" xfId="64" applyNumberFormat="1" applyFont="1" applyAlignment="1">
      <alignment horizontal="center"/>
    </xf>
    <xf numFmtId="191" fontId="137" fillId="0" borderId="83" xfId="64" applyNumberFormat="1" applyFont="1" applyBorder="1" applyAlignment="1">
      <alignment horizontal="center"/>
    </xf>
    <xf numFmtId="197" fontId="138" fillId="0" borderId="0" xfId="64" applyNumberFormat="1" applyFont="1" applyAlignment="1">
      <alignment horizontal="right" vertical="center" shrinkToFit="1" readingOrder="2"/>
    </xf>
    <xf numFmtId="191" fontId="138" fillId="0" borderId="0" xfId="64" applyNumberFormat="1" applyFont="1" applyAlignment="1">
      <alignment horizontal="right" shrinkToFit="1"/>
    </xf>
    <xf numFmtId="0" fontId="137" fillId="0" borderId="0" xfId="51" applyNumberFormat="1" applyFont="1"/>
    <xf numFmtId="4" fontId="20" fillId="0" borderId="0" xfId="2" applyNumberFormat="1" applyFont="1" applyAlignment="1">
      <alignment horizontal="center"/>
    </xf>
    <xf numFmtId="0" fontId="20" fillId="0" borderId="0" xfId="5" applyFont="1" applyAlignment="1">
      <alignment horizontal="left" vertical="top"/>
    </xf>
    <xf numFmtId="0" fontId="20" fillId="0" borderId="0" xfId="2" applyNumberFormat="1" applyFont="1" applyFill="1" applyAlignment="1">
      <alignment horizontal="center"/>
    </xf>
    <xf numFmtId="43" fontId="132" fillId="0" borderId="0" xfId="1" applyFont="1" applyFill="1" applyBorder="1" applyAlignment="1">
      <alignment horizontal="right" shrinkToFit="1"/>
    </xf>
    <xf numFmtId="0" fontId="18" fillId="0" borderId="0" xfId="4" applyFont="1" applyFill="1"/>
    <xf numFmtId="0" fontId="18" fillId="0" borderId="0" xfId="3" applyFont="1" applyFill="1"/>
    <xf numFmtId="0" fontId="20" fillId="0" borderId="0" xfId="5" applyFont="1" applyFill="1"/>
    <xf numFmtId="0" fontId="20" fillId="0" borderId="0" xfId="2" applyNumberFormat="1" applyFont="1" applyFill="1" applyAlignment="1">
      <alignment vertical="center"/>
    </xf>
    <xf numFmtId="0" fontId="20" fillId="0" borderId="0" xfId="2" applyNumberFormat="1" applyFont="1" applyFill="1" applyAlignment="1">
      <alignment horizontal="center" vertical="center"/>
    </xf>
    <xf numFmtId="0" fontId="18" fillId="0" borderId="0" xfId="3" quotePrefix="1" applyFont="1" applyFill="1" applyAlignment="1">
      <alignment horizontal="center"/>
    </xf>
    <xf numFmtId="191" fontId="138" fillId="0" borderId="0" xfId="64" applyNumberFormat="1" applyFont="1" applyFill="1" applyAlignment="1">
      <alignment horizontal="right" shrinkToFit="1"/>
    </xf>
    <xf numFmtId="0" fontId="4" fillId="0" borderId="0" xfId="4" applyFont="1" applyFill="1" applyAlignment="1">
      <alignment horizontal="center"/>
    </xf>
    <xf numFmtId="191" fontId="4" fillId="0" borderId="0" xfId="4" applyNumberFormat="1" applyFont="1" applyFill="1" applyAlignment="1">
      <alignment horizontal="center"/>
    </xf>
    <xf numFmtId="191" fontId="4" fillId="0" borderId="0" xfId="2" applyNumberFormat="1" applyFont="1" applyFill="1" applyAlignment="1">
      <alignment horizontal="center"/>
    </xf>
    <xf numFmtId="0" fontId="4" fillId="0" borderId="0" xfId="2" applyNumberFormat="1" applyFont="1" applyFill="1" applyAlignment="1">
      <alignment horizontal="center"/>
    </xf>
    <xf numFmtId="191" fontId="4" fillId="0" borderId="0" xfId="40" applyNumberFormat="1" applyFont="1" applyFill="1"/>
    <xf numFmtId="191" fontId="4" fillId="0" borderId="0" xfId="3" applyNumberFormat="1" applyFont="1" applyFill="1" applyAlignment="1">
      <alignment horizontal="center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27" fillId="0" borderId="0" xfId="42" applyFont="1" applyAlignment="1">
      <alignment horizontal="center"/>
    </xf>
    <xf numFmtId="0" fontId="127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192" fontId="19" fillId="0" borderId="0" xfId="2" applyFont="1" applyAlignment="1">
      <alignment horizontal="center" shrinkToFit="1"/>
    </xf>
    <xf numFmtId="49" fontId="18" fillId="0" borderId="83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3" fillId="0" borderId="0" xfId="2" applyNumberFormat="1" applyFont="1" applyAlignment="1">
      <alignment horizontal="center"/>
    </xf>
    <xf numFmtId="0" fontId="127" fillId="0" borderId="0" xfId="3" applyFont="1" applyAlignment="1">
      <alignment horizontal="center" vertical="center"/>
    </xf>
    <xf numFmtId="0" fontId="4" fillId="0" borderId="83" xfId="3" applyFont="1" applyBorder="1" applyAlignment="1">
      <alignment horizontal="center"/>
    </xf>
    <xf numFmtId="0" fontId="3" fillId="0" borderId="0" xfId="2" applyNumberFormat="1" applyFont="1" applyAlignment="1">
      <alignment horizontal="center" vertical="center"/>
    </xf>
  </cellXfs>
  <cellStyles count="44624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FF9966"/>
      <color rgb="FF04FF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D169061-BA34-4247-A9AB-96DEB2718A4E}"/>
            </a:ext>
          </a:extLst>
        </xdr:cNvPr>
        <xdr:cNvSpPr txBox="1">
          <a:spLocks noChangeArrowheads="1"/>
        </xdr:cNvSpPr>
      </xdr:nvSpPr>
      <xdr:spPr bwMode="auto">
        <a:xfrm>
          <a:off x="9534525" y="0"/>
          <a:ext cx="5238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40</xdr:row>
      <xdr:rowOff>0</xdr:rowOff>
    </xdr:from>
    <xdr:to>
      <xdr:col>14</xdr:col>
      <xdr:colOff>0</xdr:colOff>
      <xdr:row>40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AED00A24-7187-47AD-B166-63DCACFD213B}"/>
            </a:ext>
          </a:extLst>
        </xdr:cNvPr>
        <xdr:cNvSpPr txBox="1">
          <a:spLocks noChangeArrowheads="1"/>
        </xdr:cNvSpPr>
      </xdr:nvSpPr>
      <xdr:spPr bwMode="auto">
        <a:xfrm>
          <a:off x="10058400" y="9563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40</xdr:row>
      <xdr:rowOff>0</xdr:rowOff>
    </xdr:from>
    <xdr:to>
      <xdr:col>14</xdr:col>
      <xdr:colOff>0</xdr:colOff>
      <xdr:row>40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1E693644-C24A-4A0C-BD8D-5F7B8EEBD2EE}"/>
            </a:ext>
          </a:extLst>
        </xdr:cNvPr>
        <xdr:cNvSpPr txBox="1">
          <a:spLocks noChangeArrowheads="1"/>
        </xdr:cNvSpPr>
      </xdr:nvSpPr>
      <xdr:spPr bwMode="auto">
        <a:xfrm>
          <a:off x="10058400" y="9563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40</xdr:row>
      <xdr:rowOff>0</xdr:rowOff>
    </xdr:from>
    <xdr:to>
      <xdr:col>14</xdr:col>
      <xdr:colOff>0</xdr:colOff>
      <xdr:row>40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8F1F1D5A-80DD-4E6B-B5F2-8A97F7E023E0}"/>
            </a:ext>
          </a:extLst>
        </xdr:cNvPr>
        <xdr:cNvSpPr>
          <a:spLocks noChangeArrowheads="1"/>
        </xdr:cNvSpPr>
      </xdr:nvSpPr>
      <xdr:spPr bwMode="auto">
        <a:xfrm>
          <a:off x="10058400" y="9563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B602FB-BDB2-4310-89B2-6FEC5B674332}"/>
            </a:ext>
          </a:extLst>
        </xdr:cNvPr>
        <xdr:cNvSpPr txBox="1">
          <a:spLocks noChangeArrowheads="1"/>
        </xdr:cNvSpPr>
      </xdr:nvSpPr>
      <xdr:spPr bwMode="auto">
        <a:xfrm>
          <a:off x="9740265" y="0"/>
          <a:ext cx="5162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252</xdr:row>
      <xdr:rowOff>0</xdr:rowOff>
    </xdr:from>
    <xdr:to>
      <xdr:col>0</xdr:col>
      <xdr:colOff>0</xdr:colOff>
      <xdr:row>252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252</xdr:row>
      <xdr:rowOff>0</xdr:rowOff>
    </xdr:from>
    <xdr:to>
      <xdr:col>0</xdr:col>
      <xdr:colOff>0</xdr:colOff>
      <xdr:row>252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252</xdr:row>
      <xdr:rowOff>0</xdr:rowOff>
    </xdr:from>
    <xdr:to>
      <xdr:col>0</xdr:col>
      <xdr:colOff>0</xdr:colOff>
      <xdr:row>252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252</xdr:row>
      <xdr:rowOff>0</xdr:rowOff>
    </xdr:from>
    <xdr:to>
      <xdr:col>0</xdr:col>
      <xdr:colOff>0</xdr:colOff>
      <xdr:row>252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252</xdr:row>
      <xdr:rowOff>0</xdr:rowOff>
    </xdr:from>
    <xdr:to>
      <xdr:col>0</xdr:col>
      <xdr:colOff>0</xdr:colOff>
      <xdr:row>252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252</xdr:row>
      <xdr:rowOff>0</xdr:rowOff>
    </xdr:from>
    <xdr:to>
      <xdr:col>0</xdr:col>
      <xdr:colOff>0</xdr:colOff>
      <xdr:row>252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248</xdr:row>
      <xdr:rowOff>0</xdr:rowOff>
    </xdr:from>
    <xdr:to>
      <xdr:col>14</xdr:col>
      <xdr:colOff>0</xdr:colOff>
      <xdr:row>248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248</xdr:row>
      <xdr:rowOff>0</xdr:rowOff>
    </xdr:from>
    <xdr:to>
      <xdr:col>14</xdr:col>
      <xdr:colOff>0</xdr:colOff>
      <xdr:row>248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248</xdr:row>
      <xdr:rowOff>0</xdr:rowOff>
    </xdr:from>
    <xdr:to>
      <xdr:col>14</xdr:col>
      <xdr:colOff>0</xdr:colOff>
      <xdr:row>248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248</xdr:row>
      <xdr:rowOff>0</xdr:rowOff>
    </xdr:from>
    <xdr:to>
      <xdr:col>14</xdr:col>
      <xdr:colOff>0</xdr:colOff>
      <xdr:row>248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248</xdr:row>
      <xdr:rowOff>0</xdr:rowOff>
    </xdr:from>
    <xdr:to>
      <xdr:col>14</xdr:col>
      <xdr:colOff>0</xdr:colOff>
      <xdr:row>248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248</xdr:row>
      <xdr:rowOff>0</xdr:rowOff>
    </xdr:from>
    <xdr:to>
      <xdr:col>14</xdr:col>
      <xdr:colOff>0</xdr:colOff>
      <xdr:row>248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V123"/>
  <sheetViews>
    <sheetView tabSelected="1" view="pageBreakPreview" zoomScaleNormal="80" zoomScaleSheetLayoutView="100" workbookViewId="0">
      <selection activeCell="A119" sqref="A119:XFD119"/>
    </sheetView>
  </sheetViews>
  <sheetFormatPr defaultRowHeight="19.8"/>
  <cols>
    <col min="1" max="2" width="2.3984375" style="36" customWidth="1"/>
    <col min="3" max="3" width="4.3984375" style="36" customWidth="1"/>
    <col min="4" max="4" width="3.3984375" style="36" customWidth="1"/>
    <col min="5" max="5" width="4.3984375" style="36" customWidth="1"/>
    <col min="6" max="6" width="33" style="36" customWidth="1"/>
    <col min="7" max="7" width="12" style="36" customWidth="1"/>
    <col min="8" max="8" width="0.3984375" style="36" customWidth="1"/>
    <col min="9" max="9" width="16.3984375" style="36" customWidth="1"/>
    <col min="10" max="10" width="0.3984375" style="36" customWidth="1"/>
    <col min="11" max="11" width="16.3984375" style="36" customWidth="1"/>
    <col min="12" max="12" width="0.3984375" style="36" customWidth="1"/>
    <col min="13" max="13" width="16.3984375" style="36" customWidth="1"/>
    <col min="14" max="14" width="0.3984375" style="36" customWidth="1"/>
    <col min="15" max="15" width="16.3984375" style="36" customWidth="1"/>
    <col min="16" max="16" width="16" style="36" bestFit="1" customWidth="1"/>
    <col min="17" max="17" width="13" style="36" bestFit="1" customWidth="1"/>
    <col min="18" max="256" width="9.09765625" style="36"/>
    <col min="257" max="258" width="2.09765625" style="36" customWidth="1"/>
    <col min="259" max="259" width="4.09765625" style="36" customWidth="1"/>
    <col min="260" max="260" width="3.09765625" style="36" customWidth="1"/>
    <col min="261" max="261" width="4.09765625" style="36" customWidth="1"/>
    <col min="262" max="262" width="23.09765625" style="36" customWidth="1"/>
    <col min="263" max="263" width="10.8984375" style="36" customWidth="1"/>
    <col min="264" max="264" width="9.765625E-2" style="36" customWidth="1"/>
    <col min="265" max="265" width="17.09765625" style="36" customWidth="1"/>
    <col min="266" max="266" width="9.765625E-2" style="36" customWidth="1"/>
    <col min="267" max="267" width="15.09765625" style="36" customWidth="1"/>
    <col min="268" max="268" width="9.765625E-2" style="36" customWidth="1"/>
    <col min="269" max="269" width="16.09765625" style="36" customWidth="1"/>
    <col min="270" max="270" width="9.765625E-2" style="36" customWidth="1"/>
    <col min="271" max="271" width="16.09765625" style="36" customWidth="1"/>
    <col min="272" max="272" width="14.09765625" style="36" bestFit="1" customWidth="1"/>
    <col min="273" max="273" width="9.09765625" style="36" customWidth="1"/>
    <col min="274" max="512" width="9.09765625" style="36"/>
    <col min="513" max="514" width="2.09765625" style="36" customWidth="1"/>
    <col min="515" max="515" width="4.09765625" style="36" customWidth="1"/>
    <col min="516" max="516" width="3.09765625" style="36" customWidth="1"/>
    <col min="517" max="517" width="4.09765625" style="36" customWidth="1"/>
    <col min="518" max="518" width="23.09765625" style="36" customWidth="1"/>
    <col min="519" max="519" width="10.8984375" style="36" customWidth="1"/>
    <col min="520" max="520" width="9.765625E-2" style="36" customWidth="1"/>
    <col min="521" max="521" width="17.09765625" style="36" customWidth="1"/>
    <col min="522" max="522" width="9.765625E-2" style="36" customWidth="1"/>
    <col min="523" max="523" width="15.09765625" style="36" customWidth="1"/>
    <col min="524" max="524" width="9.765625E-2" style="36" customWidth="1"/>
    <col min="525" max="525" width="16.09765625" style="36" customWidth="1"/>
    <col min="526" max="526" width="9.765625E-2" style="36" customWidth="1"/>
    <col min="527" max="527" width="16.09765625" style="36" customWidth="1"/>
    <col min="528" max="528" width="14.09765625" style="36" bestFit="1" customWidth="1"/>
    <col min="529" max="529" width="9.09765625" style="36" customWidth="1"/>
    <col min="530" max="768" width="9.09765625" style="36"/>
    <col min="769" max="770" width="2.09765625" style="36" customWidth="1"/>
    <col min="771" max="771" width="4.09765625" style="36" customWidth="1"/>
    <col min="772" max="772" width="3.09765625" style="36" customWidth="1"/>
    <col min="773" max="773" width="4.09765625" style="36" customWidth="1"/>
    <col min="774" max="774" width="23.09765625" style="36" customWidth="1"/>
    <col min="775" max="775" width="10.8984375" style="36" customWidth="1"/>
    <col min="776" max="776" width="9.765625E-2" style="36" customWidth="1"/>
    <col min="777" max="777" width="17.09765625" style="36" customWidth="1"/>
    <col min="778" max="778" width="9.765625E-2" style="36" customWidth="1"/>
    <col min="779" max="779" width="15.09765625" style="36" customWidth="1"/>
    <col min="780" max="780" width="9.765625E-2" style="36" customWidth="1"/>
    <col min="781" max="781" width="16.09765625" style="36" customWidth="1"/>
    <col min="782" max="782" width="9.765625E-2" style="36" customWidth="1"/>
    <col min="783" max="783" width="16.09765625" style="36" customWidth="1"/>
    <col min="784" max="784" width="14.09765625" style="36" bestFit="1" customWidth="1"/>
    <col min="785" max="785" width="9.09765625" style="36" customWidth="1"/>
    <col min="786" max="1024" width="9.09765625" style="36"/>
    <col min="1025" max="1026" width="2.09765625" style="36" customWidth="1"/>
    <col min="1027" max="1027" width="4.09765625" style="36" customWidth="1"/>
    <col min="1028" max="1028" width="3.09765625" style="36" customWidth="1"/>
    <col min="1029" max="1029" width="4.09765625" style="36" customWidth="1"/>
    <col min="1030" max="1030" width="23.09765625" style="36" customWidth="1"/>
    <col min="1031" max="1031" width="10.8984375" style="36" customWidth="1"/>
    <col min="1032" max="1032" width="9.765625E-2" style="36" customWidth="1"/>
    <col min="1033" max="1033" width="17.09765625" style="36" customWidth="1"/>
    <col min="1034" max="1034" width="9.765625E-2" style="36" customWidth="1"/>
    <col min="1035" max="1035" width="15.09765625" style="36" customWidth="1"/>
    <col min="1036" max="1036" width="9.765625E-2" style="36" customWidth="1"/>
    <col min="1037" max="1037" width="16.09765625" style="36" customWidth="1"/>
    <col min="1038" max="1038" width="9.765625E-2" style="36" customWidth="1"/>
    <col min="1039" max="1039" width="16.09765625" style="36" customWidth="1"/>
    <col min="1040" max="1040" width="14.09765625" style="36" bestFit="1" customWidth="1"/>
    <col min="1041" max="1041" width="9.09765625" style="36" customWidth="1"/>
    <col min="1042" max="1280" width="9.09765625" style="36"/>
    <col min="1281" max="1282" width="2.09765625" style="36" customWidth="1"/>
    <col min="1283" max="1283" width="4.09765625" style="36" customWidth="1"/>
    <col min="1284" max="1284" width="3.09765625" style="36" customWidth="1"/>
    <col min="1285" max="1285" width="4.09765625" style="36" customWidth="1"/>
    <col min="1286" max="1286" width="23.09765625" style="36" customWidth="1"/>
    <col min="1287" max="1287" width="10.8984375" style="36" customWidth="1"/>
    <col min="1288" max="1288" width="9.765625E-2" style="36" customWidth="1"/>
    <col min="1289" max="1289" width="17.09765625" style="36" customWidth="1"/>
    <col min="1290" max="1290" width="9.765625E-2" style="36" customWidth="1"/>
    <col min="1291" max="1291" width="15.09765625" style="36" customWidth="1"/>
    <col min="1292" max="1292" width="9.765625E-2" style="36" customWidth="1"/>
    <col min="1293" max="1293" width="16.09765625" style="36" customWidth="1"/>
    <col min="1294" max="1294" width="9.765625E-2" style="36" customWidth="1"/>
    <col min="1295" max="1295" width="16.09765625" style="36" customWidth="1"/>
    <col min="1296" max="1296" width="14.09765625" style="36" bestFit="1" customWidth="1"/>
    <col min="1297" max="1297" width="9.09765625" style="36" customWidth="1"/>
    <col min="1298" max="1536" width="9.09765625" style="36"/>
    <col min="1537" max="1538" width="2.09765625" style="36" customWidth="1"/>
    <col min="1539" max="1539" width="4.09765625" style="36" customWidth="1"/>
    <col min="1540" max="1540" width="3.09765625" style="36" customWidth="1"/>
    <col min="1541" max="1541" width="4.09765625" style="36" customWidth="1"/>
    <col min="1542" max="1542" width="23.09765625" style="36" customWidth="1"/>
    <col min="1543" max="1543" width="10.8984375" style="36" customWidth="1"/>
    <col min="1544" max="1544" width="9.765625E-2" style="36" customWidth="1"/>
    <col min="1545" max="1545" width="17.09765625" style="36" customWidth="1"/>
    <col min="1546" max="1546" width="9.765625E-2" style="36" customWidth="1"/>
    <col min="1547" max="1547" width="15.09765625" style="36" customWidth="1"/>
    <col min="1548" max="1548" width="9.765625E-2" style="36" customWidth="1"/>
    <col min="1549" max="1549" width="16.09765625" style="36" customWidth="1"/>
    <col min="1550" max="1550" width="9.765625E-2" style="36" customWidth="1"/>
    <col min="1551" max="1551" width="16.09765625" style="36" customWidth="1"/>
    <col min="1552" max="1552" width="14.09765625" style="36" bestFit="1" customWidth="1"/>
    <col min="1553" max="1553" width="9.09765625" style="36" customWidth="1"/>
    <col min="1554" max="1792" width="9.09765625" style="36"/>
    <col min="1793" max="1794" width="2.09765625" style="36" customWidth="1"/>
    <col min="1795" max="1795" width="4.09765625" style="36" customWidth="1"/>
    <col min="1796" max="1796" width="3.09765625" style="36" customWidth="1"/>
    <col min="1797" max="1797" width="4.09765625" style="36" customWidth="1"/>
    <col min="1798" max="1798" width="23.09765625" style="36" customWidth="1"/>
    <col min="1799" max="1799" width="10.8984375" style="36" customWidth="1"/>
    <col min="1800" max="1800" width="9.765625E-2" style="36" customWidth="1"/>
    <col min="1801" max="1801" width="17.09765625" style="36" customWidth="1"/>
    <col min="1802" max="1802" width="9.765625E-2" style="36" customWidth="1"/>
    <col min="1803" max="1803" width="15.09765625" style="36" customWidth="1"/>
    <col min="1804" max="1804" width="9.765625E-2" style="36" customWidth="1"/>
    <col min="1805" max="1805" width="16.09765625" style="36" customWidth="1"/>
    <col min="1806" max="1806" width="9.765625E-2" style="36" customWidth="1"/>
    <col min="1807" max="1807" width="16.09765625" style="36" customWidth="1"/>
    <col min="1808" max="1808" width="14.09765625" style="36" bestFit="1" customWidth="1"/>
    <col min="1809" max="1809" width="9.09765625" style="36" customWidth="1"/>
    <col min="1810" max="2048" width="9.09765625" style="36"/>
    <col min="2049" max="2050" width="2.09765625" style="36" customWidth="1"/>
    <col min="2051" max="2051" width="4.09765625" style="36" customWidth="1"/>
    <col min="2052" max="2052" width="3.09765625" style="36" customWidth="1"/>
    <col min="2053" max="2053" width="4.09765625" style="36" customWidth="1"/>
    <col min="2054" max="2054" width="23.09765625" style="36" customWidth="1"/>
    <col min="2055" max="2055" width="10.8984375" style="36" customWidth="1"/>
    <col min="2056" max="2056" width="9.765625E-2" style="36" customWidth="1"/>
    <col min="2057" max="2057" width="17.09765625" style="36" customWidth="1"/>
    <col min="2058" max="2058" width="9.765625E-2" style="36" customWidth="1"/>
    <col min="2059" max="2059" width="15.09765625" style="36" customWidth="1"/>
    <col min="2060" max="2060" width="9.765625E-2" style="36" customWidth="1"/>
    <col min="2061" max="2061" width="16.09765625" style="36" customWidth="1"/>
    <col min="2062" max="2062" width="9.765625E-2" style="36" customWidth="1"/>
    <col min="2063" max="2063" width="16.09765625" style="36" customWidth="1"/>
    <col min="2064" max="2064" width="14.09765625" style="36" bestFit="1" customWidth="1"/>
    <col min="2065" max="2065" width="9.09765625" style="36" customWidth="1"/>
    <col min="2066" max="2304" width="9.09765625" style="36"/>
    <col min="2305" max="2306" width="2.09765625" style="36" customWidth="1"/>
    <col min="2307" max="2307" width="4.09765625" style="36" customWidth="1"/>
    <col min="2308" max="2308" width="3.09765625" style="36" customWidth="1"/>
    <col min="2309" max="2309" width="4.09765625" style="36" customWidth="1"/>
    <col min="2310" max="2310" width="23.09765625" style="36" customWidth="1"/>
    <col min="2311" max="2311" width="10.8984375" style="36" customWidth="1"/>
    <col min="2312" max="2312" width="9.765625E-2" style="36" customWidth="1"/>
    <col min="2313" max="2313" width="17.09765625" style="36" customWidth="1"/>
    <col min="2314" max="2314" width="9.765625E-2" style="36" customWidth="1"/>
    <col min="2315" max="2315" width="15.09765625" style="36" customWidth="1"/>
    <col min="2316" max="2316" width="9.765625E-2" style="36" customWidth="1"/>
    <col min="2317" max="2317" width="16.09765625" style="36" customWidth="1"/>
    <col min="2318" max="2318" width="9.765625E-2" style="36" customWidth="1"/>
    <col min="2319" max="2319" width="16.09765625" style="36" customWidth="1"/>
    <col min="2320" max="2320" width="14.09765625" style="36" bestFit="1" customWidth="1"/>
    <col min="2321" max="2321" width="9.09765625" style="36" customWidth="1"/>
    <col min="2322" max="2560" width="9.09765625" style="36"/>
    <col min="2561" max="2562" width="2.09765625" style="36" customWidth="1"/>
    <col min="2563" max="2563" width="4.09765625" style="36" customWidth="1"/>
    <col min="2564" max="2564" width="3.09765625" style="36" customWidth="1"/>
    <col min="2565" max="2565" width="4.09765625" style="36" customWidth="1"/>
    <col min="2566" max="2566" width="23.09765625" style="36" customWidth="1"/>
    <col min="2567" max="2567" width="10.8984375" style="36" customWidth="1"/>
    <col min="2568" max="2568" width="9.765625E-2" style="36" customWidth="1"/>
    <col min="2569" max="2569" width="17.09765625" style="36" customWidth="1"/>
    <col min="2570" max="2570" width="9.765625E-2" style="36" customWidth="1"/>
    <col min="2571" max="2571" width="15.09765625" style="36" customWidth="1"/>
    <col min="2572" max="2572" width="9.765625E-2" style="36" customWidth="1"/>
    <col min="2573" max="2573" width="16.09765625" style="36" customWidth="1"/>
    <col min="2574" max="2574" width="9.765625E-2" style="36" customWidth="1"/>
    <col min="2575" max="2575" width="16.09765625" style="36" customWidth="1"/>
    <col min="2576" max="2576" width="14.09765625" style="36" bestFit="1" customWidth="1"/>
    <col min="2577" max="2577" width="9.09765625" style="36" customWidth="1"/>
    <col min="2578" max="2816" width="9.09765625" style="36"/>
    <col min="2817" max="2818" width="2.09765625" style="36" customWidth="1"/>
    <col min="2819" max="2819" width="4.09765625" style="36" customWidth="1"/>
    <col min="2820" max="2820" width="3.09765625" style="36" customWidth="1"/>
    <col min="2821" max="2821" width="4.09765625" style="36" customWidth="1"/>
    <col min="2822" max="2822" width="23.09765625" style="36" customWidth="1"/>
    <col min="2823" max="2823" width="10.8984375" style="36" customWidth="1"/>
    <col min="2824" max="2824" width="9.765625E-2" style="36" customWidth="1"/>
    <col min="2825" max="2825" width="17.09765625" style="36" customWidth="1"/>
    <col min="2826" max="2826" width="9.765625E-2" style="36" customWidth="1"/>
    <col min="2827" max="2827" width="15.09765625" style="36" customWidth="1"/>
    <col min="2828" max="2828" width="9.765625E-2" style="36" customWidth="1"/>
    <col min="2829" max="2829" width="16.09765625" style="36" customWidth="1"/>
    <col min="2830" max="2830" width="9.765625E-2" style="36" customWidth="1"/>
    <col min="2831" max="2831" width="16.09765625" style="36" customWidth="1"/>
    <col min="2832" max="2832" width="14.09765625" style="36" bestFit="1" customWidth="1"/>
    <col min="2833" max="2833" width="9.09765625" style="36" customWidth="1"/>
    <col min="2834" max="3072" width="9.09765625" style="36"/>
    <col min="3073" max="3074" width="2.09765625" style="36" customWidth="1"/>
    <col min="3075" max="3075" width="4.09765625" style="36" customWidth="1"/>
    <col min="3076" max="3076" width="3.09765625" style="36" customWidth="1"/>
    <col min="3077" max="3077" width="4.09765625" style="36" customWidth="1"/>
    <col min="3078" max="3078" width="23.09765625" style="36" customWidth="1"/>
    <col min="3079" max="3079" width="10.8984375" style="36" customWidth="1"/>
    <col min="3080" max="3080" width="9.765625E-2" style="36" customWidth="1"/>
    <col min="3081" max="3081" width="17.09765625" style="36" customWidth="1"/>
    <col min="3082" max="3082" width="9.765625E-2" style="36" customWidth="1"/>
    <col min="3083" max="3083" width="15.09765625" style="36" customWidth="1"/>
    <col min="3084" max="3084" width="9.765625E-2" style="36" customWidth="1"/>
    <col min="3085" max="3085" width="16.09765625" style="36" customWidth="1"/>
    <col min="3086" max="3086" width="9.765625E-2" style="36" customWidth="1"/>
    <col min="3087" max="3087" width="16.09765625" style="36" customWidth="1"/>
    <col min="3088" max="3088" width="14.09765625" style="36" bestFit="1" customWidth="1"/>
    <col min="3089" max="3089" width="9.09765625" style="36" customWidth="1"/>
    <col min="3090" max="3328" width="9.09765625" style="36"/>
    <col min="3329" max="3330" width="2.09765625" style="36" customWidth="1"/>
    <col min="3331" max="3331" width="4.09765625" style="36" customWidth="1"/>
    <col min="3332" max="3332" width="3.09765625" style="36" customWidth="1"/>
    <col min="3333" max="3333" width="4.09765625" style="36" customWidth="1"/>
    <col min="3334" max="3334" width="23.09765625" style="36" customWidth="1"/>
    <col min="3335" max="3335" width="10.8984375" style="36" customWidth="1"/>
    <col min="3336" max="3336" width="9.765625E-2" style="36" customWidth="1"/>
    <col min="3337" max="3337" width="17.09765625" style="36" customWidth="1"/>
    <col min="3338" max="3338" width="9.765625E-2" style="36" customWidth="1"/>
    <col min="3339" max="3339" width="15.09765625" style="36" customWidth="1"/>
    <col min="3340" max="3340" width="9.765625E-2" style="36" customWidth="1"/>
    <col min="3341" max="3341" width="16.09765625" style="36" customWidth="1"/>
    <col min="3342" max="3342" width="9.765625E-2" style="36" customWidth="1"/>
    <col min="3343" max="3343" width="16.09765625" style="36" customWidth="1"/>
    <col min="3344" max="3344" width="14.09765625" style="36" bestFit="1" customWidth="1"/>
    <col min="3345" max="3345" width="9.09765625" style="36" customWidth="1"/>
    <col min="3346" max="3584" width="9.09765625" style="36"/>
    <col min="3585" max="3586" width="2.09765625" style="36" customWidth="1"/>
    <col min="3587" max="3587" width="4.09765625" style="36" customWidth="1"/>
    <col min="3588" max="3588" width="3.09765625" style="36" customWidth="1"/>
    <col min="3589" max="3589" width="4.09765625" style="36" customWidth="1"/>
    <col min="3590" max="3590" width="23.09765625" style="36" customWidth="1"/>
    <col min="3591" max="3591" width="10.8984375" style="36" customWidth="1"/>
    <col min="3592" max="3592" width="9.765625E-2" style="36" customWidth="1"/>
    <col min="3593" max="3593" width="17.09765625" style="36" customWidth="1"/>
    <col min="3594" max="3594" width="9.765625E-2" style="36" customWidth="1"/>
    <col min="3595" max="3595" width="15.09765625" style="36" customWidth="1"/>
    <col min="3596" max="3596" width="9.765625E-2" style="36" customWidth="1"/>
    <col min="3597" max="3597" width="16.09765625" style="36" customWidth="1"/>
    <col min="3598" max="3598" width="9.765625E-2" style="36" customWidth="1"/>
    <col min="3599" max="3599" width="16.09765625" style="36" customWidth="1"/>
    <col min="3600" max="3600" width="14.09765625" style="36" bestFit="1" customWidth="1"/>
    <col min="3601" max="3601" width="9.09765625" style="36" customWidth="1"/>
    <col min="3602" max="3840" width="9.09765625" style="36"/>
    <col min="3841" max="3842" width="2.09765625" style="36" customWidth="1"/>
    <col min="3843" max="3843" width="4.09765625" style="36" customWidth="1"/>
    <col min="3844" max="3844" width="3.09765625" style="36" customWidth="1"/>
    <col min="3845" max="3845" width="4.09765625" style="36" customWidth="1"/>
    <col min="3846" max="3846" width="23.09765625" style="36" customWidth="1"/>
    <col min="3847" max="3847" width="10.8984375" style="36" customWidth="1"/>
    <col min="3848" max="3848" width="9.765625E-2" style="36" customWidth="1"/>
    <col min="3849" max="3849" width="17.09765625" style="36" customWidth="1"/>
    <col min="3850" max="3850" width="9.765625E-2" style="36" customWidth="1"/>
    <col min="3851" max="3851" width="15.09765625" style="36" customWidth="1"/>
    <col min="3852" max="3852" width="9.765625E-2" style="36" customWidth="1"/>
    <col min="3853" max="3853" width="16.09765625" style="36" customWidth="1"/>
    <col min="3854" max="3854" width="9.765625E-2" style="36" customWidth="1"/>
    <col min="3855" max="3855" width="16.09765625" style="36" customWidth="1"/>
    <col min="3856" max="3856" width="14.09765625" style="36" bestFit="1" customWidth="1"/>
    <col min="3857" max="3857" width="9.09765625" style="36" customWidth="1"/>
    <col min="3858" max="4096" width="9.09765625" style="36"/>
    <col min="4097" max="4098" width="2.09765625" style="36" customWidth="1"/>
    <col min="4099" max="4099" width="4.09765625" style="36" customWidth="1"/>
    <col min="4100" max="4100" width="3.09765625" style="36" customWidth="1"/>
    <col min="4101" max="4101" width="4.09765625" style="36" customWidth="1"/>
    <col min="4102" max="4102" width="23.09765625" style="36" customWidth="1"/>
    <col min="4103" max="4103" width="10.8984375" style="36" customWidth="1"/>
    <col min="4104" max="4104" width="9.765625E-2" style="36" customWidth="1"/>
    <col min="4105" max="4105" width="17.09765625" style="36" customWidth="1"/>
    <col min="4106" max="4106" width="9.765625E-2" style="36" customWidth="1"/>
    <col min="4107" max="4107" width="15.09765625" style="36" customWidth="1"/>
    <col min="4108" max="4108" width="9.765625E-2" style="36" customWidth="1"/>
    <col min="4109" max="4109" width="16.09765625" style="36" customWidth="1"/>
    <col min="4110" max="4110" width="9.765625E-2" style="36" customWidth="1"/>
    <col min="4111" max="4111" width="16.09765625" style="36" customWidth="1"/>
    <col min="4112" max="4112" width="14.09765625" style="36" bestFit="1" customWidth="1"/>
    <col min="4113" max="4113" width="9.09765625" style="36" customWidth="1"/>
    <col min="4114" max="4352" width="9.09765625" style="36"/>
    <col min="4353" max="4354" width="2.09765625" style="36" customWidth="1"/>
    <col min="4355" max="4355" width="4.09765625" style="36" customWidth="1"/>
    <col min="4356" max="4356" width="3.09765625" style="36" customWidth="1"/>
    <col min="4357" max="4357" width="4.09765625" style="36" customWidth="1"/>
    <col min="4358" max="4358" width="23.09765625" style="36" customWidth="1"/>
    <col min="4359" max="4359" width="10.8984375" style="36" customWidth="1"/>
    <col min="4360" max="4360" width="9.765625E-2" style="36" customWidth="1"/>
    <col min="4361" max="4361" width="17.09765625" style="36" customWidth="1"/>
    <col min="4362" max="4362" width="9.765625E-2" style="36" customWidth="1"/>
    <col min="4363" max="4363" width="15.09765625" style="36" customWidth="1"/>
    <col min="4364" max="4364" width="9.765625E-2" style="36" customWidth="1"/>
    <col min="4365" max="4365" width="16.09765625" style="36" customWidth="1"/>
    <col min="4366" max="4366" width="9.765625E-2" style="36" customWidth="1"/>
    <col min="4367" max="4367" width="16.09765625" style="36" customWidth="1"/>
    <col min="4368" max="4368" width="14.09765625" style="36" bestFit="1" customWidth="1"/>
    <col min="4369" max="4369" width="9.09765625" style="36" customWidth="1"/>
    <col min="4370" max="4608" width="9.09765625" style="36"/>
    <col min="4609" max="4610" width="2.09765625" style="36" customWidth="1"/>
    <col min="4611" max="4611" width="4.09765625" style="36" customWidth="1"/>
    <col min="4612" max="4612" width="3.09765625" style="36" customWidth="1"/>
    <col min="4613" max="4613" width="4.09765625" style="36" customWidth="1"/>
    <col min="4614" max="4614" width="23.09765625" style="36" customWidth="1"/>
    <col min="4615" max="4615" width="10.8984375" style="36" customWidth="1"/>
    <col min="4616" max="4616" width="9.765625E-2" style="36" customWidth="1"/>
    <col min="4617" max="4617" width="17.09765625" style="36" customWidth="1"/>
    <col min="4618" max="4618" width="9.765625E-2" style="36" customWidth="1"/>
    <col min="4619" max="4619" width="15.09765625" style="36" customWidth="1"/>
    <col min="4620" max="4620" width="9.765625E-2" style="36" customWidth="1"/>
    <col min="4621" max="4621" width="16.09765625" style="36" customWidth="1"/>
    <col min="4622" max="4622" width="9.765625E-2" style="36" customWidth="1"/>
    <col min="4623" max="4623" width="16.09765625" style="36" customWidth="1"/>
    <col min="4624" max="4624" width="14.09765625" style="36" bestFit="1" customWidth="1"/>
    <col min="4625" max="4625" width="9.09765625" style="36" customWidth="1"/>
    <col min="4626" max="4864" width="9.09765625" style="36"/>
    <col min="4865" max="4866" width="2.09765625" style="36" customWidth="1"/>
    <col min="4867" max="4867" width="4.09765625" style="36" customWidth="1"/>
    <col min="4868" max="4868" width="3.09765625" style="36" customWidth="1"/>
    <col min="4869" max="4869" width="4.09765625" style="36" customWidth="1"/>
    <col min="4870" max="4870" width="23.09765625" style="36" customWidth="1"/>
    <col min="4871" max="4871" width="10.8984375" style="36" customWidth="1"/>
    <col min="4872" max="4872" width="9.765625E-2" style="36" customWidth="1"/>
    <col min="4873" max="4873" width="17.09765625" style="36" customWidth="1"/>
    <col min="4874" max="4874" width="9.765625E-2" style="36" customWidth="1"/>
    <col min="4875" max="4875" width="15.09765625" style="36" customWidth="1"/>
    <col min="4876" max="4876" width="9.765625E-2" style="36" customWidth="1"/>
    <col min="4877" max="4877" width="16.09765625" style="36" customWidth="1"/>
    <col min="4878" max="4878" width="9.765625E-2" style="36" customWidth="1"/>
    <col min="4879" max="4879" width="16.09765625" style="36" customWidth="1"/>
    <col min="4880" max="4880" width="14.09765625" style="36" bestFit="1" customWidth="1"/>
    <col min="4881" max="4881" width="9.09765625" style="36" customWidth="1"/>
    <col min="4882" max="5120" width="9.09765625" style="36"/>
    <col min="5121" max="5122" width="2.09765625" style="36" customWidth="1"/>
    <col min="5123" max="5123" width="4.09765625" style="36" customWidth="1"/>
    <col min="5124" max="5124" width="3.09765625" style="36" customWidth="1"/>
    <col min="5125" max="5125" width="4.09765625" style="36" customWidth="1"/>
    <col min="5126" max="5126" width="23.09765625" style="36" customWidth="1"/>
    <col min="5127" max="5127" width="10.8984375" style="36" customWidth="1"/>
    <col min="5128" max="5128" width="9.765625E-2" style="36" customWidth="1"/>
    <col min="5129" max="5129" width="17.09765625" style="36" customWidth="1"/>
    <col min="5130" max="5130" width="9.765625E-2" style="36" customWidth="1"/>
    <col min="5131" max="5131" width="15.09765625" style="36" customWidth="1"/>
    <col min="5132" max="5132" width="9.765625E-2" style="36" customWidth="1"/>
    <col min="5133" max="5133" width="16.09765625" style="36" customWidth="1"/>
    <col min="5134" max="5134" width="9.765625E-2" style="36" customWidth="1"/>
    <col min="5135" max="5135" width="16.09765625" style="36" customWidth="1"/>
    <col min="5136" max="5136" width="14.09765625" style="36" bestFit="1" customWidth="1"/>
    <col min="5137" max="5137" width="9.09765625" style="36" customWidth="1"/>
    <col min="5138" max="5376" width="9.09765625" style="36"/>
    <col min="5377" max="5378" width="2.09765625" style="36" customWidth="1"/>
    <col min="5379" max="5379" width="4.09765625" style="36" customWidth="1"/>
    <col min="5380" max="5380" width="3.09765625" style="36" customWidth="1"/>
    <col min="5381" max="5381" width="4.09765625" style="36" customWidth="1"/>
    <col min="5382" max="5382" width="23.09765625" style="36" customWidth="1"/>
    <col min="5383" max="5383" width="10.8984375" style="36" customWidth="1"/>
    <col min="5384" max="5384" width="9.765625E-2" style="36" customWidth="1"/>
    <col min="5385" max="5385" width="17.09765625" style="36" customWidth="1"/>
    <col min="5386" max="5386" width="9.765625E-2" style="36" customWidth="1"/>
    <col min="5387" max="5387" width="15.09765625" style="36" customWidth="1"/>
    <col min="5388" max="5388" width="9.765625E-2" style="36" customWidth="1"/>
    <col min="5389" max="5389" width="16.09765625" style="36" customWidth="1"/>
    <col min="5390" max="5390" width="9.765625E-2" style="36" customWidth="1"/>
    <col min="5391" max="5391" width="16.09765625" style="36" customWidth="1"/>
    <col min="5392" max="5392" width="14.09765625" style="36" bestFit="1" customWidth="1"/>
    <col min="5393" max="5393" width="9.09765625" style="36" customWidth="1"/>
    <col min="5394" max="5632" width="9.09765625" style="36"/>
    <col min="5633" max="5634" width="2.09765625" style="36" customWidth="1"/>
    <col min="5635" max="5635" width="4.09765625" style="36" customWidth="1"/>
    <col min="5636" max="5636" width="3.09765625" style="36" customWidth="1"/>
    <col min="5637" max="5637" width="4.09765625" style="36" customWidth="1"/>
    <col min="5638" max="5638" width="23.09765625" style="36" customWidth="1"/>
    <col min="5639" max="5639" width="10.8984375" style="36" customWidth="1"/>
    <col min="5640" max="5640" width="9.765625E-2" style="36" customWidth="1"/>
    <col min="5641" max="5641" width="17.09765625" style="36" customWidth="1"/>
    <col min="5642" max="5642" width="9.765625E-2" style="36" customWidth="1"/>
    <col min="5643" max="5643" width="15.09765625" style="36" customWidth="1"/>
    <col min="5644" max="5644" width="9.765625E-2" style="36" customWidth="1"/>
    <col min="5645" max="5645" width="16.09765625" style="36" customWidth="1"/>
    <col min="5646" max="5646" width="9.765625E-2" style="36" customWidth="1"/>
    <col min="5647" max="5647" width="16.09765625" style="36" customWidth="1"/>
    <col min="5648" max="5648" width="14.09765625" style="36" bestFit="1" customWidth="1"/>
    <col min="5649" max="5649" width="9.09765625" style="36" customWidth="1"/>
    <col min="5650" max="5888" width="9.09765625" style="36"/>
    <col min="5889" max="5890" width="2.09765625" style="36" customWidth="1"/>
    <col min="5891" max="5891" width="4.09765625" style="36" customWidth="1"/>
    <col min="5892" max="5892" width="3.09765625" style="36" customWidth="1"/>
    <col min="5893" max="5893" width="4.09765625" style="36" customWidth="1"/>
    <col min="5894" max="5894" width="23.09765625" style="36" customWidth="1"/>
    <col min="5895" max="5895" width="10.8984375" style="36" customWidth="1"/>
    <col min="5896" max="5896" width="9.765625E-2" style="36" customWidth="1"/>
    <col min="5897" max="5897" width="17.09765625" style="36" customWidth="1"/>
    <col min="5898" max="5898" width="9.765625E-2" style="36" customWidth="1"/>
    <col min="5899" max="5899" width="15.09765625" style="36" customWidth="1"/>
    <col min="5900" max="5900" width="9.765625E-2" style="36" customWidth="1"/>
    <col min="5901" max="5901" width="16.09765625" style="36" customWidth="1"/>
    <col min="5902" max="5902" width="9.765625E-2" style="36" customWidth="1"/>
    <col min="5903" max="5903" width="16.09765625" style="36" customWidth="1"/>
    <col min="5904" max="5904" width="14.09765625" style="36" bestFit="1" customWidth="1"/>
    <col min="5905" max="5905" width="9.09765625" style="36" customWidth="1"/>
    <col min="5906" max="6144" width="9.09765625" style="36"/>
    <col min="6145" max="6146" width="2.09765625" style="36" customWidth="1"/>
    <col min="6147" max="6147" width="4.09765625" style="36" customWidth="1"/>
    <col min="6148" max="6148" width="3.09765625" style="36" customWidth="1"/>
    <col min="6149" max="6149" width="4.09765625" style="36" customWidth="1"/>
    <col min="6150" max="6150" width="23.09765625" style="36" customWidth="1"/>
    <col min="6151" max="6151" width="10.8984375" style="36" customWidth="1"/>
    <col min="6152" max="6152" width="9.765625E-2" style="36" customWidth="1"/>
    <col min="6153" max="6153" width="17.09765625" style="36" customWidth="1"/>
    <col min="6154" max="6154" width="9.765625E-2" style="36" customWidth="1"/>
    <col min="6155" max="6155" width="15.09765625" style="36" customWidth="1"/>
    <col min="6156" max="6156" width="9.765625E-2" style="36" customWidth="1"/>
    <col min="6157" max="6157" width="16.09765625" style="36" customWidth="1"/>
    <col min="6158" max="6158" width="9.765625E-2" style="36" customWidth="1"/>
    <col min="6159" max="6159" width="16.09765625" style="36" customWidth="1"/>
    <col min="6160" max="6160" width="14.09765625" style="36" bestFit="1" customWidth="1"/>
    <col min="6161" max="6161" width="9.09765625" style="36" customWidth="1"/>
    <col min="6162" max="6400" width="9.09765625" style="36"/>
    <col min="6401" max="6402" width="2.09765625" style="36" customWidth="1"/>
    <col min="6403" max="6403" width="4.09765625" style="36" customWidth="1"/>
    <col min="6404" max="6404" width="3.09765625" style="36" customWidth="1"/>
    <col min="6405" max="6405" width="4.09765625" style="36" customWidth="1"/>
    <col min="6406" max="6406" width="23.09765625" style="36" customWidth="1"/>
    <col min="6407" max="6407" width="10.8984375" style="36" customWidth="1"/>
    <col min="6408" max="6408" width="9.765625E-2" style="36" customWidth="1"/>
    <col min="6409" max="6409" width="17.09765625" style="36" customWidth="1"/>
    <col min="6410" max="6410" width="9.765625E-2" style="36" customWidth="1"/>
    <col min="6411" max="6411" width="15.09765625" style="36" customWidth="1"/>
    <col min="6412" max="6412" width="9.765625E-2" style="36" customWidth="1"/>
    <col min="6413" max="6413" width="16.09765625" style="36" customWidth="1"/>
    <col min="6414" max="6414" width="9.765625E-2" style="36" customWidth="1"/>
    <col min="6415" max="6415" width="16.09765625" style="36" customWidth="1"/>
    <col min="6416" max="6416" width="14.09765625" style="36" bestFit="1" customWidth="1"/>
    <col min="6417" max="6417" width="9.09765625" style="36" customWidth="1"/>
    <col min="6418" max="6656" width="9.09765625" style="36"/>
    <col min="6657" max="6658" width="2.09765625" style="36" customWidth="1"/>
    <col min="6659" max="6659" width="4.09765625" style="36" customWidth="1"/>
    <col min="6660" max="6660" width="3.09765625" style="36" customWidth="1"/>
    <col min="6661" max="6661" width="4.09765625" style="36" customWidth="1"/>
    <col min="6662" max="6662" width="23.09765625" style="36" customWidth="1"/>
    <col min="6663" max="6663" width="10.8984375" style="36" customWidth="1"/>
    <col min="6664" max="6664" width="9.765625E-2" style="36" customWidth="1"/>
    <col min="6665" max="6665" width="17.09765625" style="36" customWidth="1"/>
    <col min="6666" max="6666" width="9.765625E-2" style="36" customWidth="1"/>
    <col min="6667" max="6667" width="15.09765625" style="36" customWidth="1"/>
    <col min="6668" max="6668" width="9.765625E-2" style="36" customWidth="1"/>
    <col min="6669" max="6669" width="16.09765625" style="36" customWidth="1"/>
    <col min="6670" max="6670" width="9.765625E-2" style="36" customWidth="1"/>
    <col min="6671" max="6671" width="16.09765625" style="36" customWidth="1"/>
    <col min="6672" max="6672" width="14.09765625" style="36" bestFit="1" customWidth="1"/>
    <col min="6673" max="6673" width="9.09765625" style="36" customWidth="1"/>
    <col min="6674" max="6912" width="9.09765625" style="36"/>
    <col min="6913" max="6914" width="2.09765625" style="36" customWidth="1"/>
    <col min="6915" max="6915" width="4.09765625" style="36" customWidth="1"/>
    <col min="6916" max="6916" width="3.09765625" style="36" customWidth="1"/>
    <col min="6917" max="6917" width="4.09765625" style="36" customWidth="1"/>
    <col min="6918" max="6918" width="23.09765625" style="36" customWidth="1"/>
    <col min="6919" max="6919" width="10.8984375" style="36" customWidth="1"/>
    <col min="6920" max="6920" width="9.765625E-2" style="36" customWidth="1"/>
    <col min="6921" max="6921" width="17.09765625" style="36" customWidth="1"/>
    <col min="6922" max="6922" width="9.765625E-2" style="36" customWidth="1"/>
    <col min="6923" max="6923" width="15.09765625" style="36" customWidth="1"/>
    <col min="6924" max="6924" width="9.765625E-2" style="36" customWidth="1"/>
    <col min="6925" max="6925" width="16.09765625" style="36" customWidth="1"/>
    <col min="6926" max="6926" width="9.765625E-2" style="36" customWidth="1"/>
    <col min="6927" max="6927" width="16.09765625" style="36" customWidth="1"/>
    <col min="6928" max="6928" width="14.09765625" style="36" bestFit="1" customWidth="1"/>
    <col min="6929" max="6929" width="9.09765625" style="36" customWidth="1"/>
    <col min="6930" max="7168" width="9.09765625" style="36"/>
    <col min="7169" max="7170" width="2.09765625" style="36" customWidth="1"/>
    <col min="7171" max="7171" width="4.09765625" style="36" customWidth="1"/>
    <col min="7172" max="7172" width="3.09765625" style="36" customWidth="1"/>
    <col min="7173" max="7173" width="4.09765625" style="36" customWidth="1"/>
    <col min="7174" max="7174" width="23.09765625" style="36" customWidth="1"/>
    <col min="7175" max="7175" width="10.8984375" style="36" customWidth="1"/>
    <col min="7176" max="7176" width="9.765625E-2" style="36" customWidth="1"/>
    <col min="7177" max="7177" width="17.09765625" style="36" customWidth="1"/>
    <col min="7178" max="7178" width="9.765625E-2" style="36" customWidth="1"/>
    <col min="7179" max="7179" width="15.09765625" style="36" customWidth="1"/>
    <col min="7180" max="7180" width="9.765625E-2" style="36" customWidth="1"/>
    <col min="7181" max="7181" width="16.09765625" style="36" customWidth="1"/>
    <col min="7182" max="7182" width="9.765625E-2" style="36" customWidth="1"/>
    <col min="7183" max="7183" width="16.09765625" style="36" customWidth="1"/>
    <col min="7184" max="7184" width="14.09765625" style="36" bestFit="1" customWidth="1"/>
    <col min="7185" max="7185" width="9.09765625" style="36" customWidth="1"/>
    <col min="7186" max="7424" width="9.09765625" style="36"/>
    <col min="7425" max="7426" width="2.09765625" style="36" customWidth="1"/>
    <col min="7427" max="7427" width="4.09765625" style="36" customWidth="1"/>
    <col min="7428" max="7428" width="3.09765625" style="36" customWidth="1"/>
    <col min="7429" max="7429" width="4.09765625" style="36" customWidth="1"/>
    <col min="7430" max="7430" width="23.09765625" style="36" customWidth="1"/>
    <col min="7431" max="7431" width="10.8984375" style="36" customWidth="1"/>
    <col min="7432" max="7432" width="9.765625E-2" style="36" customWidth="1"/>
    <col min="7433" max="7433" width="17.09765625" style="36" customWidth="1"/>
    <col min="7434" max="7434" width="9.765625E-2" style="36" customWidth="1"/>
    <col min="7435" max="7435" width="15.09765625" style="36" customWidth="1"/>
    <col min="7436" max="7436" width="9.765625E-2" style="36" customWidth="1"/>
    <col min="7437" max="7437" width="16.09765625" style="36" customWidth="1"/>
    <col min="7438" max="7438" width="9.765625E-2" style="36" customWidth="1"/>
    <col min="7439" max="7439" width="16.09765625" style="36" customWidth="1"/>
    <col min="7440" max="7440" width="14.09765625" style="36" bestFit="1" customWidth="1"/>
    <col min="7441" max="7441" width="9.09765625" style="36" customWidth="1"/>
    <col min="7442" max="7680" width="9.09765625" style="36"/>
    <col min="7681" max="7682" width="2.09765625" style="36" customWidth="1"/>
    <col min="7683" max="7683" width="4.09765625" style="36" customWidth="1"/>
    <col min="7684" max="7684" width="3.09765625" style="36" customWidth="1"/>
    <col min="7685" max="7685" width="4.09765625" style="36" customWidth="1"/>
    <col min="7686" max="7686" width="23.09765625" style="36" customWidth="1"/>
    <col min="7687" max="7687" width="10.8984375" style="36" customWidth="1"/>
    <col min="7688" max="7688" width="9.765625E-2" style="36" customWidth="1"/>
    <col min="7689" max="7689" width="17.09765625" style="36" customWidth="1"/>
    <col min="7690" max="7690" width="9.765625E-2" style="36" customWidth="1"/>
    <col min="7691" max="7691" width="15.09765625" style="36" customWidth="1"/>
    <col min="7692" max="7692" width="9.765625E-2" style="36" customWidth="1"/>
    <col min="7693" max="7693" width="16.09765625" style="36" customWidth="1"/>
    <col min="7694" max="7694" width="9.765625E-2" style="36" customWidth="1"/>
    <col min="7695" max="7695" width="16.09765625" style="36" customWidth="1"/>
    <col min="7696" max="7696" width="14.09765625" style="36" bestFit="1" customWidth="1"/>
    <col min="7697" max="7697" width="9.09765625" style="36" customWidth="1"/>
    <col min="7698" max="7936" width="9.09765625" style="36"/>
    <col min="7937" max="7938" width="2.09765625" style="36" customWidth="1"/>
    <col min="7939" max="7939" width="4.09765625" style="36" customWidth="1"/>
    <col min="7940" max="7940" width="3.09765625" style="36" customWidth="1"/>
    <col min="7941" max="7941" width="4.09765625" style="36" customWidth="1"/>
    <col min="7942" max="7942" width="23.09765625" style="36" customWidth="1"/>
    <col min="7943" max="7943" width="10.8984375" style="36" customWidth="1"/>
    <col min="7944" max="7944" width="9.765625E-2" style="36" customWidth="1"/>
    <col min="7945" max="7945" width="17.09765625" style="36" customWidth="1"/>
    <col min="7946" max="7946" width="9.765625E-2" style="36" customWidth="1"/>
    <col min="7947" max="7947" width="15.09765625" style="36" customWidth="1"/>
    <col min="7948" max="7948" width="9.765625E-2" style="36" customWidth="1"/>
    <col min="7949" max="7949" width="16.09765625" style="36" customWidth="1"/>
    <col min="7950" max="7950" width="9.765625E-2" style="36" customWidth="1"/>
    <col min="7951" max="7951" width="16.09765625" style="36" customWidth="1"/>
    <col min="7952" max="7952" width="14.09765625" style="36" bestFit="1" customWidth="1"/>
    <col min="7953" max="7953" width="9.09765625" style="36" customWidth="1"/>
    <col min="7954" max="8192" width="9.09765625" style="36"/>
    <col min="8193" max="8194" width="2.09765625" style="36" customWidth="1"/>
    <col min="8195" max="8195" width="4.09765625" style="36" customWidth="1"/>
    <col min="8196" max="8196" width="3.09765625" style="36" customWidth="1"/>
    <col min="8197" max="8197" width="4.09765625" style="36" customWidth="1"/>
    <col min="8198" max="8198" width="23.09765625" style="36" customWidth="1"/>
    <col min="8199" max="8199" width="10.8984375" style="36" customWidth="1"/>
    <col min="8200" max="8200" width="9.765625E-2" style="36" customWidth="1"/>
    <col min="8201" max="8201" width="17.09765625" style="36" customWidth="1"/>
    <col min="8202" max="8202" width="9.765625E-2" style="36" customWidth="1"/>
    <col min="8203" max="8203" width="15.09765625" style="36" customWidth="1"/>
    <col min="8204" max="8204" width="9.765625E-2" style="36" customWidth="1"/>
    <col min="8205" max="8205" width="16.09765625" style="36" customWidth="1"/>
    <col min="8206" max="8206" width="9.765625E-2" style="36" customWidth="1"/>
    <col min="8207" max="8207" width="16.09765625" style="36" customWidth="1"/>
    <col min="8208" max="8208" width="14.09765625" style="36" bestFit="1" customWidth="1"/>
    <col min="8209" max="8209" width="9.09765625" style="36" customWidth="1"/>
    <col min="8210" max="8448" width="9.09765625" style="36"/>
    <col min="8449" max="8450" width="2.09765625" style="36" customWidth="1"/>
    <col min="8451" max="8451" width="4.09765625" style="36" customWidth="1"/>
    <col min="8452" max="8452" width="3.09765625" style="36" customWidth="1"/>
    <col min="8453" max="8453" width="4.09765625" style="36" customWidth="1"/>
    <col min="8454" max="8454" width="23.09765625" style="36" customWidth="1"/>
    <col min="8455" max="8455" width="10.8984375" style="36" customWidth="1"/>
    <col min="8456" max="8456" width="9.765625E-2" style="36" customWidth="1"/>
    <col min="8457" max="8457" width="17.09765625" style="36" customWidth="1"/>
    <col min="8458" max="8458" width="9.765625E-2" style="36" customWidth="1"/>
    <col min="8459" max="8459" width="15.09765625" style="36" customWidth="1"/>
    <col min="8460" max="8460" width="9.765625E-2" style="36" customWidth="1"/>
    <col min="8461" max="8461" width="16.09765625" style="36" customWidth="1"/>
    <col min="8462" max="8462" width="9.765625E-2" style="36" customWidth="1"/>
    <col min="8463" max="8463" width="16.09765625" style="36" customWidth="1"/>
    <col min="8464" max="8464" width="14.09765625" style="36" bestFit="1" customWidth="1"/>
    <col min="8465" max="8465" width="9.09765625" style="36" customWidth="1"/>
    <col min="8466" max="8704" width="9.09765625" style="36"/>
    <col min="8705" max="8706" width="2.09765625" style="36" customWidth="1"/>
    <col min="8707" max="8707" width="4.09765625" style="36" customWidth="1"/>
    <col min="8708" max="8708" width="3.09765625" style="36" customWidth="1"/>
    <col min="8709" max="8709" width="4.09765625" style="36" customWidth="1"/>
    <col min="8710" max="8710" width="23.09765625" style="36" customWidth="1"/>
    <col min="8711" max="8711" width="10.8984375" style="36" customWidth="1"/>
    <col min="8712" max="8712" width="9.765625E-2" style="36" customWidth="1"/>
    <col min="8713" max="8713" width="17.09765625" style="36" customWidth="1"/>
    <col min="8714" max="8714" width="9.765625E-2" style="36" customWidth="1"/>
    <col min="8715" max="8715" width="15.09765625" style="36" customWidth="1"/>
    <col min="8716" max="8716" width="9.765625E-2" style="36" customWidth="1"/>
    <col min="8717" max="8717" width="16.09765625" style="36" customWidth="1"/>
    <col min="8718" max="8718" width="9.765625E-2" style="36" customWidth="1"/>
    <col min="8719" max="8719" width="16.09765625" style="36" customWidth="1"/>
    <col min="8720" max="8720" width="14.09765625" style="36" bestFit="1" customWidth="1"/>
    <col min="8721" max="8721" width="9.09765625" style="36" customWidth="1"/>
    <col min="8722" max="8960" width="9.09765625" style="36"/>
    <col min="8961" max="8962" width="2.09765625" style="36" customWidth="1"/>
    <col min="8963" max="8963" width="4.09765625" style="36" customWidth="1"/>
    <col min="8964" max="8964" width="3.09765625" style="36" customWidth="1"/>
    <col min="8965" max="8965" width="4.09765625" style="36" customWidth="1"/>
    <col min="8966" max="8966" width="23.09765625" style="36" customWidth="1"/>
    <col min="8967" max="8967" width="10.8984375" style="36" customWidth="1"/>
    <col min="8968" max="8968" width="9.765625E-2" style="36" customWidth="1"/>
    <col min="8969" max="8969" width="17.09765625" style="36" customWidth="1"/>
    <col min="8970" max="8970" width="9.765625E-2" style="36" customWidth="1"/>
    <col min="8971" max="8971" width="15.09765625" style="36" customWidth="1"/>
    <col min="8972" max="8972" width="9.765625E-2" style="36" customWidth="1"/>
    <col min="8973" max="8973" width="16.09765625" style="36" customWidth="1"/>
    <col min="8974" max="8974" width="9.765625E-2" style="36" customWidth="1"/>
    <col min="8975" max="8975" width="16.09765625" style="36" customWidth="1"/>
    <col min="8976" max="8976" width="14.09765625" style="36" bestFit="1" customWidth="1"/>
    <col min="8977" max="8977" width="9.09765625" style="36" customWidth="1"/>
    <col min="8978" max="9216" width="9.09765625" style="36"/>
    <col min="9217" max="9218" width="2.09765625" style="36" customWidth="1"/>
    <col min="9219" max="9219" width="4.09765625" style="36" customWidth="1"/>
    <col min="9220" max="9220" width="3.09765625" style="36" customWidth="1"/>
    <col min="9221" max="9221" width="4.09765625" style="36" customWidth="1"/>
    <col min="9222" max="9222" width="23.09765625" style="36" customWidth="1"/>
    <col min="9223" max="9223" width="10.8984375" style="36" customWidth="1"/>
    <col min="9224" max="9224" width="9.765625E-2" style="36" customWidth="1"/>
    <col min="9225" max="9225" width="17.09765625" style="36" customWidth="1"/>
    <col min="9226" max="9226" width="9.765625E-2" style="36" customWidth="1"/>
    <col min="9227" max="9227" width="15.09765625" style="36" customWidth="1"/>
    <col min="9228" max="9228" width="9.765625E-2" style="36" customWidth="1"/>
    <col min="9229" max="9229" width="16.09765625" style="36" customWidth="1"/>
    <col min="9230" max="9230" width="9.765625E-2" style="36" customWidth="1"/>
    <col min="9231" max="9231" width="16.09765625" style="36" customWidth="1"/>
    <col min="9232" max="9232" width="14.09765625" style="36" bestFit="1" customWidth="1"/>
    <col min="9233" max="9233" width="9.09765625" style="36" customWidth="1"/>
    <col min="9234" max="9472" width="9.09765625" style="36"/>
    <col min="9473" max="9474" width="2.09765625" style="36" customWidth="1"/>
    <col min="9475" max="9475" width="4.09765625" style="36" customWidth="1"/>
    <col min="9476" max="9476" width="3.09765625" style="36" customWidth="1"/>
    <col min="9477" max="9477" width="4.09765625" style="36" customWidth="1"/>
    <col min="9478" max="9478" width="23.09765625" style="36" customWidth="1"/>
    <col min="9479" max="9479" width="10.8984375" style="36" customWidth="1"/>
    <col min="9480" max="9480" width="9.765625E-2" style="36" customWidth="1"/>
    <col min="9481" max="9481" width="17.09765625" style="36" customWidth="1"/>
    <col min="9482" max="9482" width="9.765625E-2" style="36" customWidth="1"/>
    <col min="9483" max="9483" width="15.09765625" style="36" customWidth="1"/>
    <col min="9484" max="9484" width="9.765625E-2" style="36" customWidth="1"/>
    <col min="9485" max="9485" width="16.09765625" style="36" customWidth="1"/>
    <col min="9486" max="9486" width="9.765625E-2" style="36" customWidth="1"/>
    <col min="9487" max="9487" width="16.09765625" style="36" customWidth="1"/>
    <col min="9488" max="9488" width="14.09765625" style="36" bestFit="1" customWidth="1"/>
    <col min="9489" max="9489" width="9.09765625" style="36" customWidth="1"/>
    <col min="9490" max="9728" width="9.09765625" style="36"/>
    <col min="9729" max="9730" width="2.09765625" style="36" customWidth="1"/>
    <col min="9731" max="9731" width="4.09765625" style="36" customWidth="1"/>
    <col min="9732" max="9732" width="3.09765625" style="36" customWidth="1"/>
    <col min="9733" max="9733" width="4.09765625" style="36" customWidth="1"/>
    <col min="9734" max="9734" width="23.09765625" style="36" customWidth="1"/>
    <col min="9735" max="9735" width="10.8984375" style="36" customWidth="1"/>
    <col min="9736" max="9736" width="9.765625E-2" style="36" customWidth="1"/>
    <col min="9737" max="9737" width="17.09765625" style="36" customWidth="1"/>
    <col min="9738" max="9738" width="9.765625E-2" style="36" customWidth="1"/>
    <col min="9739" max="9739" width="15.09765625" style="36" customWidth="1"/>
    <col min="9740" max="9740" width="9.765625E-2" style="36" customWidth="1"/>
    <col min="9741" max="9741" width="16.09765625" style="36" customWidth="1"/>
    <col min="9742" max="9742" width="9.765625E-2" style="36" customWidth="1"/>
    <col min="9743" max="9743" width="16.09765625" style="36" customWidth="1"/>
    <col min="9744" max="9744" width="14.09765625" style="36" bestFit="1" customWidth="1"/>
    <col min="9745" max="9745" width="9.09765625" style="36" customWidth="1"/>
    <col min="9746" max="9984" width="9.09765625" style="36"/>
    <col min="9985" max="9986" width="2.09765625" style="36" customWidth="1"/>
    <col min="9987" max="9987" width="4.09765625" style="36" customWidth="1"/>
    <col min="9988" max="9988" width="3.09765625" style="36" customWidth="1"/>
    <col min="9989" max="9989" width="4.09765625" style="36" customWidth="1"/>
    <col min="9990" max="9990" width="23.09765625" style="36" customWidth="1"/>
    <col min="9991" max="9991" width="10.8984375" style="36" customWidth="1"/>
    <col min="9992" max="9992" width="9.765625E-2" style="36" customWidth="1"/>
    <col min="9993" max="9993" width="17.09765625" style="36" customWidth="1"/>
    <col min="9994" max="9994" width="9.765625E-2" style="36" customWidth="1"/>
    <col min="9995" max="9995" width="15.09765625" style="36" customWidth="1"/>
    <col min="9996" max="9996" width="9.765625E-2" style="36" customWidth="1"/>
    <col min="9997" max="9997" width="16.09765625" style="36" customWidth="1"/>
    <col min="9998" max="9998" width="9.765625E-2" style="36" customWidth="1"/>
    <col min="9999" max="9999" width="16.09765625" style="36" customWidth="1"/>
    <col min="10000" max="10000" width="14.09765625" style="36" bestFit="1" customWidth="1"/>
    <col min="10001" max="10001" width="9.09765625" style="36" customWidth="1"/>
    <col min="10002" max="10240" width="9.09765625" style="36"/>
    <col min="10241" max="10242" width="2.09765625" style="36" customWidth="1"/>
    <col min="10243" max="10243" width="4.09765625" style="36" customWidth="1"/>
    <col min="10244" max="10244" width="3.09765625" style="36" customWidth="1"/>
    <col min="10245" max="10245" width="4.09765625" style="36" customWidth="1"/>
    <col min="10246" max="10246" width="23.09765625" style="36" customWidth="1"/>
    <col min="10247" max="10247" width="10.8984375" style="36" customWidth="1"/>
    <col min="10248" max="10248" width="9.765625E-2" style="36" customWidth="1"/>
    <col min="10249" max="10249" width="17.09765625" style="36" customWidth="1"/>
    <col min="10250" max="10250" width="9.765625E-2" style="36" customWidth="1"/>
    <col min="10251" max="10251" width="15.09765625" style="36" customWidth="1"/>
    <col min="10252" max="10252" width="9.765625E-2" style="36" customWidth="1"/>
    <col min="10253" max="10253" width="16.09765625" style="36" customWidth="1"/>
    <col min="10254" max="10254" width="9.765625E-2" style="36" customWidth="1"/>
    <col min="10255" max="10255" width="16.09765625" style="36" customWidth="1"/>
    <col min="10256" max="10256" width="14.09765625" style="36" bestFit="1" customWidth="1"/>
    <col min="10257" max="10257" width="9.09765625" style="36" customWidth="1"/>
    <col min="10258" max="10496" width="9.09765625" style="36"/>
    <col min="10497" max="10498" width="2.09765625" style="36" customWidth="1"/>
    <col min="10499" max="10499" width="4.09765625" style="36" customWidth="1"/>
    <col min="10500" max="10500" width="3.09765625" style="36" customWidth="1"/>
    <col min="10501" max="10501" width="4.09765625" style="36" customWidth="1"/>
    <col min="10502" max="10502" width="23.09765625" style="36" customWidth="1"/>
    <col min="10503" max="10503" width="10.8984375" style="36" customWidth="1"/>
    <col min="10504" max="10504" width="9.765625E-2" style="36" customWidth="1"/>
    <col min="10505" max="10505" width="17.09765625" style="36" customWidth="1"/>
    <col min="10506" max="10506" width="9.765625E-2" style="36" customWidth="1"/>
    <col min="10507" max="10507" width="15.09765625" style="36" customWidth="1"/>
    <col min="10508" max="10508" width="9.765625E-2" style="36" customWidth="1"/>
    <col min="10509" max="10509" width="16.09765625" style="36" customWidth="1"/>
    <col min="10510" max="10510" width="9.765625E-2" style="36" customWidth="1"/>
    <col min="10511" max="10511" width="16.09765625" style="36" customWidth="1"/>
    <col min="10512" max="10512" width="14.09765625" style="36" bestFit="1" customWidth="1"/>
    <col min="10513" max="10513" width="9.09765625" style="36" customWidth="1"/>
    <col min="10514" max="10752" width="9.09765625" style="36"/>
    <col min="10753" max="10754" width="2.09765625" style="36" customWidth="1"/>
    <col min="10755" max="10755" width="4.09765625" style="36" customWidth="1"/>
    <col min="10756" max="10756" width="3.09765625" style="36" customWidth="1"/>
    <col min="10757" max="10757" width="4.09765625" style="36" customWidth="1"/>
    <col min="10758" max="10758" width="23.09765625" style="36" customWidth="1"/>
    <col min="10759" max="10759" width="10.8984375" style="36" customWidth="1"/>
    <col min="10760" max="10760" width="9.765625E-2" style="36" customWidth="1"/>
    <col min="10761" max="10761" width="17.09765625" style="36" customWidth="1"/>
    <col min="10762" max="10762" width="9.765625E-2" style="36" customWidth="1"/>
    <col min="10763" max="10763" width="15.09765625" style="36" customWidth="1"/>
    <col min="10764" max="10764" width="9.765625E-2" style="36" customWidth="1"/>
    <col min="10765" max="10765" width="16.09765625" style="36" customWidth="1"/>
    <col min="10766" max="10766" width="9.765625E-2" style="36" customWidth="1"/>
    <col min="10767" max="10767" width="16.09765625" style="36" customWidth="1"/>
    <col min="10768" max="10768" width="14.09765625" style="36" bestFit="1" customWidth="1"/>
    <col min="10769" max="10769" width="9.09765625" style="36" customWidth="1"/>
    <col min="10770" max="11008" width="9.09765625" style="36"/>
    <col min="11009" max="11010" width="2.09765625" style="36" customWidth="1"/>
    <col min="11011" max="11011" width="4.09765625" style="36" customWidth="1"/>
    <col min="11012" max="11012" width="3.09765625" style="36" customWidth="1"/>
    <col min="11013" max="11013" width="4.09765625" style="36" customWidth="1"/>
    <col min="11014" max="11014" width="23.09765625" style="36" customWidth="1"/>
    <col min="11015" max="11015" width="10.8984375" style="36" customWidth="1"/>
    <col min="11016" max="11016" width="9.765625E-2" style="36" customWidth="1"/>
    <col min="11017" max="11017" width="17.09765625" style="36" customWidth="1"/>
    <col min="11018" max="11018" width="9.765625E-2" style="36" customWidth="1"/>
    <col min="11019" max="11019" width="15.09765625" style="36" customWidth="1"/>
    <col min="11020" max="11020" width="9.765625E-2" style="36" customWidth="1"/>
    <col min="11021" max="11021" width="16.09765625" style="36" customWidth="1"/>
    <col min="11022" max="11022" width="9.765625E-2" style="36" customWidth="1"/>
    <col min="11023" max="11023" width="16.09765625" style="36" customWidth="1"/>
    <col min="11024" max="11024" width="14.09765625" style="36" bestFit="1" customWidth="1"/>
    <col min="11025" max="11025" width="9.09765625" style="36" customWidth="1"/>
    <col min="11026" max="11264" width="9.09765625" style="36"/>
    <col min="11265" max="11266" width="2.09765625" style="36" customWidth="1"/>
    <col min="11267" max="11267" width="4.09765625" style="36" customWidth="1"/>
    <col min="11268" max="11268" width="3.09765625" style="36" customWidth="1"/>
    <col min="11269" max="11269" width="4.09765625" style="36" customWidth="1"/>
    <col min="11270" max="11270" width="23.09765625" style="36" customWidth="1"/>
    <col min="11271" max="11271" width="10.8984375" style="36" customWidth="1"/>
    <col min="11272" max="11272" width="9.765625E-2" style="36" customWidth="1"/>
    <col min="11273" max="11273" width="17.09765625" style="36" customWidth="1"/>
    <col min="11274" max="11274" width="9.765625E-2" style="36" customWidth="1"/>
    <col min="11275" max="11275" width="15.09765625" style="36" customWidth="1"/>
    <col min="11276" max="11276" width="9.765625E-2" style="36" customWidth="1"/>
    <col min="11277" max="11277" width="16.09765625" style="36" customWidth="1"/>
    <col min="11278" max="11278" width="9.765625E-2" style="36" customWidth="1"/>
    <col min="11279" max="11279" width="16.09765625" style="36" customWidth="1"/>
    <col min="11280" max="11280" width="14.09765625" style="36" bestFit="1" customWidth="1"/>
    <col min="11281" max="11281" width="9.09765625" style="36" customWidth="1"/>
    <col min="11282" max="11520" width="9.09765625" style="36"/>
    <col min="11521" max="11522" width="2.09765625" style="36" customWidth="1"/>
    <col min="11523" max="11523" width="4.09765625" style="36" customWidth="1"/>
    <col min="11524" max="11524" width="3.09765625" style="36" customWidth="1"/>
    <col min="11525" max="11525" width="4.09765625" style="36" customWidth="1"/>
    <col min="11526" max="11526" width="23.09765625" style="36" customWidth="1"/>
    <col min="11527" max="11527" width="10.8984375" style="36" customWidth="1"/>
    <col min="11528" max="11528" width="9.765625E-2" style="36" customWidth="1"/>
    <col min="11529" max="11529" width="17.09765625" style="36" customWidth="1"/>
    <col min="11530" max="11530" width="9.765625E-2" style="36" customWidth="1"/>
    <col min="11531" max="11531" width="15.09765625" style="36" customWidth="1"/>
    <col min="11532" max="11532" width="9.765625E-2" style="36" customWidth="1"/>
    <col min="11533" max="11533" width="16.09765625" style="36" customWidth="1"/>
    <col min="11534" max="11534" width="9.765625E-2" style="36" customWidth="1"/>
    <col min="11535" max="11535" width="16.09765625" style="36" customWidth="1"/>
    <col min="11536" max="11536" width="14.09765625" style="36" bestFit="1" customWidth="1"/>
    <col min="11537" max="11537" width="9.09765625" style="36" customWidth="1"/>
    <col min="11538" max="11776" width="9.09765625" style="36"/>
    <col min="11777" max="11778" width="2.09765625" style="36" customWidth="1"/>
    <col min="11779" max="11779" width="4.09765625" style="36" customWidth="1"/>
    <col min="11780" max="11780" width="3.09765625" style="36" customWidth="1"/>
    <col min="11781" max="11781" width="4.09765625" style="36" customWidth="1"/>
    <col min="11782" max="11782" width="23.09765625" style="36" customWidth="1"/>
    <col min="11783" max="11783" width="10.8984375" style="36" customWidth="1"/>
    <col min="11784" max="11784" width="9.765625E-2" style="36" customWidth="1"/>
    <col min="11785" max="11785" width="17.09765625" style="36" customWidth="1"/>
    <col min="11786" max="11786" width="9.765625E-2" style="36" customWidth="1"/>
    <col min="11787" max="11787" width="15.09765625" style="36" customWidth="1"/>
    <col min="11788" max="11788" width="9.765625E-2" style="36" customWidth="1"/>
    <col min="11789" max="11789" width="16.09765625" style="36" customWidth="1"/>
    <col min="11790" max="11790" width="9.765625E-2" style="36" customWidth="1"/>
    <col min="11791" max="11791" width="16.09765625" style="36" customWidth="1"/>
    <col min="11792" max="11792" width="14.09765625" style="36" bestFit="1" customWidth="1"/>
    <col min="11793" max="11793" width="9.09765625" style="36" customWidth="1"/>
    <col min="11794" max="12032" width="9.09765625" style="36"/>
    <col min="12033" max="12034" width="2.09765625" style="36" customWidth="1"/>
    <col min="12035" max="12035" width="4.09765625" style="36" customWidth="1"/>
    <col min="12036" max="12036" width="3.09765625" style="36" customWidth="1"/>
    <col min="12037" max="12037" width="4.09765625" style="36" customWidth="1"/>
    <col min="12038" max="12038" width="23.09765625" style="36" customWidth="1"/>
    <col min="12039" max="12039" width="10.8984375" style="36" customWidth="1"/>
    <col min="12040" max="12040" width="9.765625E-2" style="36" customWidth="1"/>
    <col min="12041" max="12041" width="17.09765625" style="36" customWidth="1"/>
    <col min="12042" max="12042" width="9.765625E-2" style="36" customWidth="1"/>
    <col min="12043" max="12043" width="15.09765625" style="36" customWidth="1"/>
    <col min="12044" max="12044" width="9.765625E-2" style="36" customWidth="1"/>
    <col min="12045" max="12045" width="16.09765625" style="36" customWidth="1"/>
    <col min="12046" max="12046" width="9.765625E-2" style="36" customWidth="1"/>
    <col min="12047" max="12047" width="16.09765625" style="36" customWidth="1"/>
    <col min="12048" max="12048" width="14.09765625" style="36" bestFit="1" customWidth="1"/>
    <col min="12049" max="12049" width="9.09765625" style="36" customWidth="1"/>
    <col min="12050" max="12288" width="9.09765625" style="36"/>
    <col min="12289" max="12290" width="2.09765625" style="36" customWidth="1"/>
    <col min="12291" max="12291" width="4.09765625" style="36" customWidth="1"/>
    <col min="12292" max="12292" width="3.09765625" style="36" customWidth="1"/>
    <col min="12293" max="12293" width="4.09765625" style="36" customWidth="1"/>
    <col min="12294" max="12294" width="23.09765625" style="36" customWidth="1"/>
    <col min="12295" max="12295" width="10.8984375" style="36" customWidth="1"/>
    <col min="12296" max="12296" width="9.765625E-2" style="36" customWidth="1"/>
    <col min="12297" max="12297" width="17.09765625" style="36" customWidth="1"/>
    <col min="12298" max="12298" width="9.765625E-2" style="36" customWidth="1"/>
    <col min="12299" max="12299" width="15.09765625" style="36" customWidth="1"/>
    <col min="12300" max="12300" width="9.765625E-2" style="36" customWidth="1"/>
    <col min="12301" max="12301" width="16.09765625" style="36" customWidth="1"/>
    <col min="12302" max="12302" width="9.765625E-2" style="36" customWidth="1"/>
    <col min="12303" max="12303" width="16.09765625" style="36" customWidth="1"/>
    <col min="12304" max="12304" width="14.09765625" style="36" bestFit="1" customWidth="1"/>
    <col min="12305" max="12305" width="9.09765625" style="36" customWidth="1"/>
    <col min="12306" max="12544" width="9.09765625" style="36"/>
    <col min="12545" max="12546" width="2.09765625" style="36" customWidth="1"/>
    <col min="12547" max="12547" width="4.09765625" style="36" customWidth="1"/>
    <col min="12548" max="12548" width="3.09765625" style="36" customWidth="1"/>
    <col min="12549" max="12549" width="4.09765625" style="36" customWidth="1"/>
    <col min="12550" max="12550" width="23.09765625" style="36" customWidth="1"/>
    <col min="12551" max="12551" width="10.8984375" style="36" customWidth="1"/>
    <col min="12552" max="12552" width="9.765625E-2" style="36" customWidth="1"/>
    <col min="12553" max="12553" width="17.09765625" style="36" customWidth="1"/>
    <col min="12554" max="12554" width="9.765625E-2" style="36" customWidth="1"/>
    <col min="12555" max="12555" width="15.09765625" style="36" customWidth="1"/>
    <col min="12556" max="12556" width="9.765625E-2" style="36" customWidth="1"/>
    <col min="12557" max="12557" width="16.09765625" style="36" customWidth="1"/>
    <col min="12558" max="12558" width="9.765625E-2" style="36" customWidth="1"/>
    <col min="12559" max="12559" width="16.09765625" style="36" customWidth="1"/>
    <col min="12560" max="12560" width="14.09765625" style="36" bestFit="1" customWidth="1"/>
    <col min="12561" max="12561" width="9.09765625" style="36" customWidth="1"/>
    <col min="12562" max="12800" width="9.09765625" style="36"/>
    <col min="12801" max="12802" width="2.09765625" style="36" customWidth="1"/>
    <col min="12803" max="12803" width="4.09765625" style="36" customWidth="1"/>
    <col min="12804" max="12804" width="3.09765625" style="36" customWidth="1"/>
    <col min="12805" max="12805" width="4.09765625" style="36" customWidth="1"/>
    <col min="12806" max="12806" width="23.09765625" style="36" customWidth="1"/>
    <col min="12807" max="12807" width="10.8984375" style="36" customWidth="1"/>
    <col min="12808" max="12808" width="9.765625E-2" style="36" customWidth="1"/>
    <col min="12809" max="12809" width="17.09765625" style="36" customWidth="1"/>
    <col min="12810" max="12810" width="9.765625E-2" style="36" customWidth="1"/>
    <col min="12811" max="12811" width="15.09765625" style="36" customWidth="1"/>
    <col min="12812" max="12812" width="9.765625E-2" style="36" customWidth="1"/>
    <col min="12813" max="12813" width="16.09765625" style="36" customWidth="1"/>
    <col min="12814" max="12814" width="9.765625E-2" style="36" customWidth="1"/>
    <col min="12815" max="12815" width="16.09765625" style="36" customWidth="1"/>
    <col min="12816" max="12816" width="14.09765625" style="36" bestFit="1" customWidth="1"/>
    <col min="12817" max="12817" width="9.09765625" style="36" customWidth="1"/>
    <col min="12818" max="13056" width="9.09765625" style="36"/>
    <col min="13057" max="13058" width="2.09765625" style="36" customWidth="1"/>
    <col min="13059" max="13059" width="4.09765625" style="36" customWidth="1"/>
    <col min="13060" max="13060" width="3.09765625" style="36" customWidth="1"/>
    <col min="13061" max="13061" width="4.09765625" style="36" customWidth="1"/>
    <col min="13062" max="13062" width="23.09765625" style="36" customWidth="1"/>
    <col min="13063" max="13063" width="10.8984375" style="36" customWidth="1"/>
    <col min="13064" max="13064" width="9.765625E-2" style="36" customWidth="1"/>
    <col min="13065" max="13065" width="17.09765625" style="36" customWidth="1"/>
    <col min="13066" max="13066" width="9.765625E-2" style="36" customWidth="1"/>
    <col min="13067" max="13067" width="15.09765625" style="36" customWidth="1"/>
    <col min="13068" max="13068" width="9.765625E-2" style="36" customWidth="1"/>
    <col min="13069" max="13069" width="16.09765625" style="36" customWidth="1"/>
    <col min="13070" max="13070" width="9.765625E-2" style="36" customWidth="1"/>
    <col min="13071" max="13071" width="16.09765625" style="36" customWidth="1"/>
    <col min="13072" max="13072" width="14.09765625" style="36" bestFit="1" customWidth="1"/>
    <col min="13073" max="13073" width="9.09765625" style="36" customWidth="1"/>
    <col min="13074" max="13312" width="9.09765625" style="36"/>
    <col min="13313" max="13314" width="2.09765625" style="36" customWidth="1"/>
    <col min="13315" max="13315" width="4.09765625" style="36" customWidth="1"/>
    <col min="13316" max="13316" width="3.09765625" style="36" customWidth="1"/>
    <col min="13317" max="13317" width="4.09765625" style="36" customWidth="1"/>
    <col min="13318" max="13318" width="23.09765625" style="36" customWidth="1"/>
    <col min="13319" max="13319" width="10.8984375" style="36" customWidth="1"/>
    <col min="13320" max="13320" width="9.765625E-2" style="36" customWidth="1"/>
    <col min="13321" max="13321" width="17.09765625" style="36" customWidth="1"/>
    <col min="13322" max="13322" width="9.765625E-2" style="36" customWidth="1"/>
    <col min="13323" max="13323" width="15.09765625" style="36" customWidth="1"/>
    <col min="13324" max="13324" width="9.765625E-2" style="36" customWidth="1"/>
    <col min="13325" max="13325" width="16.09765625" style="36" customWidth="1"/>
    <col min="13326" max="13326" width="9.765625E-2" style="36" customWidth="1"/>
    <col min="13327" max="13327" width="16.09765625" style="36" customWidth="1"/>
    <col min="13328" max="13328" width="14.09765625" style="36" bestFit="1" customWidth="1"/>
    <col min="13329" max="13329" width="9.09765625" style="36" customWidth="1"/>
    <col min="13330" max="13568" width="9.09765625" style="36"/>
    <col min="13569" max="13570" width="2.09765625" style="36" customWidth="1"/>
    <col min="13571" max="13571" width="4.09765625" style="36" customWidth="1"/>
    <col min="13572" max="13572" width="3.09765625" style="36" customWidth="1"/>
    <col min="13573" max="13573" width="4.09765625" style="36" customWidth="1"/>
    <col min="13574" max="13574" width="23.09765625" style="36" customWidth="1"/>
    <col min="13575" max="13575" width="10.8984375" style="36" customWidth="1"/>
    <col min="13576" max="13576" width="9.765625E-2" style="36" customWidth="1"/>
    <col min="13577" max="13577" width="17.09765625" style="36" customWidth="1"/>
    <col min="13578" max="13578" width="9.765625E-2" style="36" customWidth="1"/>
    <col min="13579" max="13579" width="15.09765625" style="36" customWidth="1"/>
    <col min="13580" max="13580" width="9.765625E-2" style="36" customWidth="1"/>
    <col min="13581" max="13581" width="16.09765625" style="36" customWidth="1"/>
    <col min="13582" max="13582" width="9.765625E-2" style="36" customWidth="1"/>
    <col min="13583" max="13583" width="16.09765625" style="36" customWidth="1"/>
    <col min="13584" max="13584" width="14.09765625" style="36" bestFit="1" customWidth="1"/>
    <col min="13585" max="13585" width="9.09765625" style="36" customWidth="1"/>
    <col min="13586" max="13824" width="9.09765625" style="36"/>
    <col min="13825" max="13826" width="2.09765625" style="36" customWidth="1"/>
    <col min="13827" max="13827" width="4.09765625" style="36" customWidth="1"/>
    <col min="13828" max="13828" width="3.09765625" style="36" customWidth="1"/>
    <col min="13829" max="13829" width="4.09765625" style="36" customWidth="1"/>
    <col min="13830" max="13830" width="23.09765625" style="36" customWidth="1"/>
    <col min="13831" max="13831" width="10.8984375" style="36" customWidth="1"/>
    <col min="13832" max="13832" width="9.765625E-2" style="36" customWidth="1"/>
    <col min="13833" max="13833" width="17.09765625" style="36" customWidth="1"/>
    <col min="13834" max="13834" width="9.765625E-2" style="36" customWidth="1"/>
    <col min="13835" max="13835" width="15.09765625" style="36" customWidth="1"/>
    <col min="13836" max="13836" width="9.765625E-2" style="36" customWidth="1"/>
    <col min="13837" max="13837" width="16.09765625" style="36" customWidth="1"/>
    <col min="13838" max="13838" width="9.765625E-2" style="36" customWidth="1"/>
    <col min="13839" max="13839" width="16.09765625" style="36" customWidth="1"/>
    <col min="13840" max="13840" width="14.09765625" style="36" bestFit="1" customWidth="1"/>
    <col min="13841" max="13841" width="9.09765625" style="36" customWidth="1"/>
    <col min="13842" max="14080" width="9.09765625" style="36"/>
    <col min="14081" max="14082" width="2.09765625" style="36" customWidth="1"/>
    <col min="14083" max="14083" width="4.09765625" style="36" customWidth="1"/>
    <col min="14084" max="14084" width="3.09765625" style="36" customWidth="1"/>
    <col min="14085" max="14085" width="4.09765625" style="36" customWidth="1"/>
    <col min="14086" max="14086" width="23.09765625" style="36" customWidth="1"/>
    <col min="14087" max="14087" width="10.8984375" style="36" customWidth="1"/>
    <col min="14088" max="14088" width="9.765625E-2" style="36" customWidth="1"/>
    <col min="14089" max="14089" width="17.09765625" style="36" customWidth="1"/>
    <col min="14090" max="14090" width="9.765625E-2" style="36" customWidth="1"/>
    <col min="14091" max="14091" width="15.09765625" style="36" customWidth="1"/>
    <col min="14092" max="14092" width="9.765625E-2" style="36" customWidth="1"/>
    <col min="14093" max="14093" width="16.09765625" style="36" customWidth="1"/>
    <col min="14094" max="14094" width="9.765625E-2" style="36" customWidth="1"/>
    <col min="14095" max="14095" width="16.09765625" style="36" customWidth="1"/>
    <col min="14096" max="14096" width="14.09765625" style="36" bestFit="1" customWidth="1"/>
    <col min="14097" max="14097" width="9.09765625" style="36" customWidth="1"/>
    <col min="14098" max="14336" width="9.09765625" style="36"/>
    <col min="14337" max="14338" width="2.09765625" style="36" customWidth="1"/>
    <col min="14339" max="14339" width="4.09765625" style="36" customWidth="1"/>
    <col min="14340" max="14340" width="3.09765625" style="36" customWidth="1"/>
    <col min="14341" max="14341" width="4.09765625" style="36" customWidth="1"/>
    <col min="14342" max="14342" width="23.09765625" style="36" customWidth="1"/>
    <col min="14343" max="14343" width="10.8984375" style="36" customWidth="1"/>
    <col min="14344" max="14344" width="9.765625E-2" style="36" customWidth="1"/>
    <col min="14345" max="14345" width="17.09765625" style="36" customWidth="1"/>
    <col min="14346" max="14346" width="9.765625E-2" style="36" customWidth="1"/>
    <col min="14347" max="14347" width="15.09765625" style="36" customWidth="1"/>
    <col min="14348" max="14348" width="9.765625E-2" style="36" customWidth="1"/>
    <col min="14349" max="14349" width="16.09765625" style="36" customWidth="1"/>
    <col min="14350" max="14350" width="9.765625E-2" style="36" customWidth="1"/>
    <col min="14351" max="14351" width="16.09765625" style="36" customWidth="1"/>
    <col min="14352" max="14352" width="14.09765625" style="36" bestFit="1" customWidth="1"/>
    <col min="14353" max="14353" width="9.09765625" style="36" customWidth="1"/>
    <col min="14354" max="14592" width="9.09765625" style="36"/>
    <col min="14593" max="14594" width="2.09765625" style="36" customWidth="1"/>
    <col min="14595" max="14595" width="4.09765625" style="36" customWidth="1"/>
    <col min="14596" max="14596" width="3.09765625" style="36" customWidth="1"/>
    <col min="14597" max="14597" width="4.09765625" style="36" customWidth="1"/>
    <col min="14598" max="14598" width="23.09765625" style="36" customWidth="1"/>
    <col min="14599" max="14599" width="10.8984375" style="36" customWidth="1"/>
    <col min="14600" max="14600" width="9.765625E-2" style="36" customWidth="1"/>
    <col min="14601" max="14601" width="17.09765625" style="36" customWidth="1"/>
    <col min="14602" max="14602" width="9.765625E-2" style="36" customWidth="1"/>
    <col min="14603" max="14603" width="15.09765625" style="36" customWidth="1"/>
    <col min="14604" max="14604" width="9.765625E-2" style="36" customWidth="1"/>
    <col min="14605" max="14605" width="16.09765625" style="36" customWidth="1"/>
    <col min="14606" max="14606" width="9.765625E-2" style="36" customWidth="1"/>
    <col min="14607" max="14607" width="16.09765625" style="36" customWidth="1"/>
    <col min="14608" max="14608" width="14.09765625" style="36" bestFit="1" customWidth="1"/>
    <col min="14609" max="14609" width="9.09765625" style="36" customWidth="1"/>
    <col min="14610" max="14848" width="9.09765625" style="36"/>
    <col min="14849" max="14850" width="2.09765625" style="36" customWidth="1"/>
    <col min="14851" max="14851" width="4.09765625" style="36" customWidth="1"/>
    <col min="14852" max="14852" width="3.09765625" style="36" customWidth="1"/>
    <col min="14853" max="14853" width="4.09765625" style="36" customWidth="1"/>
    <col min="14854" max="14854" width="23.09765625" style="36" customWidth="1"/>
    <col min="14855" max="14855" width="10.8984375" style="36" customWidth="1"/>
    <col min="14856" max="14856" width="9.765625E-2" style="36" customWidth="1"/>
    <col min="14857" max="14857" width="17.09765625" style="36" customWidth="1"/>
    <col min="14858" max="14858" width="9.765625E-2" style="36" customWidth="1"/>
    <col min="14859" max="14859" width="15.09765625" style="36" customWidth="1"/>
    <col min="14860" max="14860" width="9.765625E-2" style="36" customWidth="1"/>
    <col min="14861" max="14861" width="16.09765625" style="36" customWidth="1"/>
    <col min="14862" max="14862" width="9.765625E-2" style="36" customWidth="1"/>
    <col min="14863" max="14863" width="16.09765625" style="36" customWidth="1"/>
    <col min="14864" max="14864" width="14.09765625" style="36" bestFit="1" customWidth="1"/>
    <col min="14865" max="14865" width="9.09765625" style="36" customWidth="1"/>
    <col min="14866" max="15104" width="9.09765625" style="36"/>
    <col min="15105" max="15106" width="2.09765625" style="36" customWidth="1"/>
    <col min="15107" max="15107" width="4.09765625" style="36" customWidth="1"/>
    <col min="15108" max="15108" width="3.09765625" style="36" customWidth="1"/>
    <col min="15109" max="15109" width="4.09765625" style="36" customWidth="1"/>
    <col min="15110" max="15110" width="23.09765625" style="36" customWidth="1"/>
    <col min="15111" max="15111" width="10.8984375" style="36" customWidth="1"/>
    <col min="15112" max="15112" width="9.765625E-2" style="36" customWidth="1"/>
    <col min="15113" max="15113" width="17.09765625" style="36" customWidth="1"/>
    <col min="15114" max="15114" width="9.765625E-2" style="36" customWidth="1"/>
    <col min="15115" max="15115" width="15.09765625" style="36" customWidth="1"/>
    <col min="15116" max="15116" width="9.765625E-2" style="36" customWidth="1"/>
    <col min="15117" max="15117" width="16.09765625" style="36" customWidth="1"/>
    <col min="15118" max="15118" width="9.765625E-2" style="36" customWidth="1"/>
    <col min="15119" max="15119" width="16.09765625" style="36" customWidth="1"/>
    <col min="15120" max="15120" width="14.09765625" style="36" bestFit="1" customWidth="1"/>
    <col min="15121" max="15121" width="9.09765625" style="36" customWidth="1"/>
    <col min="15122" max="15360" width="9.09765625" style="36"/>
    <col min="15361" max="15362" width="2.09765625" style="36" customWidth="1"/>
    <col min="15363" max="15363" width="4.09765625" style="36" customWidth="1"/>
    <col min="15364" max="15364" width="3.09765625" style="36" customWidth="1"/>
    <col min="15365" max="15365" width="4.09765625" style="36" customWidth="1"/>
    <col min="15366" max="15366" width="23.09765625" style="36" customWidth="1"/>
    <col min="15367" max="15367" width="10.8984375" style="36" customWidth="1"/>
    <col min="15368" max="15368" width="9.765625E-2" style="36" customWidth="1"/>
    <col min="15369" max="15369" width="17.09765625" style="36" customWidth="1"/>
    <col min="15370" max="15370" width="9.765625E-2" style="36" customWidth="1"/>
    <col min="15371" max="15371" width="15.09765625" style="36" customWidth="1"/>
    <col min="15372" max="15372" width="9.765625E-2" style="36" customWidth="1"/>
    <col min="15373" max="15373" width="16.09765625" style="36" customWidth="1"/>
    <col min="15374" max="15374" width="9.765625E-2" style="36" customWidth="1"/>
    <col min="15375" max="15375" width="16.09765625" style="36" customWidth="1"/>
    <col min="15376" max="15376" width="14.09765625" style="36" bestFit="1" customWidth="1"/>
    <col min="15377" max="15377" width="9.09765625" style="36" customWidth="1"/>
    <col min="15378" max="15616" width="9.09765625" style="36"/>
    <col min="15617" max="15618" width="2.09765625" style="36" customWidth="1"/>
    <col min="15619" max="15619" width="4.09765625" style="36" customWidth="1"/>
    <col min="15620" max="15620" width="3.09765625" style="36" customWidth="1"/>
    <col min="15621" max="15621" width="4.09765625" style="36" customWidth="1"/>
    <col min="15622" max="15622" width="23.09765625" style="36" customWidth="1"/>
    <col min="15623" max="15623" width="10.8984375" style="36" customWidth="1"/>
    <col min="15624" max="15624" width="9.765625E-2" style="36" customWidth="1"/>
    <col min="15625" max="15625" width="17.09765625" style="36" customWidth="1"/>
    <col min="15626" max="15626" width="9.765625E-2" style="36" customWidth="1"/>
    <col min="15627" max="15627" width="15.09765625" style="36" customWidth="1"/>
    <col min="15628" max="15628" width="9.765625E-2" style="36" customWidth="1"/>
    <col min="15629" max="15629" width="16.09765625" style="36" customWidth="1"/>
    <col min="15630" max="15630" width="9.765625E-2" style="36" customWidth="1"/>
    <col min="15631" max="15631" width="16.09765625" style="36" customWidth="1"/>
    <col min="15632" max="15632" width="14.09765625" style="36" bestFit="1" customWidth="1"/>
    <col min="15633" max="15633" width="9.09765625" style="36" customWidth="1"/>
    <col min="15634" max="15872" width="9.09765625" style="36"/>
    <col min="15873" max="15874" width="2.09765625" style="36" customWidth="1"/>
    <col min="15875" max="15875" width="4.09765625" style="36" customWidth="1"/>
    <col min="15876" max="15876" width="3.09765625" style="36" customWidth="1"/>
    <col min="15877" max="15877" width="4.09765625" style="36" customWidth="1"/>
    <col min="15878" max="15878" width="23.09765625" style="36" customWidth="1"/>
    <col min="15879" max="15879" width="10.8984375" style="36" customWidth="1"/>
    <col min="15880" max="15880" width="9.765625E-2" style="36" customWidth="1"/>
    <col min="15881" max="15881" width="17.09765625" style="36" customWidth="1"/>
    <col min="15882" max="15882" width="9.765625E-2" style="36" customWidth="1"/>
    <col min="15883" max="15883" width="15.09765625" style="36" customWidth="1"/>
    <col min="15884" max="15884" width="9.765625E-2" style="36" customWidth="1"/>
    <col min="15885" max="15885" width="16.09765625" style="36" customWidth="1"/>
    <col min="15886" max="15886" width="9.765625E-2" style="36" customWidth="1"/>
    <col min="15887" max="15887" width="16.09765625" style="36" customWidth="1"/>
    <col min="15888" max="15888" width="14.09765625" style="36" bestFit="1" customWidth="1"/>
    <col min="15889" max="15889" width="9.09765625" style="36" customWidth="1"/>
    <col min="15890" max="16128" width="9.09765625" style="36"/>
    <col min="16129" max="16130" width="2.09765625" style="36" customWidth="1"/>
    <col min="16131" max="16131" width="4.09765625" style="36" customWidth="1"/>
    <col min="16132" max="16132" width="3.09765625" style="36" customWidth="1"/>
    <col min="16133" max="16133" width="4.09765625" style="36" customWidth="1"/>
    <col min="16134" max="16134" width="23.09765625" style="36" customWidth="1"/>
    <col min="16135" max="16135" width="10.8984375" style="36" customWidth="1"/>
    <col min="16136" max="16136" width="9.765625E-2" style="36" customWidth="1"/>
    <col min="16137" max="16137" width="17.09765625" style="36" customWidth="1"/>
    <col min="16138" max="16138" width="9.765625E-2" style="36" customWidth="1"/>
    <col min="16139" max="16139" width="15.09765625" style="36" customWidth="1"/>
    <col min="16140" max="16140" width="9.765625E-2" style="36" customWidth="1"/>
    <col min="16141" max="16141" width="16.09765625" style="36" customWidth="1"/>
    <col min="16142" max="16142" width="9.765625E-2" style="36" customWidth="1"/>
    <col min="16143" max="16143" width="16.09765625" style="36" customWidth="1"/>
    <col min="16144" max="16144" width="14.09765625" style="36" bestFit="1" customWidth="1"/>
    <col min="16145" max="16145" width="9.09765625" style="36" customWidth="1"/>
    <col min="16146" max="16382" width="9.09765625" style="36"/>
    <col min="16383" max="16384" width="9.09765625" style="36" customWidth="1"/>
  </cols>
  <sheetData>
    <row r="1" spans="1:22" s="44" customFormat="1" ht="21" customHeight="1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22" s="44" customFormat="1" ht="21" customHeight="1">
      <c r="A2" s="207" t="s">
        <v>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</row>
    <row r="3" spans="1:22" s="44" customFormat="1" ht="21" customHeight="1">
      <c r="A3" s="208" t="s">
        <v>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5"/>
    </row>
    <row r="4" spans="1:22" s="44" customFormat="1" ht="21" customHeight="1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5"/>
    </row>
    <row r="5" spans="1:22" s="44" customFormat="1" ht="21" customHeight="1">
      <c r="A5" s="45"/>
      <c r="B5" s="45"/>
      <c r="C5" s="45"/>
      <c r="D5" s="45"/>
      <c r="E5" s="45"/>
      <c r="F5" s="45"/>
      <c r="G5" s="45"/>
      <c r="H5" s="45"/>
      <c r="I5" s="296" t="s">
        <v>3</v>
      </c>
      <c r="J5" s="296"/>
      <c r="K5" s="296"/>
      <c r="L5" s="296"/>
      <c r="M5" s="296"/>
      <c r="N5" s="296"/>
      <c r="O5" s="296"/>
    </row>
    <row r="6" spans="1:22" ht="21" customHeight="1">
      <c r="A6" s="46"/>
      <c r="B6" s="46"/>
      <c r="C6" s="46"/>
      <c r="D6" s="46"/>
      <c r="E6" s="46"/>
      <c r="G6" s="46"/>
      <c r="H6" s="46"/>
      <c r="I6" s="297" t="s">
        <v>4</v>
      </c>
      <c r="J6" s="297"/>
      <c r="K6" s="297"/>
      <c r="L6" s="11"/>
      <c r="M6" s="297" t="s">
        <v>5</v>
      </c>
      <c r="N6" s="297"/>
      <c r="O6" s="297"/>
    </row>
    <row r="7" spans="1:22" ht="21" customHeight="1">
      <c r="A7" s="46"/>
      <c r="B7" s="46"/>
      <c r="C7" s="46"/>
      <c r="D7" s="46"/>
      <c r="E7" s="46"/>
      <c r="G7" s="46"/>
      <c r="H7" s="46"/>
      <c r="I7" s="209" t="s">
        <v>6</v>
      </c>
      <c r="J7" s="144"/>
      <c r="K7" s="209" t="s">
        <v>6</v>
      </c>
      <c r="L7" s="144"/>
      <c r="M7" s="209" t="s">
        <v>6</v>
      </c>
      <c r="N7" s="144"/>
      <c r="O7" s="209" t="s">
        <v>6</v>
      </c>
    </row>
    <row r="8" spans="1:22" ht="21" customHeight="1">
      <c r="A8" s="46"/>
      <c r="B8" s="46"/>
      <c r="C8" s="46"/>
      <c r="D8" s="46"/>
      <c r="E8" s="46"/>
      <c r="G8" s="46"/>
      <c r="H8" s="46"/>
      <c r="I8" s="209" t="s">
        <v>7</v>
      </c>
      <c r="J8" s="144"/>
      <c r="K8" s="209" t="s">
        <v>8</v>
      </c>
      <c r="L8" s="144"/>
      <c r="M8" s="209" t="s">
        <v>7</v>
      </c>
      <c r="N8" s="144"/>
      <c r="O8" s="209" t="s">
        <v>8</v>
      </c>
    </row>
    <row r="9" spans="1:22" ht="21" customHeight="1">
      <c r="A9" s="46"/>
      <c r="B9" s="46"/>
      <c r="C9" s="46"/>
      <c r="D9" s="46"/>
      <c r="E9" s="46"/>
      <c r="G9" s="46"/>
      <c r="H9" s="46"/>
      <c r="I9" s="209" t="s">
        <v>9</v>
      </c>
      <c r="J9" s="144"/>
      <c r="K9" s="209" t="s">
        <v>10</v>
      </c>
      <c r="L9" s="144"/>
      <c r="M9" s="209" t="s">
        <v>9</v>
      </c>
      <c r="N9" s="144"/>
      <c r="O9" s="209" t="s">
        <v>10</v>
      </c>
    </row>
    <row r="10" spans="1:22" ht="21" customHeight="1">
      <c r="G10" s="56" t="s">
        <v>11</v>
      </c>
      <c r="H10" s="46"/>
      <c r="I10" s="66" t="s">
        <v>12</v>
      </c>
      <c r="K10" s="56"/>
      <c r="L10" s="144"/>
      <c r="M10" s="66" t="s">
        <v>12</v>
      </c>
      <c r="N10" s="51"/>
      <c r="O10" s="56"/>
    </row>
    <row r="11" spans="1:22" ht="21" customHeight="1">
      <c r="A11" s="298" t="s">
        <v>13</v>
      </c>
      <c r="B11" s="298"/>
      <c r="C11" s="298"/>
      <c r="D11" s="298"/>
      <c r="E11" s="298"/>
      <c r="F11" s="298"/>
    </row>
    <row r="12" spans="1:22" ht="6" customHeight="1">
      <c r="A12" s="121"/>
      <c r="B12" s="121"/>
      <c r="C12" s="121"/>
      <c r="D12" s="121"/>
      <c r="E12" s="121"/>
      <c r="F12" s="121"/>
    </row>
    <row r="13" spans="1:22" ht="21" customHeight="1">
      <c r="A13" s="44" t="s">
        <v>14</v>
      </c>
      <c r="B13" s="44"/>
    </row>
    <row r="14" spans="1:22" ht="21" customHeight="1">
      <c r="A14" s="36" t="s">
        <v>15</v>
      </c>
      <c r="G14" s="54">
        <v>6</v>
      </c>
      <c r="H14" s="49"/>
      <c r="I14" s="3">
        <v>132909586.05</v>
      </c>
      <c r="J14" s="136"/>
      <c r="K14" s="3">
        <v>949675687.68000007</v>
      </c>
      <c r="L14" s="22"/>
      <c r="M14" s="22">
        <v>446730.13</v>
      </c>
      <c r="N14" s="22"/>
      <c r="O14" s="22">
        <v>4063037.1499999957</v>
      </c>
    </row>
    <row r="15" spans="1:22" s="70" customFormat="1" ht="21" customHeight="1">
      <c r="A15" s="58" t="s">
        <v>16</v>
      </c>
      <c r="B15" s="58"/>
      <c r="D15" s="11"/>
      <c r="F15" s="54"/>
      <c r="G15" s="54" t="s">
        <v>300</v>
      </c>
      <c r="H15" s="54"/>
      <c r="I15" s="3">
        <v>176700679.16</v>
      </c>
      <c r="J15" s="54"/>
      <c r="K15" s="3">
        <v>153109199.63</v>
      </c>
      <c r="L15" s="22"/>
      <c r="M15" s="3">
        <v>44945002.479999997</v>
      </c>
      <c r="N15" s="22"/>
      <c r="O15" s="3">
        <v>82953812.280000001</v>
      </c>
      <c r="V15" s="54"/>
    </row>
    <row r="16" spans="1:22" s="70" customFormat="1" ht="21" customHeight="1">
      <c r="A16" s="58" t="s">
        <v>17</v>
      </c>
      <c r="B16" s="58"/>
      <c r="D16" s="11"/>
      <c r="F16" s="54"/>
      <c r="G16" s="54">
        <v>5.2</v>
      </c>
      <c r="H16" s="54"/>
      <c r="I16" s="3">
        <v>0</v>
      </c>
      <c r="J16" s="54"/>
      <c r="K16" s="3">
        <v>0</v>
      </c>
      <c r="L16" s="22"/>
      <c r="M16" s="3">
        <v>0</v>
      </c>
      <c r="N16" s="22"/>
      <c r="O16" s="3">
        <v>212738758.58000001</v>
      </c>
      <c r="V16" s="54"/>
    </row>
    <row r="17" spans="1:22" s="70" customFormat="1" ht="21" customHeight="1">
      <c r="A17" s="58" t="s">
        <v>18</v>
      </c>
      <c r="B17" s="58"/>
      <c r="D17" s="11"/>
      <c r="F17" s="54"/>
      <c r="G17" s="54"/>
      <c r="H17" s="54"/>
      <c r="I17" s="3">
        <v>794506322.96000004</v>
      </c>
      <c r="J17" s="54"/>
      <c r="K17" s="3">
        <v>0</v>
      </c>
      <c r="L17" s="22"/>
      <c r="M17" s="3">
        <v>0</v>
      </c>
      <c r="N17" s="22"/>
      <c r="O17" s="3">
        <v>0</v>
      </c>
      <c r="V17" s="54"/>
    </row>
    <row r="18" spans="1:22" s="70" customFormat="1" ht="21" customHeight="1">
      <c r="A18" s="58" t="s">
        <v>19</v>
      </c>
      <c r="B18" s="58"/>
      <c r="D18" s="11"/>
      <c r="F18" s="54"/>
      <c r="G18" s="54"/>
      <c r="H18" s="54"/>
      <c r="I18" s="3">
        <v>7515617.6399999997</v>
      </c>
      <c r="J18" s="54"/>
      <c r="K18" s="3">
        <v>11317871.51</v>
      </c>
      <c r="L18" s="22"/>
      <c r="M18" s="3">
        <v>0</v>
      </c>
      <c r="N18" s="22"/>
      <c r="O18" s="3">
        <v>0</v>
      </c>
    </row>
    <row r="19" spans="1:22" s="70" customFormat="1" ht="21" customHeight="1">
      <c r="A19" s="88" t="s">
        <v>20</v>
      </c>
      <c r="B19" s="58"/>
      <c r="D19" s="11"/>
      <c r="F19" s="54"/>
      <c r="G19" s="54"/>
      <c r="H19" s="54"/>
      <c r="I19" s="3"/>
      <c r="J19" s="54"/>
      <c r="K19" s="3"/>
      <c r="L19" s="22"/>
      <c r="M19" s="3"/>
      <c r="N19" s="22"/>
      <c r="O19" s="3"/>
    </row>
    <row r="20" spans="1:22" s="70" customFormat="1" ht="21" customHeight="1">
      <c r="B20" s="70" t="s">
        <v>21</v>
      </c>
      <c r="G20" s="54"/>
      <c r="H20" s="54"/>
      <c r="I20" s="3">
        <v>9371018.6500000004</v>
      </c>
      <c r="J20" s="54"/>
      <c r="K20" s="3">
        <v>9371018.6500000004</v>
      </c>
      <c r="L20" s="22"/>
      <c r="M20" s="3">
        <v>0</v>
      </c>
      <c r="N20" s="22"/>
      <c r="O20" s="3">
        <v>0</v>
      </c>
    </row>
    <row r="21" spans="1:22" s="70" customFormat="1" ht="21" customHeight="1">
      <c r="B21" s="70" t="s">
        <v>22</v>
      </c>
      <c r="G21" s="54"/>
      <c r="H21" s="54"/>
      <c r="I21" s="3">
        <v>3103250.51</v>
      </c>
      <c r="J21" s="54"/>
      <c r="K21" s="3">
        <v>3638311.5100000002</v>
      </c>
      <c r="L21" s="22"/>
      <c r="M21" s="3">
        <v>187794.77000000002</v>
      </c>
      <c r="N21" s="22"/>
      <c r="O21" s="3">
        <v>276043.94999999995</v>
      </c>
    </row>
    <row r="22" spans="1:22" s="70" customFormat="1" ht="21" customHeight="1">
      <c r="A22" s="70" t="s">
        <v>23</v>
      </c>
      <c r="B22" s="58"/>
      <c r="D22" s="11"/>
      <c r="F22" s="54"/>
      <c r="G22" s="54">
        <v>5.2</v>
      </c>
      <c r="H22" s="54"/>
      <c r="I22" s="3">
        <v>500000</v>
      </c>
      <c r="J22" s="54"/>
      <c r="K22" s="3">
        <v>584270922.73000002</v>
      </c>
      <c r="L22" s="22"/>
      <c r="M22" s="3">
        <v>2893204620.4099998</v>
      </c>
      <c r="N22" s="22"/>
      <c r="O22" s="3">
        <v>958473058.34000003</v>
      </c>
    </row>
    <row r="23" spans="1:22" s="70" customFormat="1" ht="21" customHeight="1">
      <c r="A23" s="70" t="s">
        <v>24</v>
      </c>
      <c r="B23" s="58"/>
      <c r="D23" s="11"/>
      <c r="F23" s="54"/>
      <c r="G23" s="54">
        <v>8</v>
      </c>
      <c r="H23" s="54"/>
      <c r="I23" s="3">
        <v>690000000</v>
      </c>
      <c r="J23" s="54"/>
      <c r="K23" s="3">
        <v>0</v>
      </c>
      <c r="L23" s="22"/>
      <c r="M23" s="3">
        <v>0</v>
      </c>
      <c r="N23" s="22"/>
      <c r="O23" s="3">
        <v>0</v>
      </c>
    </row>
    <row r="24" spans="1:22" s="70" customFormat="1" ht="21" customHeight="1">
      <c r="A24" s="70" t="s">
        <v>25</v>
      </c>
      <c r="G24" s="54">
        <v>9</v>
      </c>
      <c r="H24" s="54"/>
      <c r="I24" s="3">
        <v>177250270.53999999</v>
      </c>
      <c r="J24" s="54"/>
      <c r="K24" s="3">
        <v>134492216.91999999</v>
      </c>
      <c r="L24" s="22"/>
      <c r="M24" s="3">
        <v>0</v>
      </c>
      <c r="N24" s="22"/>
      <c r="O24" s="3">
        <v>0</v>
      </c>
    </row>
    <row r="25" spans="1:22" ht="21" customHeight="1">
      <c r="A25" s="36" t="s">
        <v>26</v>
      </c>
      <c r="G25" s="54">
        <v>30</v>
      </c>
      <c r="H25" s="49"/>
      <c r="I25" s="3">
        <v>166164.88</v>
      </c>
      <c r="J25" s="136"/>
      <c r="K25" s="3">
        <v>62858272.399999999</v>
      </c>
      <c r="L25" s="22"/>
      <c r="M25" s="22">
        <v>0</v>
      </c>
      <c r="N25" s="22"/>
      <c r="O25" s="22">
        <v>38313466.32</v>
      </c>
    </row>
    <row r="26" spans="1:22" ht="21" customHeight="1">
      <c r="A26" s="36" t="s">
        <v>27</v>
      </c>
      <c r="G26" s="54">
        <v>10</v>
      </c>
      <c r="H26" s="49"/>
      <c r="I26" s="3">
        <v>56573729.170000002</v>
      </c>
      <c r="J26" s="136"/>
      <c r="K26" s="3">
        <v>0</v>
      </c>
      <c r="L26" s="22"/>
      <c r="M26" s="22">
        <v>0</v>
      </c>
      <c r="N26" s="22"/>
      <c r="O26" s="22">
        <v>0</v>
      </c>
    </row>
    <row r="27" spans="1:22" s="70" customFormat="1" ht="21" customHeight="1">
      <c r="A27" s="70" t="s">
        <v>28</v>
      </c>
      <c r="G27" s="54">
        <v>11</v>
      </c>
      <c r="H27" s="54"/>
      <c r="I27" s="3">
        <v>737196232.23000002</v>
      </c>
      <c r="J27" s="54"/>
      <c r="K27" s="3">
        <v>225468284.85999995</v>
      </c>
      <c r="L27" s="22"/>
      <c r="M27" s="3">
        <v>88459.609999999986</v>
      </c>
      <c r="N27" s="22"/>
      <c r="O27" s="3">
        <v>150110860.94999999</v>
      </c>
    </row>
    <row r="28" spans="1:22" s="70" customFormat="1" ht="21" customHeight="1">
      <c r="A28" s="59" t="s">
        <v>29</v>
      </c>
      <c r="B28" s="59"/>
      <c r="G28" s="54"/>
      <c r="H28" s="43">
        <f>SUM(H14:H27)</f>
        <v>0</v>
      </c>
      <c r="I28" s="227">
        <f>SUM(I14:I27)</f>
        <v>2785792871.7900004</v>
      </c>
      <c r="J28" s="43"/>
      <c r="K28" s="227">
        <f>SUM(K14:K27)</f>
        <v>2134201785.8900001</v>
      </c>
      <c r="L28" s="43"/>
      <c r="M28" s="227">
        <f>SUM(M14:M27)</f>
        <v>2938872607.4000001</v>
      </c>
      <c r="N28" s="43"/>
      <c r="O28" s="227">
        <f>SUM(O14:O27)</f>
        <v>1446929037.5699999</v>
      </c>
    </row>
    <row r="29" spans="1:22" ht="6" customHeight="1">
      <c r="G29" s="49"/>
      <c r="H29" s="49"/>
      <c r="I29" s="49"/>
      <c r="J29" s="49"/>
      <c r="K29" s="49"/>
      <c r="L29" s="49"/>
      <c r="M29" s="49"/>
      <c r="N29" s="49"/>
      <c r="O29" s="49"/>
    </row>
    <row r="30" spans="1:22" ht="21" customHeight="1">
      <c r="A30" s="44" t="s">
        <v>30</v>
      </c>
      <c r="B30" s="44"/>
      <c r="C30" s="44"/>
      <c r="G30" s="49"/>
      <c r="H30" s="49"/>
      <c r="I30" s="49"/>
      <c r="J30" s="49"/>
      <c r="K30" s="49"/>
      <c r="L30" s="49"/>
      <c r="M30" s="49"/>
      <c r="N30" s="49"/>
      <c r="O30" s="49"/>
    </row>
    <row r="31" spans="1:22" ht="21" customHeight="1">
      <c r="A31" s="70" t="s">
        <v>31</v>
      </c>
      <c r="B31" s="70"/>
      <c r="G31" s="54">
        <v>30</v>
      </c>
      <c r="H31" s="49"/>
      <c r="I31" s="3">
        <v>342535</v>
      </c>
      <c r="J31" s="136"/>
      <c r="K31" s="3">
        <v>328945</v>
      </c>
      <c r="L31" s="22"/>
      <c r="M31" s="22">
        <v>342535</v>
      </c>
      <c r="N31" s="22"/>
      <c r="O31" s="3">
        <v>328945</v>
      </c>
    </row>
    <row r="32" spans="1:22" s="245" customFormat="1">
      <c r="A32" s="245" t="s">
        <v>32</v>
      </c>
      <c r="G32" s="54">
        <v>12</v>
      </c>
      <c r="I32" s="3">
        <v>0</v>
      </c>
      <c r="K32" s="3">
        <v>0</v>
      </c>
      <c r="M32" s="3">
        <v>2098809150.71</v>
      </c>
      <c r="O32" s="3">
        <v>1532209650.71</v>
      </c>
    </row>
    <row r="33" spans="1:18" ht="21" customHeight="1">
      <c r="A33" s="87" t="s">
        <v>33</v>
      </c>
      <c r="B33" s="70"/>
      <c r="C33" s="11"/>
      <c r="E33" s="70"/>
      <c r="F33" s="54"/>
      <c r="G33" s="54">
        <v>13</v>
      </c>
      <c r="H33" s="54"/>
      <c r="I33" s="3">
        <v>6399956653.8100004</v>
      </c>
      <c r="J33" s="54"/>
      <c r="K33" s="3">
        <v>4233823530.3099999</v>
      </c>
      <c r="L33" s="22"/>
      <c r="M33" s="22">
        <v>0</v>
      </c>
      <c r="N33" s="22"/>
      <c r="O33" s="3">
        <v>0</v>
      </c>
      <c r="P33" s="55"/>
    </row>
    <row r="34" spans="1:18" ht="21" customHeight="1">
      <c r="A34" s="71" t="s">
        <v>34</v>
      </c>
      <c r="B34" s="44"/>
      <c r="C34" s="44"/>
      <c r="G34" s="49"/>
      <c r="H34" s="49"/>
      <c r="I34" s="22">
        <v>150000000</v>
      </c>
      <c r="J34" s="136"/>
      <c r="K34" s="22">
        <v>150000000</v>
      </c>
      <c r="L34" s="136"/>
      <c r="M34" s="22">
        <v>0</v>
      </c>
      <c r="N34" s="136"/>
      <c r="O34" s="3">
        <v>0</v>
      </c>
    </row>
    <row r="35" spans="1:18" s="70" customFormat="1" ht="21" customHeight="1">
      <c r="A35" s="70" t="s">
        <v>35</v>
      </c>
      <c r="G35" s="54"/>
      <c r="H35" s="54"/>
      <c r="I35" s="3">
        <v>3045173.98</v>
      </c>
      <c r="J35" s="54"/>
      <c r="K35" s="3">
        <v>4400776.8600000003</v>
      </c>
      <c r="L35" s="22"/>
      <c r="M35" s="22">
        <v>192312.9700000002</v>
      </c>
      <c r="N35" s="22"/>
      <c r="O35" s="3">
        <v>433544.99000000005</v>
      </c>
    </row>
    <row r="36" spans="1:18" s="70" customFormat="1" ht="21" customHeight="1">
      <c r="A36" s="70" t="s">
        <v>36</v>
      </c>
      <c r="G36" s="54" t="s">
        <v>301</v>
      </c>
      <c r="H36" s="54"/>
      <c r="I36" s="3">
        <v>4337246597.1599998</v>
      </c>
      <c r="J36" s="54"/>
      <c r="K36" s="3">
        <v>1545814434.1900001</v>
      </c>
      <c r="L36" s="22"/>
      <c r="M36" s="22">
        <v>103363681.59999999</v>
      </c>
      <c r="N36" s="22"/>
      <c r="O36" s="3">
        <v>100670994.54999995</v>
      </c>
      <c r="Q36" s="31"/>
    </row>
    <row r="37" spans="1:18" s="70" customFormat="1" ht="21" customHeight="1">
      <c r="A37" s="70" t="s">
        <v>37</v>
      </c>
      <c r="G37" s="54">
        <v>15.1</v>
      </c>
      <c r="H37" s="54"/>
      <c r="I37" s="3">
        <v>22845211</v>
      </c>
      <c r="J37" s="54"/>
      <c r="K37" s="3">
        <v>32328025.680000007</v>
      </c>
      <c r="L37" s="22"/>
      <c r="M37" s="22">
        <v>0</v>
      </c>
      <c r="N37" s="22"/>
      <c r="O37" s="3">
        <v>0</v>
      </c>
      <c r="Q37" s="31"/>
      <c r="R37" s="36"/>
    </row>
    <row r="38" spans="1:18" s="70" customFormat="1" ht="21" customHeight="1">
      <c r="A38" s="70" t="s">
        <v>38</v>
      </c>
      <c r="G38" s="54" t="s">
        <v>302</v>
      </c>
      <c r="H38" s="54"/>
      <c r="I38" s="3">
        <v>818901.97</v>
      </c>
      <c r="J38" s="54"/>
      <c r="K38" s="3">
        <v>158244809.99000001</v>
      </c>
      <c r="L38" s="22"/>
      <c r="M38" s="22">
        <v>0</v>
      </c>
      <c r="N38" s="22"/>
      <c r="O38" s="3">
        <v>0</v>
      </c>
    </row>
    <row r="39" spans="1:18" s="70" customFormat="1" ht="21" customHeight="1">
      <c r="A39" s="70" t="s">
        <v>39</v>
      </c>
      <c r="G39" s="54" t="s">
        <v>303</v>
      </c>
      <c r="H39" s="54"/>
      <c r="I39" s="3">
        <v>384900391.81</v>
      </c>
      <c r="J39" s="54"/>
      <c r="K39" s="3">
        <v>0</v>
      </c>
      <c r="L39" s="22"/>
      <c r="M39" s="22">
        <v>0</v>
      </c>
      <c r="N39" s="22"/>
      <c r="O39" s="3">
        <v>0</v>
      </c>
    </row>
    <row r="40" spans="1:18" s="70" customFormat="1" ht="21" customHeight="1">
      <c r="A40" s="70" t="s">
        <v>40</v>
      </c>
      <c r="G40" s="54">
        <v>17.100000000000001</v>
      </c>
      <c r="H40" s="54"/>
      <c r="I40" s="3">
        <v>2948932.4499999955</v>
      </c>
      <c r="J40" s="22"/>
      <c r="K40" s="3">
        <v>2301941.3400000036</v>
      </c>
      <c r="L40" s="22"/>
      <c r="M40" s="22">
        <v>4271517.03</v>
      </c>
      <c r="N40" s="22"/>
      <c r="O40" s="3">
        <v>6173794.1999999993</v>
      </c>
      <c r="Q40" s="31"/>
    </row>
    <row r="41" spans="1:18" ht="21" customHeight="1">
      <c r="A41" s="36" t="s">
        <v>41</v>
      </c>
      <c r="B41" s="44"/>
      <c r="C41" s="44"/>
      <c r="G41" s="49">
        <v>10</v>
      </c>
      <c r="H41" s="49"/>
      <c r="I41" s="22">
        <v>90299436.480000004</v>
      </c>
      <c r="J41" s="49"/>
      <c r="K41" s="22">
        <v>90185964.200000003</v>
      </c>
      <c r="L41" s="49"/>
      <c r="M41" s="22">
        <v>0</v>
      </c>
      <c r="N41" s="49"/>
      <c r="O41" s="22">
        <v>0</v>
      </c>
    </row>
    <row r="42" spans="1:18" s="70" customFormat="1" ht="21" customHeight="1">
      <c r="A42" s="70" t="s">
        <v>42</v>
      </c>
      <c r="G42" s="54"/>
      <c r="H42" s="54"/>
      <c r="I42" s="3">
        <v>27610252.579999998</v>
      </c>
      <c r="J42" s="54"/>
      <c r="K42" s="3">
        <v>30332773.159999996</v>
      </c>
      <c r="L42" s="22"/>
      <c r="M42" s="22">
        <v>7684614.5</v>
      </c>
      <c r="N42" s="22"/>
      <c r="O42" s="3">
        <v>18494213.469999995</v>
      </c>
    </row>
    <row r="43" spans="1:18" s="70" customFormat="1" ht="21" customHeight="1">
      <c r="A43" s="59" t="s">
        <v>43</v>
      </c>
      <c r="B43" s="59"/>
      <c r="G43" s="54"/>
      <c r="H43" s="54"/>
      <c r="I43" s="228">
        <f>SUM(I31:I42)</f>
        <v>11420014086.24</v>
      </c>
      <c r="J43" s="54"/>
      <c r="K43" s="228">
        <f>SUM(K31:K42)</f>
        <v>6247761200.7299986</v>
      </c>
      <c r="L43" s="41"/>
      <c r="M43" s="228">
        <f>SUM(M31:M42)</f>
        <v>2214663811.8100004</v>
      </c>
      <c r="N43" s="54"/>
      <c r="O43" s="228">
        <f>SUM(O31:O42)</f>
        <v>1658311142.9200001</v>
      </c>
      <c r="P43" s="3"/>
    </row>
    <row r="44" spans="1:18" ht="6" customHeight="1">
      <c r="D44" s="44"/>
      <c r="E44" s="44"/>
    </row>
    <row r="45" spans="1:18" ht="21" customHeight="1" thickBot="1">
      <c r="A45" s="44" t="s">
        <v>44</v>
      </c>
      <c r="B45" s="44"/>
      <c r="I45" s="50">
        <f>I28+I43</f>
        <v>14205806958.030001</v>
      </c>
      <c r="K45" s="50">
        <f>K28+K43</f>
        <v>8381962986.6199989</v>
      </c>
      <c r="L45" s="25"/>
      <c r="M45" s="50">
        <f>M28+M43</f>
        <v>5153536419.210001</v>
      </c>
      <c r="O45" s="50">
        <f>O28+O43</f>
        <v>3105240180.4899998</v>
      </c>
    </row>
    <row r="46" spans="1:18" ht="21" customHeight="1" thickTop="1">
      <c r="A46" s="44"/>
      <c r="B46" s="44"/>
    </row>
    <row r="47" spans="1:18" ht="21" customHeight="1">
      <c r="A47" s="36" t="s">
        <v>45</v>
      </c>
      <c r="B47" s="44"/>
    </row>
    <row r="48" spans="1:18" ht="21" customHeight="1">
      <c r="B48" s="44"/>
      <c r="M48" s="55"/>
    </row>
    <row r="49" spans="1:15" ht="21" customHeight="1">
      <c r="B49" s="44"/>
    </row>
    <row r="50" spans="1:15" ht="21" customHeight="1">
      <c r="B50" s="44"/>
    </row>
    <row r="51" spans="1:15" ht="21" customHeight="1">
      <c r="B51" s="44"/>
    </row>
    <row r="52" spans="1:15" ht="21" customHeight="1">
      <c r="B52" s="44"/>
    </row>
    <row r="53" spans="1:15" ht="21" customHeight="1">
      <c r="B53" s="44"/>
    </row>
    <row r="54" spans="1:15" ht="21" customHeight="1">
      <c r="B54" s="44"/>
    </row>
    <row r="55" spans="1:15" ht="21" customHeight="1">
      <c r="B55" s="44"/>
    </row>
    <row r="56" spans="1:15" ht="21" customHeight="1">
      <c r="B56" s="44"/>
    </row>
    <row r="57" spans="1:15" ht="40.200000000000003" customHeight="1">
      <c r="B57" s="44"/>
    </row>
    <row r="58" spans="1:15" ht="21" customHeight="1">
      <c r="A58" s="70"/>
      <c r="B58" s="70"/>
      <c r="O58" s="82" t="s">
        <v>315</v>
      </c>
    </row>
    <row r="59" spans="1:15" s="44" customFormat="1" ht="21" customHeight="1">
      <c r="A59" s="299" t="str">
        <f>A1</f>
        <v>บริษัท อีสเทอร์น พาวเวอร์ กรุ๊ป จำกัด (มหาชน) และบริษัทย่อย</v>
      </c>
      <c r="B59" s="299"/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</row>
    <row r="60" spans="1:15" s="44" customFormat="1" ht="21" customHeight="1">
      <c r="A60" s="299" t="s">
        <v>46</v>
      </c>
      <c r="B60" s="299"/>
      <c r="C60" s="300"/>
      <c r="D60" s="300"/>
      <c r="E60" s="300"/>
      <c r="F60" s="300"/>
      <c r="G60" s="300"/>
      <c r="H60" s="300"/>
      <c r="I60" s="300"/>
      <c r="J60" s="300"/>
      <c r="K60" s="300"/>
      <c r="L60" s="300"/>
      <c r="M60" s="300"/>
      <c r="N60" s="300"/>
      <c r="O60" s="300"/>
    </row>
    <row r="61" spans="1:15" s="44" customFormat="1" ht="21" customHeight="1">
      <c r="A61" s="299" t="str">
        <f>A3</f>
        <v>ณ วันที่ 30 กันยายน 2564</v>
      </c>
      <c r="B61" s="299"/>
      <c r="C61" s="299"/>
      <c r="D61" s="299"/>
      <c r="E61" s="299"/>
      <c r="F61" s="299"/>
      <c r="G61" s="299"/>
      <c r="H61" s="299"/>
      <c r="I61" s="299"/>
      <c r="J61" s="299"/>
      <c r="K61" s="299"/>
      <c r="L61" s="299"/>
      <c r="M61" s="299"/>
      <c r="N61" s="299"/>
      <c r="O61" s="299"/>
    </row>
    <row r="62" spans="1:15" s="44" customFormat="1" ht="21" customHeight="1">
      <c r="A62" s="138"/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</row>
    <row r="63" spans="1:15" s="44" customFormat="1" ht="21" customHeight="1">
      <c r="A63" s="45"/>
      <c r="B63" s="45"/>
      <c r="C63" s="45"/>
      <c r="D63" s="45"/>
      <c r="E63" s="45"/>
      <c r="F63" s="45"/>
      <c r="G63" s="45"/>
      <c r="H63" s="45"/>
      <c r="I63" s="296" t="s">
        <v>3</v>
      </c>
      <c r="J63" s="296"/>
      <c r="K63" s="296"/>
      <c r="L63" s="296"/>
      <c r="M63" s="296"/>
      <c r="N63" s="296"/>
      <c r="O63" s="296"/>
    </row>
    <row r="64" spans="1:15" s="44" customFormat="1" ht="21" customHeight="1">
      <c r="G64" s="46"/>
      <c r="H64" s="46"/>
      <c r="I64" s="297" t="s">
        <v>4</v>
      </c>
      <c r="J64" s="297"/>
      <c r="K64" s="297"/>
      <c r="L64" s="301"/>
      <c r="M64" s="297" t="s">
        <v>5</v>
      </c>
      <c r="N64" s="297"/>
      <c r="O64" s="297"/>
    </row>
    <row r="65" spans="1:18" ht="21" customHeight="1">
      <c r="A65" s="46"/>
      <c r="B65" s="46"/>
      <c r="C65" s="46"/>
      <c r="D65" s="46"/>
      <c r="E65" s="46"/>
      <c r="G65" s="46"/>
      <c r="H65" s="46"/>
      <c r="I65" s="209" t="s">
        <v>6</v>
      </c>
      <c r="J65" s="144"/>
      <c r="K65" s="209" t="s">
        <v>6</v>
      </c>
      <c r="L65" s="144"/>
      <c r="M65" s="209" t="s">
        <v>6</v>
      </c>
      <c r="N65" s="144"/>
      <c r="O65" s="209" t="s">
        <v>6</v>
      </c>
    </row>
    <row r="66" spans="1:18" ht="21" customHeight="1">
      <c r="A66" s="46"/>
      <c r="B66" s="46"/>
      <c r="C66" s="46"/>
      <c r="D66" s="46"/>
      <c r="E66" s="46"/>
      <c r="G66" s="46"/>
      <c r="H66" s="46"/>
      <c r="I66" s="209" t="s">
        <v>7</v>
      </c>
      <c r="J66" s="144"/>
      <c r="K66" s="209" t="s">
        <v>8</v>
      </c>
      <c r="L66" s="144"/>
      <c r="M66" s="209" t="s">
        <v>7</v>
      </c>
      <c r="N66" s="144"/>
      <c r="O66" s="209" t="s">
        <v>8</v>
      </c>
    </row>
    <row r="67" spans="1:18" ht="21" customHeight="1">
      <c r="A67" s="46"/>
      <c r="B67" s="46"/>
      <c r="C67" s="46"/>
      <c r="D67" s="46"/>
      <c r="E67" s="46"/>
      <c r="G67" s="46"/>
      <c r="H67" s="46"/>
      <c r="I67" s="209" t="s">
        <v>9</v>
      </c>
      <c r="J67" s="144"/>
      <c r="K67" s="209" t="s">
        <v>10</v>
      </c>
      <c r="L67" s="144"/>
      <c r="M67" s="209" t="s">
        <v>9</v>
      </c>
      <c r="N67" s="144"/>
      <c r="O67" s="209" t="s">
        <v>10</v>
      </c>
    </row>
    <row r="68" spans="1:18" ht="21" customHeight="1">
      <c r="G68" s="56" t="s">
        <v>11</v>
      </c>
      <c r="H68" s="46"/>
      <c r="I68" s="66" t="s">
        <v>12</v>
      </c>
      <c r="K68" s="56"/>
      <c r="L68" s="144"/>
      <c r="M68" s="66" t="s">
        <v>12</v>
      </c>
      <c r="N68" s="51"/>
      <c r="O68" s="56"/>
    </row>
    <row r="69" spans="1:18" ht="21" customHeight="1">
      <c r="A69" s="298" t="s">
        <v>47</v>
      </c>
      <c r="B69" s="298"/>
      <c r="C69" s="298"/>
      <c r="D69" s="298"/>
      <c r="E69" s="298"/>
      <c r="F69" s="298"/>
      <c r="G69" s="49"/>
      <c r="H69" s="46"/>
      <c r="I69" s="48"/>
      <c r="J69" s="51"/>
      <c r="K69" s="48"/>
      <c r="L69" s="57"/>
      <c r="M69" s="47"/>
      <c r="N69" s="51"/>
      <c r="O69" s="48"/>
      <c r="Q69" s="31"/>
    </row>
    <row r="70" spans="1:18" ht="6" customHeight="1">
      <c r="A70" s="51"/>
      <c r="B70" s="51"/>
      <c r="C70" s="51"/>
      <c r="D70" s="51"/>
      <c r="E70" s="51"/>
      <c r="F70" s="51"/>
      <c r="G70" s="49"/>
      <c r="H70" s="46"/>
      <c r="I70" s="48"/>
      <c r="J70" s="46"/>
      <c r="K70" s="48"/>
      <c r="L70" s="57"/>
      <c r="M70" s="47"/>
      <c r="N70" s="46"/>
      <c r="O70" s="48"/>
      <c r="Q70" s="31"/>
    </row>
    <row r="71" spans="1:18" ht="21" customHeight="1">
      <c r="A71" s="44" t="s">
        <v>48</v>
      </c>
      <c r="B71" s="44"/>
      <c r="O71" s="22"/>
      <c r="Q71" s="31"/>
    </row>
    <row r="72" spans="1:18" ht="21" customHeight="1">
      <c r="A72" s="60" t="s">
        <v>49</v>
      </c>
      <c r="B72" s="60"/>
      <c r="C72" s="11"/>
      <c r="E72" s="44"/>
      <c r="G72" s="54">
        <v>18</v>
      </c>
      <c r="I72" s="3">
        <v>5317263238</v>
      </c>
      <c r="J72" s="80"/>
      <c r="K72" s="3">
        <v>72827465.290000007</v>
      </c>
      <c r="L72" s="22"/>
      <c r="M72" s="22">
        <v>24000000</v>
      </c>
      <c r="N72" s="22"/>
      <c r="O72" s="3">
        <v>4739075.9799999967</v>
      </c>
      <c r="Q72" s="3"/>
    </row>
    <row r="73" spans="1:18" ht="21" customHeight="1">
      <c r="A73" s="60" t="s">
        <v>50</v>
      </c>
      <c r="B73" s="60"/>
      <c r="C73" s="11"/>
      <c r="E73" s="44"/>
      <c r="G73" s="54" t="s">
        <v>51</v>
      </c>
      <c r="I73" s="3">
        <v>100000000</v>
      </c>
      <c r="J73" s="80"/>
      <c r="K73" s="3">
        <v>0</v>
      </c>
      <c r="L73" s="22"/>
      <c r="M73" s="3">
        <v>0</v>
      </c>
      <c r="N73" s="22"/>
      <c r="O73" s="3">
        <v>0</v>
      </c>
      <c r="Q73" s="3"/>
    </row>
    <row r="74" spans="1:18" s="70" customFormat="1" ht="21" customHeight="1">
      <c r="A74" s="58" t="s">
        <v>52</v>
      </c>
      <c r="B74" s="58"/>
      <c r="C74" s="11"/>
      <c r="G74" s="54" t="s">
        <v>53</v>
      </c>
      <c r="H74" s="54"/>
      <c r="I74" s="3">
        <v>184198270.35000002</v>
      </c>
      <c r="J74" s="54"/>
      <c r="K74" s="3">
        <v>160636566.47999999</v>
      </c>
      <c r="L74" s="22"/>
      <c r="M74" s="22">
        <v>24247246.370000001</v>
      </c>
      <c r="N74" s="22"/>
      <c r="O74" s="3">
        <v>16720115.629999999</v>
      </c>
      <c r="Q74" s="31"/>
    </row>
    <row r="75" spans="1:18" s="70" customFormat="1" ht="21" customHeight="1">
      <c r="A75" s="58" t="s">
        <v>54</v>
      </c>
      <c r="B75" s="58"/>
      <c r="C75" s="11"/>
      <c r="G75" s="54"/>
      <c r="H75" s="54"/>
      <c r="I75" s="3">
        <v>1917566.19</v>
      </c>
      <c r="J75" s="54"/>
      <c r="K75" s="3">
        <v>4429194.66</v>
      </c>
      <c r="L75" s="22"/>
      <c r="M75" s="22">
        <v>0</v>
      </c>
      <c r="N75" s="22"/>
      <c r="O75" s="3">
        <v>0</v>
      </c>
      <c r="Q75" s="31"/>
    </row>
    <row r="76" spans="1:18" s="70" customFormat="1" ht="21" customHeight="1">
      <c r="A76" s="86" t="s">
        <v>55</v>
      </c>
      <c r="B76" s="11"/>
      <c r="G76" s="54"/>
      <c r="H76" s="54"/>
      <c r="I76" s="31"/>
      <c r="J76" s="54"/>
      <c r="K76" s="31"/>
      <c r="L76" s="22"/>
      <c r="M76" s="3"/>
      <c r="N76" s="22"/>
      <c r="O76" s="31"/>
    </row>
    <row r="77" spans="1:18" s="70" customFormat="1" ht="21" customHeight="1">
      <c r="A77" s="11"/>
      <c r="B77" s="11" t="s">
        <v>56</v>
      </c>
      <c r="G77" s="54">
        <v>21</v>
      </c>
      <c r="H77" s="54"/>
      <c r="I77" s="31">
        <v>113109571.59999999</v>
      </c>
      <c r="J77" s="54"/>
      <c r="K77" s="31">
        <v>108596385.73</v>
      </c>
      <c r="L77" s="22"/>
      <c r="M77" s="3">
        <v>70680000</v>
      </c>
      <c r="N77" s="22"/>
      <c r="O77" s="31">
        <v>70680000</v>
      </c>
    </row>
    <row r="78" spans="1:18" s="70" customFormat="1" ht="21" customHeight="1">
      <c r="A78" s="11"/>
      <c r="B78" s="11" t="s">
        <v>57</v>
      </c>
      <c r="G78" s="54">
        <v>15.2</v>
      </c>
      <c r="H78" s="54"/>
      <c r="I78" s="31">
        <v>1169421.31</v>
      </c>
      <c r="J78" s="54"/>
      <c r="K78" s="31">
        <v>1164017.7300000004</v>
      </c>
      <c r="L78" s="22"/>
      <c r="M78" s="3">
        <v>0</v>
      </c>
      <c r="N78" s="22"/>
      <c r="O78" s="31">
        <v>0</v>
      </c>
      <c r="P78" s="36"/>
      <c r="R78" s="36"/>
    </row>
    <row r="79" spans="1:18" s="70" customFormat="1" ht="21" customHeight="1">
      <c r="A79" s="11"/>
      <c r="B79" s="11" t="s">
        <v>58</v>
      </c>
      <c r="G79" s="54">
        <v>22</v>
      </c>
      <c r="H79" s="54"/>
      <c r="I79" s="31">
        <v>1590106400.5799999</v>
      </c>
      <c r="J79" s="54"/>
      <c r="K79" s="31">
        <v>1700900000</v>
      </c>
      <c r="L79" s="22"/>
      <c r="M79" s="3">
        <v>741589323.15999997</v>
      </c>
      <c r="N79" s="22"/>
      <c r="O79" s="31">
        <v>704100000</v>
      </c>
    </row>
    <row r="80" spans="1:18" s="70" customFormat="1" ht="21" customHeight="1">
      <c r="A80" s="11" t="s">
        <v>59</v>
      </c>
      <c r="B80" s="11"/>
      <c r="G80" s="54">
        <v>5.2</v>
      </c>
      <c r="H80" s="54"/>
      <c r="I80" s="31">
        <v>45300000</v>
      </c>
      <c r="J80" s="54"/>
      <c r="K80" s="31">
        <v>0</v>
      </c>
      <c r="L80" s="22"/>
      <c r="M80" s="3">
        <v>45300000</v>
      </c>
      <c r="N80" s="22"/>
      <c r="O80" s="31">
        <v>0</v>
      </c>
    </row>
    <row r="81" spans="1:17" s="70" customFormat="1" ht="21" customHeight="1">
      <c r="A81" s="11" t="s">
        <v>60</v>
      </c>
      <c r="B81" s="58"/>
      <c r="C81" s="11"/>
      <c r="G81" s="54"/>
      <c r="H81" s="54"/>
      <c r="I81" s="3">
        <v>65074624.600000001</v>
      </c>
      <c r="J81" s="54"/>
      <c r="K81" s="3">
        <v>65074624.600000001</v>
      </c>
      <c r="L81" s="22"/>
      <c r="M81" s="22">
        <v>0</v>
      </c>
      <c r="N81" s="22"/>
      <c r="O81" s="3">
        <v>0</v>
      </c>
      <c r="Q81" s="31"/>
    </row>
    <row r="82" spans="1:17" s="70" customFormat="1" ht="21" customHeight="1">
      <c r="A82" s="11" t="s">
        <v>61</v>
      </c>
      <c r="B82" s="11"/>
      <c r="G82" s="54"/>
      <c r="H82" s="54"/>
      <c r="I82" s="3">
        <v>44129095.630000003</v>
      </c>
      <c r="J82" s="54"/>
      <c r="K82" s="31">
        <v>20411981.690000001</v>
      </c>
      <c r="L82" s="22"/>
      <c r="M82" s="3">
        <v>0</v>
      </c>
      <c r="N82" s="22"/>
      <c r="O82" s="31">
        <v>256632.8</v>
      </c>
    </row>
    <row r="83" spans="1:17" s="70" customFormat="1" ht="21" customHeight="1">
      <c r="A83" s="86" t="s">
        <v>62</v>
      </c>
      <c r="B83" s="11"/>
      <c r="G83" s="54">
        <v>23</v>
      </c>
      <c r="H83" s="54"/>
      <c r="I83" s="31">
        <v>1242570.3</v>
      </c>
      <c r="J83" s="54"/>
      <c r="K83" s="31">
        <v>4117722.91</v>
      </c>
      <c r="L83" s="22"/>
      <c r="M83" s="3">
        <v>946494.41999999993</v>
      </c>
      <c r="N83" s="22"/>
      <c r="O83" s="31">
        <v>3644556.57</v>
      </c>
    </row>
    <row r="84" spans="1:17" s="70" customFormat="1" ht="21" customHeight="1">
      <c r="A84" s="70" t="s">
        <v>63</v>
      </c>
      <c r="G84" s="54"/>
      <c r="H84" s="54"/>
      <c r="I84" s="3">
        <v>34994581.730000004</v>
      </c>
      <c r="J84" s="54"/>
      <c r="K84" s="3">
        <v>20693441.420000002</v>
      </c>
      <c r="L84" s="22"/>
      <c r="M84" s="22">
        <v>5605339.5899999999</v>
      </c>
      <c r="N84" s="22"/>
      <c r="O84" s="3">
        <v>6782916.7699999996</v>
      </c>
    </row>
    <row r="85" spans="1:17" s="70" customFormat="1" ht="21" customHeight="1">
      <c r="A85" s="59" t="s">
        <v>64</v>
      </c>
      <c r="B85" s="59"/>
      <c r="G85" s="54"/>
      <c r="H85" s="54"/>
      <c r="I85" s="228">
        <f>SUM(I72:I84)</f>
        <v>7498505340.2900009</v>
      </c>
      <c r="J85" s="54"/>
      <c r="K85" s="228">
        <f>SUM(K72:K84)</f>
        <v>2158851400.5099998</v>
      </c>
      <c r="L85" s="41"/>
      <c r="M85" s="228">
        <f>SUM(M72:M84)</f>
        <v>912368403.53999996</v>
      </c>
      <c r="N85" s="54"/>
      <c r="O85" s="228">
        <f>SUM(O72:O84)</f>
        <v>806923297.75</v>
      </c>
    </row>
    <row r="86" spans="1:17" ht="6" customHeight="1">
      <c r="G86" s="49"/>
      <c r="H86" s="49"/>
      <c r="I86" s="49"/>
      <c r="J86" s="49"/>
      <c r="K86" s="49"/>
      <c r="L86" s="49"/>
      <c r="M86" s="49"/>
      <c r="N86" s="49"/>
      <c r="O86" s="49"/>
    </row>
    <row r="87" spans="1:17" ht="21" customHeight="1">
      <c r="A87" s="44" t="s">
        <v>65</v>
      </c>
      <c r="B87" s="44"/>
      <c r="D87" s="44"/>
      <c r="E87" s="44"/>
      <c r="G87" s="49"/>
      <c r="H87" s="49"/>
      <c r="I87" s="247"/>
      <c r="J87" s="49"/>
      <c r="L87" s="49"/>
      <c r="N87" s="49"/>
      <c r="O87" s="49"/>
    </row>
    <row r="88" spans="1:17" ht="21" customHeight="1">
      <c r="A88" s="36" t="s">
        <v>66</v>
      </c>
      <c r="C88" s="44"/>
      <c r="E88" s="44"/>
      <c r="G88" s="54">
        <v>21</v>
      </c>
      <c r="H88" s="49"/>
      <c r="I88" s="3">
        <v>296725092.07999998</v>
      </c>
      <c r="J88" s="136"/>
      <c r="K88" s="3">
        <v>358102760.57999998</v>
      </c>
      <c r="L88" s="22"/>
      <c r="M88" s="22">
        <v>220127480.70999998</v>
      </c>
      <c r="N88" s="22"/>
      <c r="O88" s="3">
        <v>273137480.70999998</v>
      </c>
    </row>
    <row r="89" spans="1:17" ht="21" customHeight="1">
      <c r="A89" s="36" t="s">
        <v>67</v>
      </c>
      <c r="C89" s="44"/>
      <c r="E89" s="44"/>
      <c r="G89" s="54">
        <v>15.2</v>
      </c>
      <c r="H89" s="49"/>
      <c r="I89" s="3">
        <v>23785332.379999999</v>
      </c>
      <c r="J89" s="136"/>
      <c r="K89" s="3">
        <v>30741122.650000006</v>
      </c>
      <c r="L89" s="22"/>
      <c r="M89" s="22">
        <v>0</v>
      </c>
      <c r="N89" s="22"/>
      <c r="O89" s="3">
        <v>0</v>
      </c>
    </row>
    <row r="90" spans="1:17" ht="21" customHeight="1">
      <c r="A90" s="36" t="s">
        <v>68</v>
      </c>
      <c r="C90" s="44"/>
      <c r="E90" s="44"/>
      <c r="G90" s="54"/>
      <c r="H90" s="49"/>
      <c r="I90" s="3">
        <v>6912721.2699999996</v>
      </c>
      <c r="J90" s="136"/>
      <c r="K90" s="3">
        <v>4627143.63</v>
      </c>
      <c r="L90" s="22"/>
      <c r="M90" s="22">
        <v>0</v>
      </c>
      <c r="N90" s="22"/>
      <c r="O90" s="3">
        <v>0</v>
      </c>
    </row>
    <row r="91" spans="1:17" ht="21" customHeight="1">
      <c r="A91" s="36" t="s">
        <v>69</v>
      </c>
      <c r="C91" s="44"/>
      <c r="E91" s="44"/>
      <c r="G91" s="54">
        <v>22</v>
      </c>
      <c r="H91" s="49"/>
      <c r="I91" s="3">
        <v>2232526312.5500002</v>
      </c>
      <c r="J91" s="136"/>
      <c r="K91" s="3">
        <v>845261574.88</v>
      </c>
      <c r="L91" s="22"/>
      <c r="M91" s="22">
        <v>2232526312.5500002</v>
      </c>
      <c r="N91" s="22"/>
      <c r="O91" s="3">
        <v>0</v>
      </c>
    </row>
    <row r="92" spans="1:17" ht="21" customHeight="1">
      <c r="A92" s="11" t="s">
        <v>70</v>
      </c>
      <c r="B92" s="11"/>
      <c r="C92" s="44"/>
      <c r="E92" s="44"/>
      <c r="G92" s="54">
        <v>23</v>
      </c>
      <c r="H92" s="49"/>
      <c r="I92" s="3">
        <v>48983853.07</v>
      </c>
      <c r="J92" s="136"/>
      <c r="K92" s="3">
        <v>48366205.840000004</v>
      </c>
      <c r="L92" s="22"/>
      <c r="M92" s="22">
        <v>5600875.8400000008</v>
      </c>
      <c r="N92" s="22"/>
      <c r="O92" s="3">
        <v>5617760.9400000013</v>
      </c>
    </row>
    <row r="93" spans="1:17" ht="21" customHeight="1">
      <c r="A93" s="36" t="s">
        <v>71</v>
      </c>
      <c r="C93" s="44"/>
      <c r="E93" s="44"/>
      <c r="G93" s="49">
        <v>24</v>
      </c>
      <c r="H93" s="49"/>
      <c r="I93" s="3">
        <v>0</v>
      </c>
      <c r="J93" s="136"/>
      <c r="K93" s="3">
        <v>46213539.719999999</v>
      </c>
      <c r="L93" s="22"/>
      <c r="M93" s="22">
        <v>0</v>
      </c>
      <c r="N93" s="22"/>
      <c r="O93" s="3">
        <v>46213539.719999999</v>
      </c>
      <c r="P93" s="55"/>
      <c r="Q93" s="55"/>
    </row>
    <row r="94" spans="1:17" ht="21" customHeight="1">
      <c r="A94" s="36" t="s">
        <v>72</v>
      </c>
      <c r="C94" s="44"/>
      <c r="E94" s="44"/>
      <c r="G94" s="49">
        <v>30</v>
      </c>
      <c r="H94" s="49"/>
      <c r="I94" s="3">
        <v>14788962.539999999</v>
      </c>
      <c r="J94" s="136"/>
      <c r="K94" s="3">
        <v>22233955.34</v>
      </c>
      <c r="L94" s="22"/>
      <c r="M94" s="241">
        <v>14552481.850000003</v>
      </c>
      <c r="N94" s="22"/>
      <c r="O94" s="3">
        <v>21160120.120000005</v>
      </c>
    </row>
    <row r="95" spans="1:17" s="70" customFormat="1" ht="21" customHeight="1">
      <c r="A95" s="70" t="s">
        <v>73</v>
      </c>
      <c r="G95" s="49">
        <v>5.2</v>
      </c>
      <c r="H95" s="54"/>
      <c r="I95" s="22">
        <v>6053327</v>
      </c>
      <c r="J95" s="54"/>
      <c r="K95" s="22">
        <v>5991625</v>
      </c>
      <c r="L95" s="41"/>
      <c r="M95" s="22">
        <v>93000</v>
      </c>
      <c r="N95" s="41"/>
      <c r="O95" s="22">
        <v>63000</v>
      </c>
      <c r="P95" s="31"/>
    </row>
    <row r="96" spans="1:17" ht="21" customHeight="1">
      <c r="A96" s="59" t="s">
        <v>74</v>
      </c>
      <c r="B96" s="59"/>
      <c r="G96" s="49"/>
      <c r="H96" s="49"/>
      <c r="I96" s="229">
        <f>SUM(I88:I95)</f>
        <v>2629775600.8900003</v>
      </c>
      <c r="J96" s="49"/>
      <c r="K96" s="229">
        <f>SUM(K88:K95)</f>
        <v>1361537927.6399999</v>
      </c>
      <c r="L96" s="61"/>
      <c r="M96" s="229">
        <f>SUM(M88:M95)</f>
        <v>2472900150.9500003</v>
      </c>
      <c r="N96" s="49"/>
      <c r="O96" s="229">
        <f>SUM(O88:O95)</f>
        <v>346191901.49000001</v>
      </c>
    </row>
    <row r="97" spans="1:17" ht="6" customHeight="1">
      <c r="G97" s="49"/>
      <c r="H97" s="49"/>
      <c r="I97" s="49"/>
      <c r="J97" s="49"/>
      <c r="K97" s="49"/>
      <c r="L97" s="49"/>
      <c r="M97" s="49"/>
      <c r="N97" s="49"/>
      <c r="O97" s="49"/>
    </row>
    <row r="98" spans="1:17" ht="21" customHeight="1">
      <c r="A98" s="44" t="s">
        <v>75</v>
      </c>
      <c r="B98" s="44"/>
      <c r="D98" s="44"/>
      <c r="E98" s="44"/>
      <c r="G98" s="49"/>
      <c r="H98" s="49"/>
      <c r="I98" s="26">
        <f>+I85+I96</f>
        <v>10128280941.18</v>
      </c>
      <c r="J98" s="49"/>
      <c r="K98" s="26">
        <f>+K85+K96</f>
        <v>3520389328.1499996</v>
      </c>
      <c r="L98" s="25"/>
      <c r="M98" s="26">
        <f>+M85+M96</f>
        <v>3385268554.4900002</v>
      </c>
      <c r="N98" s="49"/>
      <c r="O98" s="26">
        <f>+O85+O96</f>
        <v>1153115199.24</v>
      </c>
    </row>
    <row r="99" spans="1:17" ht="6" customHeight="1">
      <c r="A99" s="51"/>
      <c r="B99" s="51"/>
      <c r="C99" s="51"/>
      <c r="D99" s="51"/>
      <c r="E99" s="51"/>
      <c r="F99" s="51"/>
      <c r="G99" s="49"/>
      <c r="H99" s="46"/>
      <c r="I99" s="48"/>
      <c r="J99" s="46"/>
      <c r="K99" s="48"/>
      <c r="L99" s="57"/>
      <c r="M99" s="47"/>
      <c r="N99" s="46"/>
      <c r="O99" s="48"/>
      <c r="Q99" s="31"/>
    </row>
    <row r="100" spans="1:17" ht="21" customHeight="1">
      <c r="A100" s="44" t="s">
        <v>76</v>
      </c>
      <c r="B100" s="44"/>
      <c r="D100" s="44"/>
      <c r="E100" s="44"/>
      <c r="G100" s="49"/>
      <c r="H100" s="49"/>
      <c r="I100" s="248"/>
      <c r="J100" s="49"/>
      <c r="K100" s="49"/>
      <c r="L100" s="49"/>
      <c r="M100" s="49"/>
      <c r="N100" s="49"/>
      <c r="O100" s="49"/>
    </row>
    <row r="101" spans="1:17" s="70" customFormat="1" ht="21" customHeight="1">
      <c r="A101" s="70" t="s">
        <v>77</v>
      </c>
      <c r="F101" s="62"/>
      <c r="G101" s="54">
        <v>25</v>
      </c>
      <c r="H101" s="54"/>
      <c r="I101" s="54"/>
      <c r="J101" s="54"/>
      <c r="K101" s="54"/>
      <c r="L101" s="54"/>
      <c r="M101" s="54"/>
      <c r="N101" s="54"/>
      <c r="O101" s="54"/>
    </row>
    <row r="102" spans="1:17" s="70" customFormat="1" ht="21" customHeight="1">
      <c r="A102" s="70" t="s">
        <v>78</v>
      </c>
      <c r="F102" s="62"/>
      <c r="G102" s="54"/>
      <c r="H102" s="54"/>
      <c r="I102" s="54"/>
      <c r="J102" s="54"/>
      <c r="K102" s="54"/>
      <c r="L102" s="54"/>
      <c r="M102" s="54"/>
      <c r="N102" s="54"/>
      <c r="O102" s="54"/>
    </row>
    <row r="103" spans="1:17" s="70" customFormat="1" ht="21" customHeight="1">
      <c r="B103" s="70" t="s">
        <v>79</v>
      </c>
      <c r="F103" s="62"/>
      <c r="G103" s="54"/>
      <c r="H103" s="54"/>
      <c r="I103" s="54"/>
      <c r="J103" s="54"/>
      <c r="K103" s="54"/>
      <c r="L103" s="54"/>
      <c r="M103" s="54"/>
      <c r="N103" s="54"/>
      <c r="O103" s="54"/>
    </row>
    <row r="104" spans="1:17" s="70" customFormat="1" ht="21" customHeight="1">
      <c r="C104" s="70" t="s">
        <v>80</v>
      </c>
      <c r="F104" s="62"/>
      <c r="G104" s="54"/>
      <c r="H104" s="54"/>
      <c r="I104" s="52">
        <v>1492011297</v>
      </c>
      <c r="J104" s="54"/>
      <c r="K104" s="52">
        <v>1579018686</v>
      </c>
      <c r="L104" s="43"/>
      <c r="M104" s="52">
        <v>1492011297</v>
      </c>
      <c r="N104" s="54"/>
      <c r="O104" s="52">
        <v>1579018686</v>
      </c>
      <c r="P104" s="224"/>
      <c r="Q104" s="31"/>
    </row>
    <row r="105" spans="1:17" s="70" customFormat="1" ht="21" customHeight="1">
      <c r="A105" s="70" t="s">
        <v>81</v>
      </c>
      <c r="F105" s="62"/>
      <c r="G105" s="54"/>
      <c r="H105" s="54"/>
      <c r="I105" s="54"/>
      <c r="J105" s="54"/>
      <c r="K105" s="54"/>
      <c r="L105" s="54"/>
      <c r="M105" s="54"/>
      <c r="N105" s="54"/>
      <c r="O105" s="54"/>
      <c r="P105" s="224"/>
    </row>
    <row r="106" spans="1:17" s="70" customFormat="1" ht="21" customHeight="1">
      <c r="B106" s="70" t="s">
        <v>82</v>
      </c>
      <c r="F106" s="62"/>
      <c r="G106" s="54"/>
      <c r="H106" s="54"/>
      <c r="I106" s="53">
        <f>'SE1'!G43</f>
        <v>932507097</v>
      </c>
      <c r="J106" s="54"/>
      <c r="K106" s="53">
        <f>'SE1'!G30</f>
        <v>932507097</v>
      </c>
      <c r="L106" s="22"/>
      <c r="M106" s="22">
        <f>'SE2'!F28</f>
        <v>932507097</v>
      </c>
      <c r="N106" s="22"/>
      <c r="O106" s="53">
        <f>'SE2'!F21</f>
        <v>932507097</v>
      </c>
    </row>
    <row r="107" spans="1:17" s="70" customFormat="1" ht="21" customHeight="1">
      <c r="A107" s="70" t="s">
        <v>83</v>
      </c>
      <c r="F107" s="62"/>
      <c r="G107" s="54"/>
      <c r="H107" s="54"/>
      <c r="I107" s="41">
        <f>'SE1'!I43</f>
        <v>603196451.66999996</v>
      </c>
      <c r="J107" s="54"/>
      <c r="K107" s="41">
        <f>'SE1'!I30</f>
        <v>603196451.66999996</v>
      </c>
      <c r="L107" s="41"/>
      <c r="M107" s="22">
        <f>'SE2'!H28</f>
        <v>603196451.66999996</v>
      </c>
      <c r="N107" s="22"/>
      <c r="O107" s="41">
        <f>'SE2'!H21</f>
        <v>603196451.66999996</v>
      </c>
    </row>
    <row r="108" spans="1:17" s="70" customFormat="1" ht="21" customHeight="1">
      <c r="A108" s="70" t="s">
        <v>84</v>
      </c>
      <c r="F108" s="62"/>
      <c r="G108" s="54"/>
      <c r="H108" s="54"/>
      <c r="I108" s="41">
        <f>'SE1'!K43</f>
        <v>6017138.9000000004</v>
      </c>
      <c r="J108" s="54"/>
      <c r="K108" s="41">
        <f>'SE1'!K30</f>
        <v>6017138.9000000004</v>
      </c>
      <c r="L108" s="41"/>
      <c r="M108" s="22">
        <f>'SE2'!J28</f>
        <v>6017138.9000000004</v>
      </c>
      <c r="N108" s="22"/>
      <c r="O108" s="41">
        <f>'SE2'!J19</f>
        <v>6017138.9000000004</v>
      </c>
      <c r="Q108" s="84"/>
    </row>
    <row r="109" spans="1:17" s="70" customFormat="1" ht="21" customHeight="1">
      <c r="A109" s="70" t="s">
        <v>85</v>
      </c>
      <c r="F109" s="62"/>
      <c r="G109" s="54"/>
      <c r="H109" s="54"/>
      <c r="J109" s="54"/>
      <c r="K109" s="3"/>
      <c r="L109" s="22"/>
      <c r="M109" s="22"/>
      <c r="N109" s="22"/>
      <c r="O109" s="22"/>
      <c r="Q109" s="85"/>
    </row>
    <row r="110" spans="1:17" s="70" customFormat="1" ht="21" customHeight="1">
      <c r="B110" s="70" t="s">
        <v>86</v>
      </c>
      <c r="F110" s="62"/>
      <c r="G110" s="54"/>
      <c r="H110" s="54"/>
      <c r="I110" s="41">
        <f>'SE1'!M43</f>
        <v>93250709.700000003</v>
      </c>
      <c r="J110" s="54"/>
      <c r="K110" s="41">
        <f>'SE1'!M30</f>
        <v>93250709.700000003</v>
      </c>
      <c r="L110" s="22"/>
      <c r="M110" s="22">
        <f>'SE2'!L28</f>
        <v>93250709.700000003</v>
      </c>
      <c r="N110" s="22"/>
      <c r="O110" s="22">
        <f>'SE2'!L21</f>
        <v>93250709.700000003</v>
      </c>
      <c r="Q110" s="85"/>
    </row>
    <row r="111" spans="1:17" s="70" customFormat="1" ht="21" customHeight="1">
      <c r="B111" s="70" t="s">
        <v>87</v>
      </c>
      <c r="F111" s="62"/>
      <c r="G111" s="54"/>
      <c r="H111" s="54"/>
      <c r="I111" s="41">
        <f>'SE1'!O43</f>
        <v>1934032391.4900002</v>
      </c>
      <c r="J111" s="54"/>
      <c r="K111" s="22">
        <f>'SE1'!O30</f>
        <v>2003801591.4300001</v>
      </c>
      <c r="L111" s="22"/>
      <c r="M111" s="22">
        <f>'SE2'!N28</f>
        <v>128138938.16</v>
      </c>
      <c r="N111" s="22"/>
      <c r="O111" s="22">
        <f>'SE2'!N21</f>
        <v>311996054.69</v>
      </c>
      <c r="Q111" s="85"/>
    </row>
    <row r="112" spans="1:17" s="70" customFormat="1" ht="21" customHeight="1">
      <c r="A112" s="70" t="s">
        <v>88</v>
      </c>
      <c r="F112" s="62"/>
      <c r="G112" s="63"/>
      <c r="H112" s="54"/>
      <c r="I112" s="220">
        <f>'SE1'!AA43</f>
        <v>-300472035.99000001</v>
      </c>
      <c r="J112" s="54"/>
      <c r="K112" s="41">
        <f>'SE1'!AA30</f>
        <v>298444124.74000001</v>
      </c>
      <c r="L112" s="41"/>
      <c r="M112" s="90">
        <f>'SE2'!P28</f>
        <v>5157529.29</v>
      </c>
      <c r="N112" s="22"/>
      <c r="O112" s="67">
        <f>'SE2'!P21</f>
        <v>5157529.29</v>
      </c>
      <c r="Q112" s="3"/>
    </row>
    <row r="113" spans="1:16" s="70" customFormat="1" ht="21" customHeight="1">
      <c r="A113" s="59" t="s">
        <v>89</v>
      </c>
      <c r="F113" s="62"/>
      <c r="G113" s="63"/>
      <c r="H113" s="54"/>
      <c r="I113" s="213">
        <f>SUM(I106:I112)</f>
        <v>3268531752.7700005</v>
      </c>
      <c r="J113" s="54"/>
      <c r="K113" s="213">
        <f>SUM(K106:K112)</f>
        <v>3937217113.4400005</v>
      </c>
      <c r="L113" s="41"/>
      <c r="M113" s="213">
        <f>SUM(M106:M112)</f>
        <v>1768267864.7200003</v>
      </c>
      <c r="N113" s="54"/>
      <c r="O113" s="213">
        <f>SUM(O106:O112)</f>
        <v>1952124981.2500002</v>
      </c>
      <c r="P113" s="3"/>
    </row>
    <row r="114" spans="1:16" s="70" customFormat="1" ht="21" customHeight="1">
      <c r="A114" s="11" t="s">
        <v>90</v>
      </c>
      <c r="B114" s="5"/>
      <c r="F114" s="62"/>
      <c r="G114" s="54"/>
      <c r="I114" s="25">
        <f>'SE1'!AE43</f>
        <v>808994264.07999992</v>
      </c>
      <c r="K114" s="25">
        <v>924356545.02999997</v>
      </c>
      <c r="L114" s="25"/>
      <c r="M114" s="25">
        <v>0</v>
      </c>
      <c r="O114" s="25">
        <v>0</v>
      </c>
    </row>
    <row r="115" spans="1:16" ht="21" customHeight="1">
      <c r="A115" s="5" t="s">
        <v>91</v>
      </c>
      <c r="B115" s="5"/>
      <c r="I115" s="230">
        <f>SUM(I113:I114)</f>
        <v>4077526016.8500004</v>
      </c>
      <c r="K115" s="230">
        <f>SUM(K113:K114)</f>
        <v>4861573658.4700003</v>
      </c>
      <c r="L115" s="55"/>
      <c r="M115" s="230">
        <f>SUM(M113:M114)</f>
        <v>1768267864.7200003</v>
      </c>
      <c r="O115" s="230">
        <f>SUM(O113:O114)</f>
        <v>1952124981.2500002</v>
      </c>
    </row>
    <row r="116" spans="1:16" ht="6" customHeight="1">
      <c r="C116" s="5"/>
    </row>
    <row r="117" spans="1:16" ht="21" customHeight="1" thickBot="1">
      <c r="A117" s="5" t="s">
        <v>92</v>
      </c>
      <c r="B117" s="5"/>
      <c r="D117" s="11"/>
      <c r="E117" s="44"/>
      <c r="I117" s="50">
        <f>+I98+I115</f>
        <v>14205806958.030001</v>
      </c>
      <c r="K117" s="50">
        <f>+K98+K115</f>
        <v>8381962986.6199999</v>
      </c>
      <c r="L117" s="25"/>
      <c r="M117" s="50">
        <f>+M98+M115</f>
        <v>5153536419.210001</v>
      </c>
      <c r="O117" s="50">
        <f>+O98+O115</f>
        <v>3105240180.4900002</v>
      </c>
    </row>
    <row r="118" spans="1:16" ht="27" customHeight="1" thickTop="1">
      <c r="A118" s="36" t="s">
        <v>45</v>
      </c>
      <c r="B118" s="5"/>
      <c r="D118" s="11"/>
      <c r="E118" s="44"/>
      <c r="I118" s="25"/>
      <c r="K118" s="25"/>
      <c r="L118" s="25"/>
      <c r="M118" s="25"/>
      <c r="O118" s="82" t="s">
        <v>316</v>
      </c>
    </row>
    <row r="119" spans="1:16" ht="20.399999999999999">
      <c r="A119" s="70"/>
      <c r="B119" s="5"/>
      <c r="D119" s="11"/>
      <c r="E119" s="44"/>
      <c r="I119" s="25"/>
      <c r="K119" s="25"/>
      <c r="L119" s="25"/>
      <c r="M119" s="25"/>
      <c r="O119" s="25"/>
    </row>
    <row r="120" spans="1:16">
      <c r="A120" s="70"/>
      <c r="B120" s="70"/>
      <c r="I120" s="249"/>
      <c r="O120" s="82"/>
    </row>
    <row r="121" spans="1:16">
      <c r="I121" s="55"/>
      <c r="J121" s="55"/>
      <c r="K121" s="55"/>
      <c r="L121" s="55"/>
      <c r="M121" s="55"/>
      <c r="N121" s="55"/>
      <c r="O121" s="55"/>
    </row>
    <row r="122" spans="1:16">
      <c r="I122" s="55"/>
      <c r="J122" s="55"/>
      <c r="K122" s="55"/>
      <c r="L122" s="55"/>
      <c r="M122" s="55"/>
      <c r="N122" s="55"/>
      <c r="O122" s="55"/>
    </row>
    <row r="123" spans="1:16">
      <c r="I123" s="72"/>
      <c r="J123" s="72"/>
      <c r="K123" s="72"/>
      <c r="L123" s="72"/>
      <c r="M123" s="72"/>
      <c r="N123" s="72"/>
      <c r="O123" s="72"/>
    </row>
  </sheetData>
  <mergeCells count="11">
    <mergeCell ref="I5:O5"/>
    <mergeCell ref="M6:O6"/>
    <mergeCell ref="I6:K6"/>
    <mergeCell ref="A69:F69"/>
    <mergeCell ref="A11:F11"/>
    <mergeCell ref="A59:O59"/>
    <mergeCell ref="A60:O60"/>
    <mergeCell ref="A61:O61"/>
    <mergeCell ref="I63:O63"/>
    <mergeCell ref="I64:L64"/>
    <mergeCell ref="M64:O64"/>
  </mergeCells>
  <pageMargins left="0.98425196850393704" right="0.39370078740157483" top="0.59055118110236227" bottom="0.31496062992125984" header="0.51181102362204722" footer="0.31496062992125984"/>
  <pageSetup paperSize="9" scale="63" fitToHeight="0" orientation="portrait" r:id="rId1"/>
  <headerFooter alignWithMargins="0"/>
  <rowBreaks count="1" manualBreakCount="1">
    <brk id="5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87923-B1A1-4019-B1CD-6B2C8CC322D3}">
  <sheetPr>
    <tabColor theme="7" tint="0.59999389629810485"/>
  </sheetPr>
  <dimension ref="A1:R67"/>
  <sheetViews>
    <sheetView view="pageBreakPreview" zoomScaleNormal="80" zoomScaleSheetLayoutView="100" zoomScalePageLayoutView="60" workbookViewId="0">
      <selection activeCell="O10" sqref="O10"/>
    </sheetView>
  </sheetViews>
  <sheetFormatPr defaultRowHeight="19.8"/>
  <cols>
    <col min="1" max="2" width="2.3984375" style="146" customWidth="1"/>
    <col min="3" max="3" width="4.3984375" style="146" customWidth="1"/>
    <col min="4" max="4" width="3.3984375" style="146" customWidth="1"/>
    <col min="5" max="5" width="39.3984375" style="146" customWidth="1"/>
    <col min="6" max="6" width="10" style="146" customWidth="1"/>
    <col min="7" max="7" width="0.3984375" style="146" customWidth="1"/>
    <col min="8" max="8" width="16.3984375" style="146" customWidth="1"/>
    <col min="9" max="9" width="0.3984375" style="146" customWidth="1"/>
    <col min="10" max="10" width="16.3984375" style="146" customWidth="1"/>
    <col min="11" max="11" width="0.3984375" style="146" customWidth="1"/>
    <col min="12" max="12" width="16.3984375" style="146" customWidth="1"/>
    <col min="13" max="13" width="0.3984375" style="146" customWidth="1"/>
    <col min="14" max="14" width="16.3984375" style="146" customWidth="1"/>
    <col min="15" max="15" width="10.8984375" style="146" bestFit="1" customWidth="1"/>
    <col min="16" max="16" width="8.69921875" style="146"/>
    <col min="17" max="17" width="10.8984375" style="146" bestFit="1" customWidth="1"/>
    <col min="18" max="18" width="10.09765625" style="146" bestFit="1" customWidth="1"/>
    <col min="19" max="253" width="8.69921875" style="146"/>
    <col min="254" max="257" width="3" style="146" customWidth="1"/>
    <col min="258" max="258" width="22.09765625" style="146" customWidth="1"/>
    <col min="259" max="259" width="9.765625E-2" style="146" customWidth="1"/>
    <col min="260" max="260" width="10" style="146" customWidth="1"/>
    <col min="261" max="261" width="9.765625E-2" style="146" customWidth="1"/>
    <col min="262" max="262" width="15.8984375" style="146" customWidth="1"/>
    <col min="263" max="263" width="9.765625E-2" style="146" customWidth="1"/>
    <col min="264" max="264" width="15.8984375" style="146" customWidth="1"/>
    <col min="265" max="265" width="9.765625E-2" style="146" customWidth="1"/>
    <col min="266" max="266" width="15.8984375" style="146" customWidth="1"/>
    <col min="267" max="267" width="9.765625E-2" style="146" customWidth="1"/>
    <col min="268" max="268" width="15.8984375" style="146" customWidth="1"/>
    <col min="269" max="269" width="8.69921875" style="146"/>
    <col min="270" max="270" width="20.09765625" style="146" customWidth="1"/>
    <col min="271" max="509" width="8.69921875" style="146"/>
    <col min="510" max="513" width="3" style="146" customWidth="1"/>
    <col min="514" max="514" width="22.09765625" style="146" customWidth="1"/>
    <col min="515" max="515" width="9.765625E-2" style="146" customWidth="1"/>
    <col min="516" max="516" width="10" style="146" customWidth="1"/>
    <col min="517" max="517" width="9.765625E-2" style="146" customWidth="1"/>
    <col min="518" max="518" width="15.8984375" style="146" customWidth="1"/>
    <col min="519" max="519" width="9.765625E-2" style="146" customWidth="1"/>
    <col min="520" max="520" width="15.8984375" style="146" customWidth="1"/>
    <col min="521" max="521" width="9.765625E-2" style="146" customWidth="1"/>
    <col min="522" max="522" width="15.8984375" style="146" customWidth="1"/>
    <col min="523" max="523" width="9.765625E-2" style="146" customWidth="1"/>
    <col min="524" max="524" width="15.8984375" style="146" customWidth="1"/>
    <col min="525" max="525" width="8.69921875" style="146"/>
    <col min="526" max="526" width="20.09765625" style="146" customWidth="1"/>
    <col min="527" max="765" width="8.69921875" style="146"/>
    <col min="766" max="769" width="3" style="146" customWidth="1"/>
    <col min="770" max="770" width="22.09765625" style="146" customWidth="1"/>
    <col min="771" max="771" width="9.765625E-2" style="146" customWidth="1"/>
    <col min="772" max="772" width="10" style="146" customWidth="1"/>
    <col min="773" max="773" width="9.765625E-2" style="146" customWidth="1"/>
    <col min="774" max="774" width="15.8984375" style="146" customWidth="1"/>
    <col min="775" max="775" width="9.765625E-2" style="146" customWidth="1"/>
    <col min="776" max="776" width="15.8984375" style="146" customWidth="1"/>
    <col min="777" max="777" width="9.765625E-2" style="146" customWidth="1"/>
    <col min="778" max="778" width="15.8984375" style="146" customWidth="1"/>
    <col min="779" max="779" width="9.765625E-2" style="146" customWidth="1"/>
    <col min="780" max="780" width="15.8984375" style="146" customWidth="1"/>
    <col min="781" max="781" width="8.69921875" style="146"/>
    <col min="782" max="782" width="20.09765625" style="146" customWidth="1"/>
    <col min="783" max="1021" width="8.69921875" style="146"/>
    <col min="1022" max="1025" width="3" style="146" customWidth="1"/>
    <col min="1026" max="1026" width="22.09765625" style="146" customWidth="1"/>
    <col min="1027" max="1027" width="9.765625E-2" style="146" customWidth="1"/>
    <col min="1028" max="1028" width="10" style="146" customWidth="1"/>
    <col min="1029" max="1029" width="9.765625E-2" style="146" customWidth="1"/>
    <col min="1030" max="1030" width="15.8984375" style="146" customWidth="1"/>
    <col min="1031" max="1031" width="9.765625E-2" style="146" customWidth="1"/>
    <col min="1032" max="1032" width="15.8984375" style="146" customWidth="1"/>
    <col min="1033" max="1033" width="9.765625E-2" style="146" customWidth="1"/>
    <col min="1034" max="1034" width="15.8984375" style="146" customWidth="1"/>
    <col min="1035" max="1035" width="9.765625E-2" style="146" customWidth="1"/>
    <col min="1036" max="1036" width="15.8984375" style="146" customWidth="1"/>
    <col min="1037" max="1037" width="8.69921875" style="146"/>
    <col min="1038" max="1038" width="20.09765625" style="146" customWidth="1"/>
    <col min="1039" max="1277" width="8.69921875" style="146"/>
    <col min="1278" max="1281" width="3" style="146" customWidth="1"/>
    <col min="1282" max="1282" width="22.09765625" style="146" customWidth="1"/>
    <col min="1283" max="1283" width="9.765625E-2" style="146" customWidth="1"/>
    <col min="1284" max="1284" width="10" style="146" customWidth="1"/>
    <col min="1285" max="1285" width="9.765625E-2" style="146" customWidth="1"/>
    <col min="1286" max="1286" width="15.8984375" style="146" customWidth="1"/>
    <col min="1287" max="1287" width="9.765625E-2" style="146" customWidth="1"/>
    <col min="1288" max="1288" width="15.8984375" style="146" customWidth="1"/>
    <col min="1289" max="1289" width="9.765625E-2" style="146" customWidth="1"/>
    <col min="1290" max="1290" width="15.8984375" style="146" customWidth="1"/>
    <col min="1291" max="1291" width="9.765625E-2" style="146" customWidth="1"/>
    <col min="1292" max="1292" width="15.8984375" style="146" customWidth="1"/>
    <col min="1293" max="1293" width="8.69921875" style="146"/>
    <col min="1294" max="1294" width="20.09765625" style="146" customWidth="1"/>
    <col min="1295" max="1533" width="8.69921875" style="146"/>
    <col min="1534" max="1537" width="3" style="146" customWidth="1"/>
    <col min="1538" max="1538" width="22.09765625" style="146" customWidth="1"/>
    <col min="1539" max="1539" width="9.765625E-2" style="146" customWidth="1"/>
    <col min="1540" max="1540" width="10" style="146" customWidth="1"/>
    <col min="1541" max="1541" width="9.765625E-2" style="146" customWidth="1"/>
    <col min="1542" max="1542" width="15.8984375" style="146" customWidth="1"/>
    <col min="1543" max="1543" width="9.765625E-2" style="146" customWidth="1"/>
    <col min="1544" max="1544" width="15.8984375" style="146" customWidth="1"/>
    <col min="1545" max="1545" width="9.765625E-2" style="146" customWidth="1"/>
    <col min="1546" max="1546" width="15.8984375" style="146" customWidth="1"/>
    <col min="1547" max="1547" width="9.765625E-2" style="146" customWidth="1"/>
    <col min="1548" max="1548" width="15.8984375" style="146" customWidth="1"/>
    <col min="1549" max="1549" width="8.69921875" style="146"/>
    <col min="1550" max="1550" width="20.09765625" style="146" customWidth="1"/>
    <col min="1551" max="1789" width="8.69921875" style="146"/>
    <col min="1790" max="1793" width="3" style="146" customWidth="1"/>
    <col min="1794" max="1794" width="22.09765625" style="146" customWidth="1"/>
    <col min="1795" max="1795" width="9.765625E-2" style="146" customWidth="1"/>
    <col min="1796" max="1796" width="10" style="146" customWidth="1"/>
    <col min="1797" max="1797" width="9.765625E-2" style="146" customWidth="1"/>
    <col min="1798" max="1798" width="15.8984375" style="146" customWidth="1"/>
    <col min="1799" max="1799" width="9.765625E-2" style="146" customWidth="1"/>
    <col min="1800" max="1800" width="15.8984375" style="146" customWidth="1"/>
    <col min="1801" max="1801" width="9.765625E-2" style="146" customWidth="1"/>
    <col min="1802" max="1802" width="15.8984375" style="146" customWidth="1"/>
    <col min="1803" max="1803" width="9.765625E-2" style="146" customWidth="1"/>
    <col min="1804" max="1804" width="15.8984375" style="146" customWidth="1"/>
    <col min="1805" max="1805" width="8.69921875" style="146"/>
    <col min="1806" max="1806" width="20.09765625" style="146" customWidth="1"/>
    <col min="1807" max="2045" width="8.69921875" style="146"/>
    <col min="2046" max="2049" width="3" style="146" customWidth="1"/>
    <col min="2050" max="2050" width="22.09765625" style="146" customWidth="1"/>
    <col min="2051" max="2051" width="9.765625E-2" style="146" customWidth="1"/>
    <col min="2052" max="2052" width="10" style="146" customWidth="1"/>
    <col min="2053" max="2053" width="9.765625E-2" style="146" customWidth="1"/>
    <col min="2054" max="2054" width="15.8984375" style="146" customWidth="1"/>
    <col min="2055" max="2055" width="9.765625E-2" style="146" customWidth="1"/>
    <col min="2056" max="2056" width="15.8984375" style="146" customWidth="1"/>
    <col min="2057" max="2057" width="9.765625E-2" style="146" customWidth="1"/>
    <col min="2058" max="2058" width="15.8984375" style="146" customWidth="1"/>
    <col min="2059" max="2059" width="9.765625E-2" style="146" customWidth="1"/>
    <col min="2060" max="2060" width="15.8984375" style="146" customWidth="1"/>
    <col min="2061" max="2061" width="8.69921875" style="146"/>
    <col min="2062" max="2062" width="20.09765625" style="146" customWidth="1"/>
    <col min="2063" max="2301" width="8.69921875" style="146"/>
    <col min="2302" max="2305" width="3" style="146" customWidth="1"/>
    <col min="2306" max="2306" width="22.09765625" style="146" customWidth="1"/>
    <col min="2307" max="2307" width="9.765625E-2" style="146" customWidth="1"/>
    <col min="2308" max="2308" width="10" style="146" customWidth="1"/>
    <col min="2309" max="2309" width="9.765625E-2" style="146" customWidth="1"/>
    <col min="2310" max="2310" width="15.8984375" style="146" customWidth="1"/>
    <col min="2311" max="2311" width="9.765625E-2" style="146" customWidth="1"/>
    <col min="2312" max="2312" width="15.8984375" style="146" customWidth="1"/>
    <col min="2313" max="2313" width="9.765625E-2" style="146" customWidth="1"/>
    <col min="2314" max="2314" width="15.8984375" style="146" customWidth="1"/>
    <col min="2315" max="2315" width="9.765625E-2" style="146" customWidth="1"/>
    <col min="2316" max="2316" width="15.8984375" style="146" customWidth="1"/>
    <col min="2317" max="2317" width="8.69921875" style="146"/>
    <col min="2318" max="2318" width="20.09765625" style="146" customWidth="1"/>
    <col min="2319" max="2557" width="8.69921875" style="146"/>
    <col min="2558" max="2561" width="3" style="146" customWidth="1"/>
    <col min="2562" max="2562" width="22.09765625" style="146" customWidth="1"/>
    <col min="2563" max="2563" width="9.765625E-2" style="146" customWidth="1"/>
    <col min="2564" max="2564" width="10" style="146" customWidth="1"/>
    <col min="2565" max="2565" width="9.765625E-2" style="146" customWidth="1"/>
    <col min="2566" max="2566" width="15.8984375" style="146" customWidth="1"/>
    <col min="2567" max="2567" width="9.765625E-2" style="146" customWidth="1"/>
    <col min="2568" max="2568" width="15.8984375" style="146" customWidth="1"/>
    <col min="2569" max="2569" width="9.765625E-2" style="146" customWidth="1"/>
    <col min="2570" max="2570" width="15.8984375" style="146" customWidth="1"/>
    <col min="2571" max="2571" width="9.765625E-2" style="146" customWidth="1"/>
    <col min="2572" max="2572" width="15.8984375" style="146" customWidth="1"/>
    <col min="2573" max="2573" width="8.69921875" style="146"/>
    <col min="2574" max="2574" width="20.09765625" style="146" customWidth="1"/>
    <col min="2575" max="2813" width="8.69921875" style="146"/>
    <col min="2814" max="2817" width="3" style="146" customWidth="1"/>
    <col min="2818" max="2818" width="22.09765625" style="146" customWidth="1"/>
    <col min="2819" max="2819" width="9.765625E-2" style="146" customWidth="1"/>
    <col min="2820" max="2820" width="10" style="146" customWidth="1"/>
    <col min="2821" max="2821" width="9.765625E-2" style="146" customWidth="1"/>
    <col min="2822" max="2822" width="15.8984375" style="146" customWidth="1"/>
    <col min="2823" max="2823" width="9.765625E-2" style="146" customWidth="1"/>
    <col min="2824" max="2824" width="15.8984375" style="146" customWidth="1"/>
    <col min="2825" max="2825" width="9.765625E-2" style="146" customWidth="1"/>
    <col min="2826" max="2826" width="15.8984375" style="146" customWidth="1"/>
    <col min="2827" max="2827" width="9.765625E-2" style="146" customWidth="1"/>
    <col min="2828" max="2828" width="15.8984375" style="146" customWidth="1"/>
    <col min="2829" max="2829" width="8.69921875" style="146"/>
    <col min="2830" max="2830" width="20.09765625" style="146" customWidth="1"/>
    <col min="2831" max="3069" width="8.69921875" style="146"/>
    <col min="3070" max="3073" width="3" style="146" customWidth="1"/>
    <col min="3074" max="3074" width="22.09765625" style="146" customWidth="1"/>
    <col min="3075" max="3075" width="9.765625E-2" style="146" customWidth="1"/>
    <col min="3076" max="3076" width="10" style="146" customWidth="1"/>
    <col min="3077" max="3077" width="9.765625E-2" style="146" customWidth="1"/>
    <col min="3078" max="3078" width="15.8984375" style="146" customWidth="1"/>
    <col min="3079" max="3079" width="9.765625E-2" style="146" customWidth="1"/>
    <col min="3080" max="3080" width="15.8984375" style="146" customWidth="1"/>
    <col min="3081" max="3081" width="9.765625E-2" style="146" customWidth="1"/>
    <col min="3082" max="3082" width="15.8984375" style="146" customWidth="1"/>
    <col min="3083" max="3083" width="9.765625E-2" style="146" customWidth="1"/>
    <col min="3084" max="3084" width="15.8984375" style="146" customWidth="1"/>
    <col min="3085" max="3085" width="8.69921875" style="146"/>
    <col min="3086" max="3086" width="20.09765625" style="146" customWidth="1"/>
    <col min="3087" max="3325" width="8.69921875" style="146"/>
    <col min="3326" max="3329" width="3" style="146" customWidth="1"/>
    <col min="3330" max="3330" width="22.09765625" style="146" customWidth="1"/>
    <col min="3331" max="3331" width="9.765625E-2" style="146" customWidth="1"/>
    <col min="3332" max="3332" width="10" style="146" customWidth="1"/>
    <col min="3333" max="3333" width="9.765625E-2" style="146" customWidth="1"/>
    <col min="3334" max="3334" width="15.8984375" style="146" customWidth="1"/>
    <col min="3335" max="3335" width="9.765625E-2" style="146" customWidth="1"/>
    <col min="3336" max="3336" width="15.8984375" style="146" customWidth="1"/>
    <col min="3337" max="3337" width="9.765625E-2" style="146" customWidth="1"/>
    <col min="3338" max="3338" width="15.8984375" style="146" customWidth="1"/>
    <col min="3339" max="3339" width="9.765625E-2" style="146" customWidth="1"/>
    <col min="3340" max="3340" width="15.8984375" style="146" customWidth="1"/>
    <col min="3341" max="3341" width="8.69921875" style="146"/>
    <col min="3342" max="3342" width="20.09765625" style="146" customWidth="1"/>
    <col min="3343" max="3581" width="8.69921875" style="146"/>
    <col min="3582" max="3585" width="3" style="146" customWidth="1"/>
    <col min="3586" max="3586" width="22.09765625" style="146" customWidth="1"/>
    <col min="3587" max="3587" width="9.765625E-2" style="146" customWidth="1"/>
    <col min="3588" max="3588" width="10" style="146" customWidth="1"/>
    <col min="3589" max="3589" width="9.765625E-2" style="146" customWidth="1"/>
    <col min="3590" max="3590" width="15.8984375" style="146" customWidth="1"/>
    <col min="3591" max="3591" width="9.765625E-2" style="146" customWidth="1"/>
    <col min="3592" max="3592" width="15.8984375" style="146" customWidth="1"/>
    <col min="3593" max="3593" width="9.765625E-2" style="146" customWidth="1"/>
    <col min="3594" max="3594" width="15.8984375" style="146" customWidth="1"/>
    <col min="3595" max="3595" width="9.765625E-2" style="146" customWidth="1"/>
    <col min="3596" max="3596" width="15.8984375" style="146" customWidth="1"/>
    <col min="3597" max="3597" width="8.69921875" style="146"/>
    <col min="3598" max="3598" width="20.09765625" style="146" customWidth="1"/>
    <col min="3599" max="3837" width="8.69921875" style="146"/>
    <col min="3838" max="3841" width="3" style="146" customWidth="1"/>
    <col min="3842" max="3842" width="22.09765625" style="146" customWidth="1"/>
    <col min="3843" max="3843" width="9.765625E-2" style="146" customWidth="1"/>
    <col min="3844" max="3844" width="10" style="146" customWidth="1"/>
    <col min="3845" max="3845" width="9.765625E-2" style="146" customWidth="1"/>
    <col min="3846" max="3846" width="15.8984375" style="146" customWidth="1"/>
    <col min="3847" max="3847" width="9.765625E-2" style="146" customWidth="1"/>
    <col min="3848" max="3848" width="15.8984375" style="146" customWidth="1"/>
    <col min="3849" max="3849" width="9.765625E-2" style="146" customWidth="1"/>
    <col min="3850" max="3850" width="15.8984375" style="146" customWidth="1"/>
    <col min="3851" max="3851" width="9.765625E-2" style="146" customWidth="1"/>
    <col min="3852" max="3852" width="15.8984375" style="146" customWidth="1"/>
    <col min="3853" max="3853" width="8.69921875" style="146"/>
    <col min="3854" max="3854" width="20.09765625" style="146" customWidth="1"/>
    <col min="3855" max="4093" width="8.69921875" style="146"/>
    <col min="4094" max="4097" width="3" style="146" customWidth="1"/>
    <col min="4098" max="4098" width="22.09765625" style="146" customWidth="1"/>
    <col min="4099" max="4099" width="9.765625E-2" style="146" customWidth="1"/>
    <col min="4100" max="4100" width="10" style="146" customWidth="1"/>
    <col min="4101" max="4101" width="9.765625E-2" style="146" customWidth="1"/>
    <col min="4102" max="4102" width="15.8984375" style="146" customWidth="1"/>
    <col min="4103" max="4103" width="9.765625E-2" style="146" customWidth="1"/>
    <col min="4104" max="4104" width="15.8984375" style="146" customWidth="1"/>
    <col min="4105" max="4105" width="9.765625E-2" style="146" customWidth="1"/>
    <col min="4106" max="4106" width="15.8984375" style="146" customWidth="1"/>
    <col min="4107" max="4107" width="9.765625E-2" style="146" customWidth="1"/>
    <col min="4108" max="4108" width="15.8984375" style="146" customWidth="1"/>
    <col min="4109" max="4109" width="8.69921875" style="146"/>
    <col min="4110" max="4110" width="20.09765625" style="146" customWidth="1"/>
    <col min="4111" max="4349" width="8.69921875" style="146"/>
    <col min="4350" max="4353" width="3" style="146" customWidth="1"/>
    <col min="4354" max="4354" width="22.09765625" style="146" customWidth="1"/>
    <col min="4355" max="4355" width="9.765625E-2" style="146" customWidth="1"/>
    <col min="4356" max="4356" width="10" style="146" customWidth="1"/>
    <col min="4357" max="4357" width="9.765625E-2" style="146" customWidth="1"/>
    <col min="4358" max="4358" width="15.8984375" style="146" customWidth="1"/>
    <col min="4359" max="4359" width="9.765625E-2" style="146" customWidth="1"/>
    <col min="4360" max="4360" width="15.8984375" style="146" customWidth="1"/>
    <col min="4361" max="4361" width="9.765625E-2" style="146" customWidth="1"/>
    <col min="4362" max="4362" width="15.8984375" style="146" customWidth="1"/>
    <col min="4363" max="4363" width="9.765625E-2" style="146" customWidth="1"/>
    <col min="4364" max="4364" width="15.8984375" style="146" customWidth="1"/>
    <col min="4365" max="4365" width="8.69921875" style="146"/>
    <col min="4366" max="4366" width="20.09765625" style="146" customWidth="1"/>
    <col min="4367" max="4605" width="8.69921875" style="146"/>
    <col min="4606" max="4609" width="3" style="146" customWidth="1"/>
    <col min="4610" max="4610" width="22.09765625" style="146" customWidth="1"/>
    <col min="4611" max="4611" width="9.765625E-2" style="146" customWidth="1"/>
    <col min="4612" max="4612" width="10" style="146" customWidth="1"/>
    <col min="4613" max="4613" width="9.765625E-2" style="146" customWidth="1"/>
    <col min="4614" max="4614" width="15.8984375" style="146" customWidth="1"/>
    <col min="4615" max="4615" width="9.765625E-2" style="146" customWidth="1"/>
    <col min="4616" max="4616" width="15.8984375" style="146" customWidth="1"/>
    <col min="4617" max="4617" width="9.765625E-2" style="146" customWidth="1"/>
    <col min="4618" max="4618" width="15.8984375" style="146" customWidth="1"/>
    <col min="4619" max="4619" width="9.765625E-2" style="146" customWidth="1"/>
    <col min="4620" max="4620" width="15.8984375" style="146" customWidth="1"/>
    <col min="4621" max="4621" width="8.69921875" style="146"/>
    <col min="4622" max="4622" width="20.09765625" style="146" customWidth="1"/>
    <col min="4623" max="4861" width="8.69921875" style="146"/>
    <col min="4862" max="4865" width="3" style="146" customWidth="1"/>
    <col min="4866" max="4866" width="22.09765625" style="146" customWidth="1"/>
    <col min="4867" max="4867" width="9.765625E-2" style="146" customWidth="1"/>
    <col min="4868" max="4868" width="10" style="146" customWidth="1"/>
    <col min="4869" max="4869" width="9.765625E-2" style="146" customWidth="1"/>
    <col min="4870" max="4870" width="15.8984375" style="146" customWidth="1"/>
    <col min="4871" max="4871" width="9.765625E-2" style="146" customWidth="1"/>
    <col min="4872" max="4872" width="15.8984375" style="146" customWidth="1"/>
    <col min="4873" max="4873" width="9.765625E-2" style="146" customWidth="1"/>
    <col min="4874" max="4874" width="15.8984375" style="146" customWidth="1"/>
    <col min="4875" max="4875" width="9.765625E-2" style="146" customWidth="1"/>
    <col min="4876" max="4876" width="15.8984375" style="146" customWidth="1"/>
    <col min="4877" max="4877" width="8.69921875" style="146"/>
    <col min="4878" max="4878" width="20.09765625" style="146" customWidth="1"/>
    <col min="4879" max="5117" width="8.69921875" style="146"/>
    <col min="5118" max="5121" width="3" style="146" customWidth="1"/>
    <col min="5122" max="5122" width="22.09765625" style="146" customWidth="1"/>
    <col min="5123" max="5123" width="9.765625E-2" style="146" customWidth="1"/>
    <col min="5124" max="5124" width="10" style="146" customWidth="1"/>
    <col min="5125" max="5125" width="9.765625E-2" style="146" customWidth="1"/>
    <col min="5126" max="5126" width="15.8984375" style="146" customWidth="1"/>
    <col min="5127" max="5127" width="9.765625E-2" style="146" customWidth="1"/>
    <col min="5128" max="5128" width="15.8984375" style="146" customWidth="1"/>
    <col min="5129" max="5129" width="9.765625E-2" style="146" customWidth="1"/>
    <col min="5130" max="5130" width="15.8984375" style="146" customWidth="1"/>
    <col min="5131" max="5131" width="9.765625E-2" style="146" customWidth="1"/>
    <col min="5132" max="5132" width="15.8984375" style="146" customWidth="1"/>
    <col min="5133" max="5133" width="8.69921875" style="146"/>
    <col min="5134" max="5134" width="20.09765625" style="146" customWidth="1"/>
    <col min="5135" max="5373" width="8.69921875" style="146"/>
    <col min="5374" max="5377" width="3" style="146" customWidth="1"/>
    <col min="5378" max="5378" width="22.09765625" style="146" customWidth="1"/>
    <col min="5379" max="5379" width="9.765625E-2" style="146" customWidth="1"/>
    <col min="5380" max="5380" width="10" style="146" customWidth="1"/>
    <col min="5381" max="5381" width="9.765625E-2" style="146" customWidth="1"/>
    <col min="5382" max="5382" width="15.8984375" style="146" customWidth="1"/>
    <col min="5383" max="5383" width="9.765625E-2" style="146" customWidth="1"/>
    <col min="5384" max="5384" width="15.8984375" style="146" customWidth="1"/>
    <col min="5385" max="5385" width="9.765625E-2" style="146" customWidth="1"/>
    <col min="5386" max="5386" width="15.8984375" style="146" customWidth="1"/>
    <col min="5387" max="5387" width="9.765625E-2" style="146" customWidth="1"/>
    <col min="5388" max="5388" width="15.8984375" style="146" customWidth="1"/>
    <col min="5389" max="5389" width="8.69921875" style="146"/>
    <col min="5390" max="5390" width="20.09765625" style="146" customWidth="1"/>
    <col min="5391" max="5629" width="8.69921875" style="146"/>
    <col min="5630" max="5633" width="3" style="146" customWidth="1"/>
    <col min="5634" max="5634" width="22.09765625" style="146" customWidth="1"/>
    <col min="5635" max="5635" width="9.765625E-2" style="146" customWidth="1"/>
    <col min="5636" max="5636" width="10" style="146" customWidth="1"/>
    <col min="5637" max="5637" width="9.765625E-2" style="146" customWidth="1"/>
    <col min="5638" max="5638" width="15.8984375" style="146" customWidth="1"/>
    <col min="5639" max="5639" width="9.765625E-2" style="146" customWidth="1"/>
    <col min="5640" max="5640" width="15.8984375" style="146" customWidth="1"/>
    <col min="5641" max="5641" width="9.765625E-2" style="146" customWidth="1"/>
    <col min="5642" max="5642" width="15.8984375" style="146" customWidth="1"/>
    <col min="5643" max="5643" width="9.765625E-2" style="146" customWidth="1"/>
    <col min="5644" max="5644" width="15.8984375" style="146" customWidth="1"/>
    <col min="5645" max="5645" width="8.69921875" style="146"/>
    <col min="5646" max="5646" width="20.09765625" style="146" customWidth="1"/>
    <col min="5647" max="5885" width="8.69921875" style="146"/>
    <col min="5886" max="5889" width="3" style="146" customWidth="1"/>
    <col min="5890" max="5890" width="22.09765625" style="146" customWidth="1"/>
    <col min="5891" max="5891" width="9.765625E-2" style="146" customWidth="1"/>
    <col min="5892" max="5892" width="10" style="146" customWidth="1"/>
    <col min="5893" max="5893" width="9.765625E-2" style="146" customWidth="1"/>
    <col min="5894" max="5894" width="15.8984375" style="146" customWidth="1"/>
    <col min="5895" max="5895" width="9.765625E-2" style="146" customWidth="1"/>
    <col min="5896" max="5896" width="15.8984375" style="146" customWidth="1"/>
    <col min="5897" max="5897" width="9.765625E-2" style="146" customWidth="1"/>
    <col min="5898" max="5898" width="15.8984375" style="146" customWidth="1"/>
    <col min="5899" max="5899" width="9.765625E-2" style="146" customWidth="1"/>
    <col min="5900" max="5900" width="15.8984375" style="146" customWidth="1"/>
    <col min="5901" max="5901" width="8.69921875" style="146"/>
    <col min="5902" max="5902" width="20.09765625" style="146" customWidth="1"/>
    <col min="5903" max="6141" width="8.69921875" style="146"/>
    <col min="6142" max="6145" width="3" style="146" customWidth="1"/>
    <col min="6146" max="6146" width="22.09765625" style="146" customWidth="1"/>
    <col min="6147" max="6147" width="9.765625E-2" style="146" customWidth="1"/>
    <col min="6148" max="6148" width="10" style="146" customWidth="1"/>
    <col min="6149" max="6149" width="9.765625E-2" style="146" customWidth="1"/>
    <col min="6150" max="6150" width="15.8984375" style="146" customWidth="1"/>
    <col min="6151" max="6151" width="9.765625E-2" style="146" customWidth="1"/>
    <col min="6152" max="6152" width="15.8984375" style="146" customWidth="1"/>
    <col min="6153" max="6153" width="9.765625E-2" style="146" customWidth="1"/>
    <col min="6154" max="6154" width="15.8984375" style="146" customWidth="1"/>
    <col min="6155" max="6155" width="9.765625E-2" style="146" customWidth="1"/>
    <col min="6156" max="6156" width="15.8984375" style="146" customWidth="1"/>
    <col min="6157" max="6157" width="8.69921875" style="146"/>
    <col min="6158" max="6158" width="20.09765625" style="146" customWidth="1"/>
    <col min="6159" max="6397" width="8.69921875" style="146"/>
    <col min="6398" max="6401" width="3" style="146" customWidth="1"/>
    <col min="6402" max="6402" width="22.09765625" style="146" customWidth="1"/>
    <col min="6403" max="6403" width="9.765625E-2" style="146" customWidth="1"/>
    <col min="6404" max="6404" width="10" style="146" customWidth="1"/>
    <col min="6405" max="6405" width="9.765625E-2" style="146" customWidth="1"/>
    <col min="6406" max="6406" width="15.8984375" style="146" customWidth="1"/>
    <col min="6407" max="6407" width="9.765625E-2" style="146" customWidth="1"/>
    <col min="6408" max="6408" width="15.8984375" style="146" customWidth="1"/>
    <col min="6409" max="6409" width="9.765625E-2" style="146" customWidth="1"/>
    <col min="6410" max="6410" width="15.8984375" style="146" customWidth="1"/>
    <col min="6411" max="6411" width="9.765625E-2" style="146" customWidth="1"/>
    <col min="6412" max="6412" width="15.8984375" style="146" customWidth="1"/>
    <col min="6413" max="6413" width="8.69921875" style="146"/>
    <col min="6414" max="6414" width="20.09765625" style="146" customWidth="1"/>
    <col min="6415" max="6653" width="8.69921875" style="146"/>
    <col min="6654" max="6657" width="3" style="146" customWidth="1"/>
    <col min="6658" max="6658" width="22.09765625" style="146" customWidth="1"/>
    <col min="6659" max="6659" width="9.765625E-2" style="146" customWidth="1"/>
    <col min="6660" max="6660" width="10" style="146" customWidth="1"/>
    <col min="6661" max="6661" width="9.765625E-2" style="146" customWidth="1"/>
    <col min="6662" max="6662" width="15.8984375" style="146" customWidth="1"/>
    <col min="6663" max="6663" width="9.765625E-2" style="146" customWidth="1"/>
    <col min="6664" max="6664" width="15.8984375" style="146" customWidth="1"/>
    <col min="6665" max="6665" width="9.765625E-2" style="146" customWidth="1"/>
    <col min="6666" max="6666" width="15.8984375" style="146" customWidth="1"/>
    <col min="6667" max="6667" width="9.765625E-2" style="146" customWidth="1"/>
    <col min="6668" max="6668" width="15.8984375" style="146" customWidth="1"/>
    <col min="6669" max="6669" width="8.69921875" style="146"/>
    <col min="6670" max="6670" width="20.09765625" style="146" customWidth="1"/>
    <col min="6671" max="6909" width="8.69921875" style="146"/>
    <col min="6910" max="6913" width="3" style="146" customWidth="1"/>
    <col min="6914" max="6914" width="22.09765625" style="146" customWidth="1"/>
    <col min="6915" max="6915" width="9.765625E-2" style="146" customWidth="1"/>
    <col min="6916" max="6916" width="10" style="146" customWidth="1"/>
    <col min="6917" max="6917" width="9.765625E-2" style="146" customWidth="1"/>
    <col min="6918" max="6918" width="15.8984375" style="146" customWidth="1"/>
    <col min="6919" max="6919" width="9.765625E-2" style="146" customWidth="1"/>
    <col min="6920" max="6920" width="15.8984375" style="146" customWidth="1"/>
    <col min="6921" max="6921" width="9.765625E-2" style="146" customWidth="1"/>
    <col min="6922" max="6922" width="15.8984375" style="146" customWidth="1"/>
    <col min="6923" max="6923" width="9.765625E-2" style="146" customWidth="1"/>
    <col min="6924" max="6924" width="15.8984375" style="146" customWidth="1"/>
    <col min="6925" max="6925" width="8.69921875" style="146"/>
    <col min="6926" max="6926" width="20.09765625" style="146" customWidth="1"/>
    <col min="6927" max="7165" width="8.69921875" style="146"/>
    <col min="7166" max="7169" width="3" style="146" customWidth="1"/>
    <col min="7170" max="7170" width="22.09765625" style="146" customWidth="1"/>
    <col min="7171" max="7171" width="9.765625E-2" style="146" customWidth="1"/>
    <col min="7172" max="7172" width="10" style="146" customWidth="1"/>
    <col min="7173" max="7173" width="9.765625E-2" style="146" customWidth="1"/>
    <col min="7174" max="7174" width="15.8984375" style="146" customWidth="1"/>
    <col min="7175" max="7175" width="9.765625E-2" style="146" customWidth="1"/>
    <col min="7176" max="7176" width="15.8984375" style="146" customWidth="1"/>
    <col min="7177" max="7177" width="9.765625E-2" style="146" customWidth="1"/>
    <col min="7178" max="7178" width="15.8984375" style="146" customWidth="1"/>
    <col min="7179" max="7179" width="9.765625E-2" style="146" customWidth="1"/>
    <col min="7180" max="7180" width="15.8984375" style="146" customWidth="1"/>
    <col min="7181" max="7181" width="8.69921875" style="146"/>
    <col min="7182" max="7182" width="20.09765625" style="146" customWidth="1"/>
    <col min="7183" max="7421" width="8.69921875" style="146"/>
    <col min="7422" max="7425" width="3" style="146" customWidth="1"/>
    <col min="7426" max="7426" width="22.09765625" style="146" customWidth="1"/>
    <col min="7427" max="7427" width="9.765625E-2" style="146" customWidth="1"/>
    <col min="7428" max="7428" width="10" style="146" customWidth="1"/>
    <col min="7429" max="7429" width="9.765625E-2" style="146" customWidth="1"/>
    <col min="7430" max="7430" width="15.8984375" style="146" customWidth="1"/>
    <col min="7431" max="7431" width="9.765625E-2" style="146" customWidth="1"/>
    <col min="7432" max="7432" width="15.8984375" style="146" customWidth="1"/>
    <col min="7433" max="7433" width="9.765625E-2" style="146" customWidth="1"/>
    <col min="7434" max="7434" width="15.8984375" style="146" customWidth="1"/>
    <col min="7435" max="7435" width="9.765625E-2" style="146" customWidth="1"/>
    <col min="7436" max="7436" width="15.8984375" style="146" customWidth="1"/>
    <col min="7437" max="7437" width="8.69921875" style="146"/>
    <col min="7438" max="7438" width="20.09765625" style="146" customWidth="1"/>
    <col min="7439" max="7677" width="8.69921875" style="146"/>
    <col min="7678" max="7681" width="3" style="146" customWidth="1"/>
    <col min="7682" max="7682" width="22.09765625" style="146" customWidth="1"/>
    <col min="7683" max="7683" width="9.765625E-2" style="146" customWidth="1"/>
    <col min="7684" max="7684" width="10" style="146" customWidth="1"/>
    <col min="7685" max="7685" width="9.765625E-2" style="146" customWidth="1"/>
    <col min="7686" max="7686" width="15.8984375" style="146" customWidth="1"/>
    <col min="7687" max="7687" width="9.765625E-2" style="146" customWidth="1"/>
    <col min="7688" max="7688" width="15.8984375" style="146" customWidth="1"/>
    <col min="7689" max="7689" width="9.765625E-2" style="146" customWidth="1"/>
    <col min="7690" max="7690" width="15.8984375" style="146" customWidth="1"/>
    <col min="7691" max="7691" width="9.765625E-2" style="146" customWidth="1"/>
    <col min="7692" max="7692" width="15.8984375" style="146" customWidth="1"/>
    <col min="7693" max="7693" width="8.69921875" style="146"/>
    <col min="7694" max="7694" width="20.09765625" style="146" customWidth="1"/>
    <col min="7695" max="7933" width="8.69921875" style="146"/>
    <col min="7934" max="7937" width="3" style="146" customWidth="1"/>
    <col min="7938" max="7938" width="22.09765625" style="146" customWidth="1"/>
    <col min="7939" max="7939" width="9.765625E-2" style="146" customWidth="1"/>
    <col min="7940" max="7940" width="10" style="146" customWidth="1"/>
    <col min="7941" max="7941" width="9.765625E-2" style="146" customWidth="1"/>
    <col min="7942" max="7942" width="15.8984375" style="146" customWidth="1"/>
    <col min="7943" max="7943" width="9.765625E-2" style="146" customWidth="1"/>
    <col min="7944" max="7944" width="15.8984375" style="146" customWidth="1"/>
    <col min="7945" max="7945" width="9.765625E-2" style="146" customWidth="1"/>
    <col min="7946" max="7946" width="15.8984375" style="146" customWidth="1"/>
    <col min="7947" max="7947" width="9.765625E-2" style="146" customWidth="1"/>
    <col min="7948" max="7948" width="15.8984375" style="146" customWidth="1"/>
    <col min="7949" max="7949" width="8.69921875" style="146"/>
    <col min="7950" max="7950" width="20.09765625" style="146" customWidth="1"/>
    <col min="7951" max="8189" width="8.69921875" style="146"/>
    <col min="8190" max="8193" width="3" style="146" customWidth="1"/>
    <col min="8194" max="8194" width="22.09765625" style="146" customWidth="1"/>
    <col min="8195" max="8195" width="9.765625E-2" style="146" customWidth="1"/>
    <col min="8196" max="8196" width="10" style="146" customWidth="1"/>
    <col min="8197" max="8197" width="9.765625E-2" style="146" customWidth="1"/>
    <col min="8198" max="8198" width="15.8984375" style="146" customWidth="1"/>
    <col min="8199" max="8199" width="9.765625E-2" style="146" customWidth="1"/>
    <col min="8200" max="8200" width="15.8984375" style="146" customWidth="1"/>
    <col min="8201" max="8201" width="9.765625E-2" style="146" customWidth="1"/>
    <col min="8202" max="8202" width="15.8984375" style="146" customWidth="1"/>
    <col min="8203" max="8203" width="9.765625E-2" style="146" customWidth="1"/>
    <col min="8204" max="8204" width="15.8984375" style="146" customWidth="1"/>
    <col min="8205" max="8205" width="8.69921875" style="146"/>
    <col min="8206" max="8206" width="20.09765625" style="146" customWidth="1"/>
    <col min="8207" max="8445" width="8.69921875" style="146"/>
    <col min="8446" max="8449" width="3" style="146" customWidth="1"/>
    <col min="8450" max="8450" width="22.09765625" style="146" customWidth="1"/>
    <col min="8451" max="8451" width="9.765625E-2" style="146" customWidth="1"/>
    <col min="8452" max="8452" width="10" style="146" customWidth="1"/>
    <col min="8453" max="8453" width="9.765625E-2" style="146" customWidth="1"/>
    <col min="8454" max="8454" width="15.8984375" style="146" customWidth="1"/>
    <col min="8455" max="8455" width="9.765625E-2" style="146" customWidth="1"/>
    <col min="8456" max="8456" width="15.8984375" style="146" customWidth="1"/>
    <col min="8457" max="8457" width="9.765625E-2" style="146" customWidth="1"/>
    <col min="8458" max="8458" width="15.8984375" style="146" customWidth="1"/>
    <col min="8459" max="8459" width="9.765625E-2" style="146" customWidth="1"/>
    <col min="8460" max="8460" width="15.8984375" style="146" customWidth="1"/>
    <col min="8461" max="8461" width="8.69921875" style="146"/>
    <col min="8462" max="8462" width="20.09765625" style="146" customWidth="1"/>
    <col min="8463" max="8701" width="8.69921875" style="146"/>
    <col min="8702" max="8705" width="3" style="146" customWidth="1"/>
    <col min="8706" max="8706" width="22.09765625" style="146" customWidth="1"/>
    <col min="8707" max="8707" width="9.765625E-2" style="146" customWidth="1"/>
    <col min="8708" max="8708" width="10" style="146" customWidth="1"/>
    <col min="8709" max="8709" width="9.765625E-2" style="146" customWidth="1"/>
    <col min="8710" max="8710" width="15.8984375" style="146" customWidth="1"/>
    <col min="8711" max="8711" width="9.765625E-2" style="146" customWidth="1"/>
    <col min="8712" max="8712" width="15.8984375" style="146" customWidth="1"/>
    <col min="8713" max="8713" width="9.765625E-2" style="146" customWidth="1"/>
    <col min="8714" max="8714" width="15.8984375" style="146" customWidth="1"/>
    <col min="8715" max="8715" width="9.765625E-2" style="146" customWidth="1"/>
    <col min="8716" max="8716" width="15.8984375" style="146" customWidth="1"/>
    <col min="8717" max="8717" width="8.69921875" style="146"/>
    <col min="8718" max="8718" width="20.09765625" style="146" customWidth="1"/>
    <col min="8719" max="8957" width="8.69921875" style="146"/>
    <col min="8958" max="8961" width="3" style="146" customWidth="1"/>
    <col min="8962" max="8962" width="22.09765625" style="146" customWidth="1"/>
    <col min="8963" max="8963" width="9.765625E-2" style="146" customWidth="1"/>
    <col min="8964" max="8964" width="10" style="146" customWidth="1"/>
    <col min="8965" max="8965" width="9.765625E-2" style="146" customWidth="1"/>
    <col min="8966" max="8966" width="15.8984375" style="146" customWidth="1"/>
    <col min="8967" max="8967" width="9.765625E-2" style="146" customWidth="1"/>
    <col min="8968" max="8968" width="15.8984375" style="146" customWidth="1"/>
    <col min="8969" max="8969" width="9.765625E-2" style="146" customWidth="1"/>
    <col min="8970" max="8970" width="15.8984375" style="146" customWidth="1"/>
    <col min="8971" max="8971" width="9.765625E-2" style="146" customWidth="1"/>
    <col min="8972" max="8972" width="15.8984375" style="146" customWidth="1"/>
    <col min="8973" max="8973" width="8.69921875" style="146"/>
    <col min="8974" max="8974" width="20.09765625" style="146" customWidth="1"/>
    <col min="8975" max="9213" width="8.69921875" style="146"/>
    <col min="9214" max="9217" width="3" style="146" customWidth="1"/>
    <col min="9218" max="9218" width="22.09765625" style="146" customWidth="1"/>
    <col min="9219" max="9219" width="9.765625E-2" style="146" customWidth="1"/>
    <col min="9220" max="9220" width="10" style="146" customWidth="1"/>
    <col min="9221" max="9221" width="9.765625E-2" style="146" customWidth="1"/>
    <col min="9222" max="9222" width="15.8984375" style="146" customWidth="1"/>
    <col min="9223" max="9223" width="9.765625E-2" style="146" customWidth="1"/>
    <col min="9224" max="9224" width="15.8984375" style="146" customWidth="1"/>
    <col min="9225" max="9225" width="9.765625E-2" style="146" customWidth="1"/>
    <col min="9226" max="9226" width="15.8984375" style="146" customWidth="1"/>
    <col min="9227" max="9227" width="9.765625E-2" style="146" customWidth="1"/>
    <col min="9228" max="9228" width="15.8984375" style="146" customWidth="1"/>
    <col min="9229" max="9229" width="8.69921875" style="146"/>
    <col min="9230" max="9230" width="20.09765625" style="146" customWidth="1"/>
    <col min="9231" max="9469" width="8.69921875" style="146"/>
    <col min="9470" max="9473" width="3" style="146" customWidth="1"/>
    <col min="9474" max="9474" width="22.09765625" style="146" customWidth="1"/>
    <col min="9475" max="9475" width="9.765625E-2" style="146" customWidth="1"/>
    <col min="9476" max="9476" width="10" style="146" customWidth="1"/>
    <col min="9477" max="9477" width="9.765625E-2" style="146" customWidth="1"/>
    <col min="9478" max="9478" width="15.8984375" style="146" customWidth="1"/>
    <col min="9479" max="9479" width="9.765625E-2" style="146" customWidth="1"/>
    <col min="9480" max="9480" width="15.8984375" style="146" customWidth="1"/>
    <col min="9481" max="9481" width="9.765625E-2" style="146" customWidth="1"/>
    <col min="9482" max="9482" width="15.8984375" style="146" customWidth="1"/>
    <col min="9483" max="9483" width="9.765625E-2" style="146" customWidth="1"/>
    <col min="9484" max="9484" width="15.8984375" style="146" customWidth="1"/>
    <col min="9485" max="9485" width="8.69921875" style="146"/>
    <col min="9486" max="9486" width="20.09765625" style="146" customWidth="1"/>
    <col min="9487" max="9725" width="8.69921875" style="146"/>
    <col min="9726" max="9729" width="3" style="146" customWidth="1"/>
    <col min="9730" max="9730" width="22.09765625" style="146" customWidth="1"/>
    <col min="9731" max="9731" width="9.765625E-2" style="146" customWidth="1"/>
    <col min="9732" max="9732" width="10" style="146" customWidth="1"/>
    <col min="9733" max="9733" width="9.765625E-2" style="146" customWidth="1"/>
    <col min="9734" max="9734" width="15.8984375" style="146" customWidth="1"/>
    <col min="9735" max="9735" width="9.765625E-2" style="146" customWidth="1"/>
    <col min="9736" max="9736" width="15.8984375" style="146" customWidth="1"/>
    <col min="9737" max="9737" width="9.765625E-2" style="146" customWidth="1"/>
    <col min="9738" max="9738" width="15.8984375" style="146" customWidth="1"/>
    <col min="9739" max="9739" width="9.765625E-2" style="146" customWidth="1"/>
    <col min="9740" max="9740" width="15.8984375" style="146" customWidth="1"/>
    <col min="9741" max="9741" width="8.69921875" style="146"/>
    <col min="9742" max="9742" width="20.09765625" style="146" customWidth="1"/>
    <col min="9743" max="9981" width="8.69921875" style="146"/>
    <col min="9982" max="9985" width="3" style="146" customWidth="1"/>
    <col min="9986" max="9986" width="22.09765625" style="146" customWidth="1"/>
    <col min="9987" max="9987" width="9.765625E-2" style="146" customWidth="1"/>
    <col min="9988" max="9988" width="10" style="146" customWidth="1"/>
    <col min="9989" max="9989" width="9.765625E-2" style="146" customWidth="1"/>
    <col min="9990" max="9990" width="15.8984375" style="146" customWidth="1"/>
    <col min="9991" max="9991" width="9.765625E-2" style="146" customWidth="1"/>
    <col min="9992" max="9992" width="15.8984375" style="146" customWidth="1"/>
    <col min="9993" max="9993" width="9.765625E-2" style="146" customWidth="1"/>
    <col min="9994" max="9994" width="15.8984375" style="146" customWidth="1"/>
    <col min="9995" max="9995" width="9.765625E-2" style="146" customWidth="1"/>
    <col min="9996" max="9996" width="15.8984375" style="146" customWidth="1"/>
    <col min="9997" max="9997" width="8.69921875" style="146"/>
    <col min="9998" max="9998" width="20.09765625" style="146" customWidth="1"/>
    <col min="9999" max="10237" width="8.69921875" style="146"/>
    <col min="10238" max="10241" width="3" style="146" customWidth="1"/>
    <col min="10242" max="10242" width="22.09765625" style="146" customWidth="1"/>
    <col min="10243" max="10243" width="9.765625E-2" style="146" customWidth="1"/>
    <col min="10244" max="10244" width="10" style="146" customWidth="1"/>
    <col min="10245" max="10245" width="9.765625E-2" style="146" customWidth="1"/>
    <col min="10246" max="10246" width="15.8984375" style="146" customWidth="1"/>
    <col min="10247" max="10247" width="9.765625E-2" style="146" customWidth="1"/>
    <col min="10248" max="10248" width="15.8984375" style="146" customWidth="1"/>
    <col min="10249" max="10249" width="9.765625E-2" style="146" customWidth="1"/>
    <col min="10250" max="10250" width="15.8984375" style="146" customWidth="1"/>
    <col min="10251" max="10251" width="9.765625E-2" style="146" customWidth="1"/>
    <col min="10252" max="10252" width="15.8984375" style="146" customWidth="1"/>
    <col min="10253" max="10253" width="8.69921875" style="146"/>
    <col min="10254" max="10254" width="20.09765625" style="146" customWidth="1"/>
    <col min="10255" max="10493" width="8.69921875" style="146"/>
    <col min="10494" max="10497" width="3" style="146" customWidth="1"/>
    <col min="10498" max="10498" width="22.09765625" style="146" customWidth="1"/>
    <col min="10499" max="10499" width="9.765625E-2" style="146" customWidth="1"/>
    <col min="10500" max="10500" width="10" style="146" customWidth="1"/>
    <col min="10501" max="10501" width="9.765625E-2" style="146" customWidth="1"/>
    <col min="10502" max="10502" width="15.8984375" style="146" customWidth="1"/>
    <col min="10503" max="10503" width="9.765625E-2" style="146" customWidth="1"/>
    <col min="10504" max="10504" width="15.8984375" style="146" customWidth="1"/>
    <col min="10505" max="10505" width="9.765625E-2" style="146" customWidth="1"/>
    <col min="10506" max="10506" width="15.8984375" style="146" customWidth="1"/>
    <col min="10507" max="10507" width="9.765625E-2" style="146" customWidth="1"/>
    <col min="10508" max="10508" width="15.8984375" style="146" customWidth="1"/>
    <col min="10509" max="10509" width="8.69921875" style="146"/>
    <col min="10510" max="10510" width="20.09765625" style="146" customWidth="1"/>
    <col min="10511" max="10749" width="8.69921875" style="146"/>
    <col min="10750" max="10753" width="3" style="146" customWidth="1"/>
    <col min="10754" max="10754" width="22.09765625" style="146" customWidth="1"/>
    <col min="10755" max="10755" width="9.765625E-2" style="146" customWidth="1"/>
    <col min="10756" max="10756" width="10" style="146" customWidth="1"/>
    <col min="10757" max="10757" width="9.765625E-2" style="146" customWidth="1"/>
    <col min="10758" max="10758" width="15.8984375" style="146" customWidth="1"/>
    <col min="10759" max="10759" width="9.765625E-2" style="146" customWidth="1"/>
    <col min="10760" max="10760" width="15.8984375" style="146" customWidth="1"/>
    <col min="10761" max="10761" width="9.765625E-2" style="146" customWidth="1"/>
    <col min="10762" max="10762" width="15.8984375" style="146" customWidth="1"/>
    <col min="10763" max="10763" width="9.765625E-2" style="146" customWidth="1"/>
    <col min="10764" max="10764" width="15.8984375" style="146" customWidth="1"/>
    <col min="10765" max="10765" width="8.69921875" style="146"/>
    <col min="10766" max="10766" width="20.09765625" style="146" customWidth="1"/>
    <col min="10767" max="11005" width="8.69921875" style="146"/>
    <col min="11006" max="11009" width="3" style="146" customWidth="1"/>
    <col min="11010" max="11010" width="22.09765625" style="146" customWidth="1"/>
    <col min="11011" max="11011" width="9.765625E-2" style="146" customWidth="1"/>
    <col min="11012" max="11012" width="10" style="146" customWidth="1"/>
    <col min="11013" max="11013" width="9.765625E-2" style="146" customWidth="1"/>
    <col min="11014" max="11014" width="15.8984375" style="146" customWidth="1"/>
    <col min="11015" max="11015" width="9.765625E-2" style="146" customWidth="1"/>
    <col min="11016" max="11016" width="15.8984375" style="146" customWidth="1"/>
    <col min="11017" max="11017" width="9.765625E-2" style="146" customWidth="1"/>
    <col min="11018" max="11018" width="15.8984375" style="146" customWidth="1"/>
    <col min="11019" max="11019" width="9.765625E-2" style="146" customWidth="1"/>
    <col min="11020" max="11020" width="15.8984375" style="146" customWidth="1"/>
    <col min="11021" max="11021" width="8.69921875" style="146"/>
    <col min="11022" max="11022" width="20.09765625" style="146" customWidth="1"/>
    <col min="11023" max="11261" width="8.69921875" style="146"/>
    <col min="11262" max="11265" width="3" style="146" customWidth="1"/>
    <col min="11266" max="11266" width="22.09765625" style="146" customWidth="1"/>
    <col min="11267" max="11267" width="9.765625E-2" style="146" customWidth="1"/>
    <col min="11268" max="11268" width="10" style="146" customWidth="1"/>
    <col min="11269" max="11269" width="9.765625E-2" style="146" customWidth="1"/>
    <col min="11270" max="11270" width="15.8984375" style="146" customWidth="1"/>
    <col min="11271" max="11271" width="9.765625E-2" style="146" customWidth="1"/>
    <col min="11272" max="11272" width="15.8984375" style="146" customWidth="1"/>
    <col min="11273" max="11273" width="9.765625E-2" style="146" customWidth="1"/>
    <col min="11274" max="11274" width="15.8984375" style="146" customWidth="1"/>
    <col min="11275" max="11275" width="9.765625E-2" style="146" customWidth="1"/>
    <col min="11276" max="11276" width="15.8984375" style="146" customWidth="1"/>
    <col min="11277" max="11277" width="8.69921875" style="146"/>
    <col min="11278" max="11278" width="20.09765625" style="146" customWidth="1"/>
    <col min="11279" max="11517" width="8.69921875" style="146"/>
    <col min="11518" max="11521" width="3" style="146" customWidth="1"/>
    <col min="11522" max="11522" width="22.09765625" style="146" customWidth="1"/>
    <col min="11523" max="11523" width="9.765625E-2" style="146" customWidth="1"/>
    <col min="11524" max="11524" width="10" style="146" customWidth="1"/>
    <col min="11525" max="11525" width="9.765625E-2" style="146" customWidth="1"/>
    <col min="11526" max="11526" width="15.8984375" style="146" customWidth="1"/>
    <col min="11527" max="11527" width="9.765625E-2" style="146" customWidth="1"/>
    <col min="11528" max="11528" width="15.8984375" style="146" customWidth="1"/>
    <col min="11529" max="11529" width="9.765625E-2" style="146" customWidth="1"/>
    <col min="11530" max="11530" width="15.8984375" style="146" customWidth="1"/>
    <col min="11531" max="11531" width="9.765625E-2" style="146" customWidth="1"/>
    <col min="11532" max="11532" width="15.8984375" style="146" customWidth="1"/>
    <col min="11533" max="11533" width="8.69921875" style="146"/>
    <col min="11534" max="11534" width="20.09765625" style="146" customWidth="1"/>
    <col min="11535" max="11773" width="8.69921875" style="146"/>
    <col min="11774" max="11777" width="3" style="146" customWidth="1"/>
    <col min="11778" max="11778" width="22.09765625" style="146" customWidth="1"/>
    <col min="11779" max="11779" width="9.765625E-2" style="146" customWidth="1"/>
    <col min="11780" max="11780" width="10" style="146" customWidth="1"/>
    <col min="11781" max="11781" width="9.765625E-2" style="146" customWidth="1"/>
    <col min="11782" max="11782" width="15.8984375" style="146" customWidth="1"/>
    <col min="11783" max="11783" width="9.765625E-2" style="146" customWidth="1"/>
    <col min="11784" max="11784" width="15.8984375" style="146" customWidth="1"/>
    <col min="11785" max="11785" width="9.765625E-2" style="146" customWidth="1"/>
    <col min="11786" max="11786" width="15.8984375" style="146" customWidth="1"/>
    <col min="11787" max="11787" width="9.765625E-2" style="146" customWidth="1"/>
    <col min="11788" max="11788" width="15.8984375" style="146" customWidth="1"/>
    <col min="11789" max="11789" width="8.69921875" style="146"/>
    <col min="11790" max="11790" width="20.09765625" style="146" customWidth="1"/>
    <col min="11791" max="12029" width="8.69921875" style="146"/>
    <col min="12030" max="12033" width="3" style="146" customWidth="1"/>
    <col min="12034" max="12034" width="22.09765625" style="146" customWidth="1"/>
    <col min="12035" max="12035" width="9.765625E-2" style="146" customWidth="1"/>
    <col min="12036" max="12036" width="10" style="146" customWidth="1"/>
    <col min="12037" max="12037" width="9.765625E-2" style="146" customWidth="1"/>
    <col min="12038" max="12038" width="15.8984375" style="146" customWidth="1"/>
    <col min="12039" max="12039" width="9.765625E-2" style="146" customWidth="1"/>
    <col min="12040" max="12040" width="15.8984375" style="146" customWidth="1"/>
    <col min="12041" max="12041" width="9.765625E-2" style="146" customWidth="1"/>
    <col min="12042" max="12042" width="15.8984375" style="146" customWidth="1"/>
    <col min="12043" max="12043" width="9.765625E-2" style="146" customWidth="1"/>
    <col min="12044" max="12044" width="15.8984375" style="146" customWidth="1"/>
    <col min="12045" max="12045" width="8.69921875" style="146"/>
    <col min="12046" max="12046" width="20.09765625" style="146" customWidth="1"/>
    <col min="12047" max="12285" width="8.69921875" style="146"/>
    <col min="12286" max="12289" width="3" style="146" customWidth="1"/>
    <col min="12290" max="12290" width="22.09765625" style="146" customWidth="1"/>
    <col min="12291" max="12291" width="9.765625E-2" style="146" customWidth="1"/>
    <col min="12292" max="12292" width="10" style="146" customWidth="1"/>
    <col min="12293" max="12293" width="9.765625E-2" style="146" customWidth="1"/>
    <col min="12294" max="12294" width="15.8984375" style="146" customWidth="1"/>
    <col min="12295" max="12295" width="9.765625E-2" style="146" customWidth="1"/>
    <col min="12296" max="12296" width="15.8984375" style="146" customWidth="1"/>
    <col min="12297" max="12297" width="9.765625E-2" style="146" customWidth="1"/>
    <col min="12298" max="12298" width="15.8984375" style="146" customWidth="1"/>
    <col min="12299" max="12299" width="9.765625E-2" style="146" customWidth="1"/>
    <col min="12300" max="12300" width="15.8984375" style="146" customWidth="1"/>
    <col min="12301" max="12301" width="8.69921875" style="146"/>
    <col min="12302" max="12302" width="20.09765625" style="146" customWidth="1"/>
    <col min="12303" max="12541" width="8.69921875" style="146"/>
    <col min="12542" max="12545" width="3" style="146" customWidth="1"/>
    <col min="12546" max="12546" width="22.09765625" style="146" customWidth="1"/>
    <col min="12547" max="12547" width="9.765625E-2" style="146" customWidth="1"/>
    <col min="12548" max="12548" width="10" style="146" customWidth="1"/>
    <col min="12549" max="12549" width="9.765625E-2" style="146" customWidth="1"/>
    <col min="12550" max="12550" width="15.8984375" style="146" customWidth="1"/>
    <col min="12551" max="12551" width="9.765625E-2" style="146" customWidth="1"/>
    <col min="12552" max="12552" width="15.8984375" style="146" customWidth="1"/>
    <col min="12553" max="12553" width="9.765625E-2" style="146" customWidth="1"/>
    <col min="12554" max="12554" width="15.8984375" style="146" customWidth="1"/>
    <col min="12555" max="12555" width="9.765625E-2" style="146" customWidth="1"/>
    <col min="12556" max="12556" width="15.8984375" style="146" customWidth="1"/>
    <col min="12557" max="12557" width="8.69921875" style="146"/>
    <col min="12558" max="12558" width="20.09765625" style="146" customWidth="1"/>
    <col min="12559" max="12797" width="8.69921875" style="146"/>
    <col min="12798" max="12801" width="3" style="146" customWidth="1"/>
    <col min="12802" max="12802" width="22.09765625" style="146" customWidth="1"/>
    <col min="12803" max="12803" width="9.765625E-2" style="146" customWidth="1"/>
    <col min="12804" max="12804" width="10" style="146" customWidth="1"/>
    <col min="12805" max="12805" width="9.765625E-2" style="146" customWidth="1"/>
    <col min="12806" max="12806" width="15.8984375" style="146" customWidth="1"/>
    <col min="12807" max="12807" width="9.765625E-2" style="146" customWidth="1"/>
    <col min="12808" max="12808" width="15.8984375" style="146" customWidth="1"/>
    <col min="12809" max="12809" width="9.765625E-2" style="146" customWidth="1"/>
    <col min="12810" max="12810" width="15.8984375" style="146" customWidth="1"/>
    <col min="12811" max="12811" width="9.765625E-2" style="146" customWidth="1"/>
    <col min="12812" max="12812" width="15.8984375" style="146" customWidth="1"/>
    <col min="12813" max="12813" width="8.69921875" style="146"/>
    <col min="12814" max="12814" width="20.09765625" style="146" customWidth="1"/>
    <col min="12815" max="13053" width="8.69921875" style="146"/>
    <col min="13054" max="13057" width="3" style="146" customWidth="1"/>
    <col min="13058" max="13058" width="22.09765625" style="146" customWidth="1"/>
    <col min="13059" max="13059" width="9.765625E-2" style="146" customWidth="1"/>
    <col min="13060" max="13060" width="10" style="146" customWidth="1"/>
    <col min="13061" max="13061" width="9.765625E-2" style="146" customWidth="1"/>
    <col min="13062" max="13062" width="15.8984375" style="146" customWidth="1"/>
    <col min="13063" max="13063" width="9.765625E-2" style="146" customWidth="1"/>
    <col min="13064" max="13064" width="15.8984375" style="146" customWidth="1"/>
    <col min="13065" max="13065" width="9.765625E-2" style="146" customWidth="1"/>
    <col min="13066" max="13066" width="15.8984375" style="146" customWidth="1"/>
    <col min="13067" max="13067" width="9.765625E-2" style="146" customWidth="1"/>
    <col min="13068" max="13068" width="15.8984375" style="146" customWidth="1"/>
    <col min="13069" max="13069" width="8.69921875" style="146"/>
    <col min="13070" max="13070" width="20.09765625" style="146" customWidth="1"/>
    <col min="13071" max="13309" width="8.69921875" style="146"/>
    <col min="13310" max="13313" width="3" style="146" customWidth="1"/>
    <col min="13314" max="13314" width="22.09765625" style="146" customWidth="1"/>
    <col min="13315" max="13315" width="9.765625E-2" style="146" customWidth="1"/>
    <col min="13316" max="13316" width="10" style="146" customWidth="1"/>
    <col min="13317" max="13317" width="9.765625E-2" style="146" customWidth="1"/>
    <col min="13318" max="13318" width="15.8984375" style="146" customWidth="1"/>
    <col min="13319" max="13319" width="9.765625E-2" style="146" customWidth="1"/>
    <col min="13320" max="13320" width="15.8984375" style="146" customWidth="1"/>
    <col min="13321" max="13321" width="9.765625E-2" style="146" customWidth="1"/>
    <col min="13322" max="13322" width="15.8984375" style="146" customWidth="1"/>
    <col min="13323" max="13323" width="9.765625E-2" style="146" customWidth="1"/>
    <col min="13324" max="13324" width="15.8984375" style="146" customWidth="1"/>
    <col min="13325" max="13325" width="8.69921875" style="146"/>
    <col min="13326" max="13326" width="20.09765625" style="146" customWidth="1"/>
    <col min="13327" max="13565" width="8.69921875" style="146"/>
    <col min="13566" max="13569" width="3" style="146" customWidth="1"/>
    <col min="13570" max="13570" width="22.09765625" style="146" customWidth="1"/>
    <col min="13571" max="13571" width="9.765625E-2" style="146" customWidth="1"/>
    <col min="13572" max="13572" width="10" style="146" customWidth="1"/>
    <col min="13573" max="13573" width="9.765625E-2" style="146" customWidth="1"/>
    <col min="13574" max="13574" width="15.8984375" style="146" customWidth="1"/>
    <col min="13575" max="13575" width="9.765625E-2" style="146" customWidth="1"/>
    <col min="13576" max="13576" width="15.8984375" style="146" customWidth="1"/>
    <col min="13577" max="13577" width="9.765625E-2" style="146" customWidth="1"/>
    <col min="13578" max="13578" width="15.8984375" style="146" customWidth="1"/>
    <col min="13579" max="13579" width="9.765625E-2" style="146" customWidth="1"/>
    <col min="13580" max="13580" width="15.8984375" style="146" customWidth="1"/>
    <col min="13581" max="13581" width="8.69921875" style="146"/>
    <col min="13582" max="13582" width="20.09765625" style="146" customWidth="1"/>
    <col min="13583" max="13821" width="8.69921875" style="146"/>
    <col min="13822" max="13825" width="3" style="146" customWidth="1"/>
    <col min="13826" max="13826" width="22.09765625" style="146" customWidth="1"/>
    <col min="13827" max="13827" width="9.765625E-2" style="146" customWidth="1"/>
    <col min="13828" max="13828" width="10" style="146" customWidth="1"/>
    <col min="13829" max="13829" width="9.765625E-2" style="146" customWidth="1"/>
    <col min="13830" max="13830" width="15.8984375" style="146" customWidth="1"/>
    <col min="13831" max="13831" width="9.765625E-2" style="146" customWidth="1"/>
    <col min="13832" max="13832" width="15.8984375" style="146" customWidth="1"/>
    <col min="13833" max="13833" width="9.765625E-2" style="146" customWidth="1"/>
    <col min="13834" max="13834" width="15.8984375" style="146" customWidth="1"/>
    <col min="13835" max="13835" width="9.765625E-2" style="146" customWidth="1"/>
    <col min="13836" max="13836" width="15.8984375" style="146" customWidth="1"/>
    <col min="13837" max="13837" width="8.69921875" style="146"/>
    <col min="13838" max="13838" width="20.09765625" style="146" customWidth="1"/>
    <col min="13839" max="14077" width="8.69921875" style="146"/>
    <col min="14078" max="14081" width="3" style="146" customWidth="1"/>
    <col min="14082" max="14082" width="22.09765625" style="146" customWidth="1"/>
    <col min="14083" max="14083" width="9.765625E-2" style="146" customWidth="1"/>
    <col min="14084" max="14084" width="10" style="146" customWidth="1"/>
    <col min="14085" max="14085" width="9.765625E-2" style="146" customWidth="1"/>
    <col min="14086" max="14086" width="15.8984375" style="146" customWidth="1"/>
    <col min="14087" max="14087" width="9.765625E-2" style="146" customWidth="1"/>
    <col min="14088" max="14088" width="15.8984375" style="146" customWidth="1"/>
    <col min="14089" max="14089" width="9.765625E-2" style="146" customWidth="1"/>
    <col min="14090" max="14090" width="15.8984375" style="146" customWidth="1"/>
    <col min="14091" max="14091" width="9.765625E-2" style="146" customWidth="1"/>
    <col min="14092" max="14092" width="15.8984375" style="146" customWidth="1"/>
    <col min="14093" max="14093" width="8.69921875" style="146"/>
    <col min="14094" max="14094" width="20.09765625" style="146" customWidth="1"/>
    <col min="14095" max="14333" width="8.69921875" style="146"/>
    <col min="14334" max="14337" width="3" style="146" customWidth="1"/>
    <col min="14338" max="14338" width="22.09765625" style="146" customWidth="1"/>
    <col min="14339" max="14339" width="9.765625E-2" style="146" customWidth="1"/>
    <col min="14340" max="14340" width="10" style="146" customWidth="1"/>
    <col min="14341" max="14341" width="9.765625E-2" style="146" customWidth="1"/>
    <col min="14342" max="14342" width="15.8984375" style="146" customWidth="1"/>
    <col min="14343" max="14343" width="9.765625E-2" style="146" customWidth="1"/>
    <col min="14344" max="14344" width="15.8984375" style="146" customWidth="1"/>
    <col min="14345" max="14345" width="9.765625E-2" style="146" customWidth="1"/>
    <col min="14346" max="14346" width="15.8984375" style="146" customWidth="1"/>
    <col min="14347" max="14347" width="9.765625E-2" style="146" customWidth="1"/>
    <col min="14348" max="14348" width="15.8984375" style="146" customWidth="1"/>
    <col min="14349" max="14349" width="8.69921875" style="146"/>
    <col min="14350" max="14350" width="20.09765625" style="146" customWidth="1"/>
    <col min="14351" max="14589" width="8.69921875" style="146"/>
    <col min="14590" max="14593" width="3" style="146" customWidth="1"/>
    <col min="14594" max="14594" width="22.09765625" style="146" customWidth="1"/>
    <col min="14595" max="14595" width="9.765625E-2" style="146" customWidth="1"/>
    <col min="14596" max="14596" width="10" style="146" customWidth="1"/>
    <col min="14597" max="14597" width="9.765625E-2" style="146" customWidth="1"/>
    <col min="14598" max="14598" width="15.8984375" style="146" customWidth="1"/>
    <col min="14599" max="14599" width="9.765625E-2" style="146" customWidth="1"/>
    <col min="14600" max="14600" width="15.8984375" style="146" customWidth="1"/>
    <col min="14601" max="14601" width="9.765625E-2" style="146" customWidth="1"/>
    <col min="14602" max="14602" width="15.8984375" style="146" customWidth="1"/>
    <col min="14603" max="14603" width="9.765625E-2" style="146" customWidth="1"/>
    <col min="14604" max="14604" width="15.8984375" style="146" customWidth="1"/>
    <col min="14605" max="14605" width="8.69921875" style="146"/>
    <col min="14606" max="14606" width="20.09765625" style="146" customWidth="1"/>
    <col min="14607" max="14845" width="8.69921875" style="146"/>
    <col min="14846" max="14849" width="3" style="146" customWidth="1"/>
    <col min="14850" max="14850" width="22.09765625" style="146" customWidth="1"/>
    <col min="14851" max="14851" width="9.765625E-2" style="146" customWidth="1"/>
    <col min="14852" max="14852" width="10" style="146" customWidth="1"/>
    <col min="14853" max="14853" width="9.765625E-2" style="146" customWidth="1"/>
    <col min="14854" max="14854" width="15.8984375" style="146" customWidth="1"/>
    <col min="14855" max="14855" width="9.765625E-2" style="146" customWidth="1"/>
    <col min="14856" max="14856" width="15.8984375" style="146" customWidth="1"/>
    <col min="14857" max="14857" width="9.765625E-2" style="146" customWidth="1"/>
    <col min="14858" max="14858" width="15.8984375" style="146" customWidth="1"/>
    <col min="14859" max="14859" width="9.765625E-2" style="146" customWidth="1"/>
    <col min="14860" max="14860" width="15.8984375" style="146" customWidth="1"/>
    <col min="14861" max="14861" width="8.69921875" style="146"/>
    <col min="14862" max="14862" width="20.09765625" style="146" customWidth="1"/>
    <col min="14863" max="15101" width="8.69921875" style="146"/>
    <col min="15102" max="15105" width="3" style="146" customWidth="1"/>
    <col min="15106" max="15106" width="22.09765625" style="146" customWidth="1"/>
    <col min="15107" max="15107" width="9.765625E-2" style="146" customWidth="1"/>
    <col min="15108" max="15108" width="10" style="146" customWidth="1"/>
    <col min="15109" max="15109" width="9.765625E-2" style="146" customWidth="1"/>
    <col min="15110" max="15110" width="15.8984375" style="146" customWidth="1"/>
    <col min="15111" max="15111" width="9.765625E-2" style="146" customWidth="1"/>
    <col min="15112" max="15112" width="15.8984375" style="146" customWidth="1"/>
    <col min="15113" max="15113" width="9.765625E-2" style="146" customWidth="1"/>
    <col min="15114" max="15114" width="15.8984375" style="146" customWidth="1"/>
    <col min="15115" max="15115" width="9.765625E-2" style="146" customWidth="1"/>
    <col min="15116" max="15116" width="15.8984375" style="146" customWidth="1"/>
    <col min="15117" max="15117" width="8.69921875" style="146"/>
    <col min="15118" max="15118" width="20.09765625" style="146" customWidth="1"/>
    <col min="15119" max="15357" width="8.69921875" style="146"/>
    <col min="15358" max="15361" width="3" style="146" customWidth="1"/>
    <col min="15362" max="15362" width="22.09765625" style="146" customWidth="1"/>
    <col min="15363" max="15363" width="9.765625E-2" style="146" customWidth="1"/>
    <col min="15364" max="15364" width="10" style="146" customWidth="1"/>
    <col min="15365" max="15365" width="9.765625E-2" style="146" customWidth="1"/>
    <col min="15366" max="15366" width="15.8984375" style="146" customWidth="1"/>
    <col min="15367" max="15367" width="9.765625E-2" style="146" customWidth="1"/>
    <col min="15368" max="15368" width="15.8984375" style="146" customWidth="1"/>
    <col min="15369" max="15369" width="9.765625E-2" style="146" customWidth="1"/>
    <col min="15370" max="15370" width="15.8984375" style="146" customWidth="1"/>
    <col min="15371" max="15371" width="9.765625E-2" style="146" customWidth="1"/>
    <col min="15372" max="15372" width="15.8984375" style="146" customWidth="1"/>
    <col min="15373" max="15373" width="8.69921875" style="146"/>
    <col min="15374" max="15374" width="20.09765625" style="146" customWidth="1"/>
    <col min="15375" max="15613" width="8.69921875" style="146"/>
    <col min="15614" max="15617" width="3" style="146" customWidth="1"/>
    <col min="15618" max="15618" width="22.09765625" style="146" customWidth="1"/>
    <col min="15619" max="15619" width="9.765625E-2" style="146" customWidth="1"/>
    <col min="15620" max="15620" width="10" style="146" customWidth="1"/>
    <col min="15621" max="15621" width="9.765625E-2" style="146" customWidth="1"/>
    <col min="15622" max="15622" width="15.8984375" style="146" customWidth="1"/>
    <col min="15623" max="15623" width="9.765625E-2" style="146" customWidth="1"/>
    <col min="15624" max="15624" width="15.8984375" style="146" customWidth="1"/>
    <col min="15625" max="15625" width="9.765625E-2" style="146" customWidth="1"/>
    <col min="15626" max="15626" width="15.8984375" style="146" customWidth="1"/>
    <col min="15627" max="15627" width="9.765625E-2" style="146" customWidth="1"/>
    <col min="15628" max="15628" width="15.8984375" style="146" customWidth="1"/>
    <col min="15629" max="15629" width="8.69921875" style="146"/>
    <col min="15630" max="15630" width="20.09765625" style="146" customWidth="1"/>
    <col min="15631" max="15869" width="8.69921875" style="146"/>
    <col min="15870" max="15873" width="3" style="146" customWidth="1"/>
    <col min="15874" max="15874" width="22.09765625" style="146" customWidth="1"/>
    <col min="15875" max="15875" width="9.765625E-2" style="146" customWidth="1"/>
    <col min="15876" max="15876" width="10" style="146" customWidth="1"/>
    <col min="15877" max="15877" width="9.765625E-2" style="146" customWidth="1"/>
    <col min="15878" max="15878" width="15.8984375" style="146" customWidth="1"/>
    <col min="15879" max="15879" width="9.765625E-2" style="146" customWidth="1"/>
    <col min="15880" max="15880" width="15.8984375" style="146" customWidth="1"/>
    <col min="15881" max="15881" width="9.765625E-2" style="146" customWidth="1"/>
    <col min="15882" max="15882" width="15.8984375" style="146" customWidth="1"/>
    <col min="15883" max="15883" width="9.765625E-2" style="146" customWidth="1"/>
    <col min="15884" max="15884" width="15.8984375" style="146" customWidth="1"/>
    <col min="15885" max="15885" width="8.69921875" style="146"/>
    <col min="15886" max="15886" width="20.09765625" style="146" customWidth="1"/>
    <col min="15887" max="16125" width="8.69921875" style="146"/>
    <col min="16126" max="16129" width="3" style="146" customWidth="1"/>
    <col min="16130" max="16130" width="22.09765625" style="146" customWidth="1"/>
    <col min="16131" max="16131" width="9.765625E-2" style="146" customWidth="1"/>
    <col min="16132" max="16132" width="10" style="146" customWidth="1"/>
    <col min="16133" max="16133" width="9.765625E-2" style="146" customWidth="1"/>
    <col min="16134" max="16134" width="15.8984375" style="146" customWidth="1"/>
    <col min="16135" max="16135" width="9.765625E-2" style="146" customWidth="1"/>
    <col min="16136" max="16136" width="15.8984375" style="146" customWidth="1"/>
    <col min="16137" max="16137" width="9.765625E-2" style="146" customWidth="1"/>
    <col min="16138" max="16138" width="15.8984375" style="146" customWidth="1"/>
    <col min="16139" max="16139" width="9.765625E-2" style="146" customWidth="1"/>
    <col min="16140" max="16140" width="15.8984375" style="146" customWidth="1"/>
    <col min="16141" max="16141" width="8.69921875" style="146"/>
    <col min="16142" max="16142" width="20.09765625" style="146" customWidth="1"/>
    <col min="16143" max="16374" width="8.69921875" style="146"/>
    <col min="16375" max="16384" width="8.8984375" style="146" customWidth="1"/>
  </cols>
  <sheetData>
    <row r="1" spans="1:15" ht="21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</row>
    <row r="2" spans="1:15" ht="21" customHeight="1">
      <c r="A2" s="147" t="s">
        <v>93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302" t="s">
        <v>9</v>
      </c>
      <c r="M2" s="302"/>
      <c r="N2" s="302"/>
      <c r="O2" s="147"/>
    </row>
    <row r="3" spans="1:15" ht="21" customHeight="1">
      <c r="A3" s="203" t="s">
        <v>94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303" t="s">
        <v>12</v>
      </c>
      <c r="M3" s="303"/>
      <c r="N3" s="303"/>
      <c r="O3" s="203"/>
    </row>
    <row r="4" spans="1:15" ht="21" customHeight="1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8"/>
    </row>
    <row r="5" spans="1:15" s="153" customFormat="1" ht="21" customHeight="1">
      <c r="A5" s="150"/>
      <c r="B5" s="151"/>
      <c r="C5" s="151"/>
      <c r="D5" s="151"/>
      <c r="E5" s="151"/>
      <c r="F5" s="152"/>
      <c r="G5" s="151"/>
      <c r="H5" s="304" t="s">
        <v>3</v>
      </c>
      <c r="I5" s="304"/>
      <c r="J5" s="304"/>
      <c r="K5" s="304"/>
      <c r="L5" s="304"/>
      <c r="M5" s="304"/>
      <c r="N5" s="304"/>
      <c r="O5" s="151"/>
    </row>
    <row r="6" spans="1:15" s="159" customFormat="1" ht="21" customHeight="1">
      <c r="A6" s="154"/>
      <c r="B6" s="154"/>
      <c r="C6" s="154"/>
      <c r="D6" s="154"/>
      <c r="E6" s="154"/>
      <c r="F6" s="155"/>
      <c r="G6" s="154"/>
      <c r="H6" s="305" t="s">
        <v>4</v>
      </c>
      <c r="I6" s="305"/>
      <c r="J6" s="305"/>
      <c r="K6" s="156"/>
      <c r="L6" s="157" t="s">
        <v>5</v>
      </c>
      <c r="M6" s="157"/>
      <c r="N6" s="157"/>
      <c r="O6" s="158"/>
    </row>
    <row r="7" spans="1:15" s="159" customFormat="1" ht="21" customHeight="1">
      <c r="A7" s="154"/>
      <c r="B7" s="154"/>
      <c r="C7" s="154"/>
      <c r="D7" s="154"/>
      <c r="E7" s="154"/>
      <c r="F7" s="162" t="s">
        <v>11</v>
      </c>
      <c r="G7" s="154"/>
      <c r="H7" s="163" t="s">
        <v>95</v>
      </c>
      <c r="I7" s="160"/>
      <c r="J7" s="164" t="s">
        <v>96</v>
      </c>
      <c r="K7" s="161"/>
      <c r="L7" s="163" t="s">
        <v>95</v>
      </c>
      <c r="M7" s="160"/>
      <c r="N7" s="164" t="s">
        <v>96</v>
      </c>
      <c r="O7" s="158"/>
    </row>
    <row r="8" spans="1:15" ht="21" customHeight="1">
      <c r="A8" s="148" t="s">
        <v>97</v>
      </c>
      <c r="B8" s="153"/>
      <c r="C8" s="153"/>
      <c r="D8" s="153"/>
      <c r="E8" s="153"/>
      <c r="F8" s="165"/>
      <c r="G8" s="166"/>
      <c r="H8" s="166"/>
      <c r="I8" s="166"/>
      <c r="J8" s="166"/>
      <c r="K8" s="166"/>
      <c r="L8" s="166"/>
      <c r="M8" s="166"/>
      <c r="N8" s="166"/>
      <c r="O8" s="166"/>
    </row>
    <row r="9" spans="1:15" ht="21" customHeight="1">
      <c r="A9" s="146" t="s">
        <v>98</v>
      </c>
      <c r="C9" s="159"/>
      <c r="D9" s="159"/>
      <c r="E9" s="159"/>
      <c r="F9" s="152">
        <v>5.0999999999999996</v>
      </c>
      <c r="G9" s="152"/>
      <c r="H9" s="167">
        <v>137419006.51999998</v>
      </c>
      <c r="I9" s="167"/>
      <c r="J9" s="167">
        <v>241283338.74000001</v>
      </c>
      <c r="K9" s="152"/>
      <c r="L9" s="168">
        <v>4131690.4499999993</v>
      </c>
      <c r="M9" s="168"/>
      <c r="N9" s="168">
        <v>111960746.54999998</v>
      </c>
    </row>
    <row r="10" spans="1:15" ht="21" customHeight="1">
      <c r="A10" s="146" t="s">
        <v>99</v>
      </c>
      <c r="C10" s="159"/>
      <c r="D10" s="159"/>
      <c r="E10" s="159"/>
      <c r="F10" s="152"/>
      <c r="G10" s="152"/>
      <c r="I10" s="167"/>
      <c r="K10" s="152"/>
      <c r="L10" s="168"/>
      <c r="M10" s="168"/>
      <c r="N10" s="168"/>
    </row>
    <row r="11" spans="1:15" ht="21" customHeight="1">
      <c r="B11" s="146" t="s">
        <v>100</v>
      </c>
      <c r="D11" s="159"/>
      <c r="E11" s="159"/>
      <c r="F11" s="152"/>
      <c r="G11" s="152"/>
      <c r="H11" s="219">
        <v>0</v>
      </c>
      <c r="I11" s="167"/>
      <c r="J11" s="167">
        <v>23210518.200000003</v>
      </c>
      <c r="K11" s="152"/>
      <c r="L11" s="168">
        <v>0</v>
      </c>
      <c r="M11" s="168"/>
      <c r="N11" s="168">
        <v>0</v>
      </c>
      <c r="O11" s="171"/>
    </row>
    <row r="12" spans="1:15" ht="21" customHeight="1">
      <c r="B12" s="146" t="s">
        <v>101</v>
      </c>
      <c r="D12" s="159"/>
      <c r="E12" s="159"/>
      <c r="F12" s="152">
        <v>5.0999999999999996</v>
      </c>
      <c r="G12" s="152"/>
      <c r="H12" s="220">
        <v>1586756.92</v>
      </c>
      <c r="I12" s="167"/>
      <c r="J12" s="167">
        <v>224208.00999999954</v>
      </c>
      <c r="K12" s="152"/>
      <c r="L12" s="168">
        <v>29170082.540000007</v>
      </c>
      <c r="M12" s="168"/>
      <c r="N12" s="168">
        <v>18604697.480000004</v>
      </c>
    </row>
    <row r="13" spans="1:15" ht="21" customHeight="1">
      <c r="B13" s="146" t="s">
        <v>102</v>
      </c>
      <c r="D13" s="159"/>
      <c r="E13" s="159"/>
      <c r="F13" s="152"/>
      <c r="G13" s="152"/>
      <c r="H13" s="220">
        <v>0</v>
      </c>
      <c r="I13" s="167"/>
      <c r="J13" s="167">
        <v>1307911514.4400001</v>
      </c>
      <c r="K13" s="152"/>
      <c r="L13" s="168">
        <v>0</v>
      </c>
      <c r="M13" s="168"/>
      <c r="N13" s="168">
        <v>0</v>
      </c>
    </row>
    <row r="14" spans="1:15" ht="21" customHeight="1">
      <c r="B14" s="146" t="s">
        <v>103</v>
      </c>
      <c r="D14" s="159"/>
      <c r="E14" s="159"/>
      <c r="F14" s="152"/>
      <c r="G14" s="152"/>
      <c r="H14" s="220">
        <v>315593022.78000003</v>
      </c>
      <c r="I14" s="167"/>
      <c r="J14" s="167">
        <v>13892092.070000008</v>
      </c>
      <c r="K14" s="152"/>
      <c r="L14" s="168">
        <v>0</v>
      </c>
      <c r="M14" s="168"/>
      <c r="N14" s="168">
        <v>0</v>
      </c>
    </row>
    <row r="15" spans="1:15" ht="21" customHeight="1">
      <c r="B15" s="146" t="s">
        <v>104</v>
      </c>
      <c r="F15" s="152">
        <v>5.0999999999999996</v>
      </c>
      <c r="G15" s="152"/>
      <c r="H15" s="167">
        <v>3441084.1200000057</v>
      </c>
      <c r="I15" s="167"/>
      <c r="J15" s="167">
        <v>11497480.98</v>
      </c>
      <c r="K15" s="152"/>
      <c r="L15" s="168">
        <v>4331539.3599999994</v>
      </c>
      <c r="M15" s="168"/>
      <c r="N15" s="168">
        <v>14139547.270000001</v>
      </c>
    </row>
    <row r="16" spans="1:15" ht="21" customHeight="1">
      <c r="A16" s="148" t="s">
        <v>105</v>
      </c>
      <c r="D16" s="159"/>
      <c r="E16" s="159"/>
      <c r="F16" s="152"/>
      <c r="G16" s="152"/>
      <c r="H16" s="169">
        <f>SUM(H9:H15)</f>
        <v>458039870.34000003</v>
      </c>
      <c r="I16" s="170"/>
      <c r="J16" s="169">
        <f>SUM(J9:J15)</f>
        <v>1598019152.4400001</v>
      </c>
      <c r="K16" s="168"/>
      <c r="L16" s="169">
        <f>SUM(L9:L15)</f>
        <v>37633312.350000009</v>
      </c>
      <c r="M16" s="168"/>
      <c r="N16" s="169">
        <f>SUM(N9:N15)</f>
        <v>144704991.29999998</v>
      </c>
    </row>
    <row r="17" spans="1:18" ht="6" customHeight="1">
      <c r="C17" s="159"/>
      <c r="D17" s="159"/>
      <c r="E17" s="159"/>
      <c r="F17" s="152"/>
      <c r="G17" s="152"/>
      <c r="H17" s="152"/>
      <c r="I17" s="152"/>
      <c r="J17" s="152"/>
      <c r="K17" s="152"/>
      <c r="L17" s="170"/>
      <c r="M17" s="152"/>
      <c r="N17" s="170"/>
    </row>
    <row r="18" spans="1:18" ht="21" customHeight="1">
      <c r="A18" s="148" t="s">
        <v>106</v>
      </c>
      <c r="C18" s="159"/>
      <c r="D18" s="159"/>
      <c r="E18" s="159"/>
      <c r="F18" s="152"/>
      <c r="G18" s="152"/>
      <c r="H18" s="152"/>
      <c r="I18" s="152"/>
      <c r="J18" s="152"/>
      <c r="K18" s="152"/>
      <c r="L18" s="168"/>
      <c r="M18" s="152"/>
      <c r="N18" s="168"/>
    </row>
    <row r="19" spans="1:18" ht="21" customHeight="1">
      <c r="A19" s="146" t="s">
        <v>107</v>
      </c>
      <c r="F19" s="152">
        <v>5.0999999999999996</v>
      </c>
      <c r="G19" s="152"/>
      <c r="H19" s="167">
        <v>122742215.29000002</v>
      </c>
      <c r="I19" s="167"/>
      <c r="J19" s="167">
        <v>161874101.38999999</v>
      </c>
      <c r="K19" s="152"/>
      <c r="L19" s="168">
        <v>1241032</v>
      </c>
      <c r="M19" s="152"/>
      <c r="N19" s="168">
        <v>111418076.22000003</v>
      </c>
    </row>
    <row r="20" spans="1:18" ht="21" customHeight="1">
      <c r="A20" s="146" t="s">
        <v>108</v>
      </c>
      <c r="F20" s="152"/>
      <c r="G20" s="152"/>
      <c r="H20" s="167">
        <v>8972638.9400000013</v>
      </c>
      <c r="I20" s="167"/>
      <c r="J20" s="167">
        <v>6812035.5800000001</v>
      </c>
      <c r="K20" s="152"/>
      <c r="L20" s="168">
        <v>0</v>
      </c>
      <c r="M20" s="152"/>
      <c r="N20" s="168">
        <v>2829477.0500000007</v>
      </c>
      <c r="P20" s="171"/>
    </row>
    <row r="21" spans="1:18" ht="21" customHeight="1">
      <c r="A21" s="146" t="s">
        <v>109</v>
      </c>
      <c r="F21" s="152"/>
      <c r="G21" s="152"/>
      <c r="H21" s="167">
        <v>31421265.209999993</v>
      </c>
      <c r="I21" s="167"/>
      <c r="J21" s="167">
        <v>77145665.530000001</v>
      </c>
      <c r="K21" s="152"/>
      <c r="L21" s="168">
        <v>9424576.2700000014</v>
      </c>
      <c r="M21" s="152"/>
      <c r="N21" s="168">
        <v>7226578.4499999983</v>
      </c>
      <c r="P21" s="171"/>
    </row>
    <row r="22" spans="1:18" ht="21" customHeight="1">
      <c r="A22" s="146" t="s">
        <v>110</v>
      </c>
      <c r="G22" s="152"/>
      <c r="H22" s="167">
        <v>46874041.04999999</v>
      </c>
      <c r="I22" s="167"/>
      <c r="J22" s="167">
        <v>0</v>
      </c>
      <c r="K22" s="152"/>
      <c r="L22" s="168">
        <v>0</v>
      </c>
      <c r="M22" s="152"/>
      <c r="N22" s="168">
        <v>0</v>
      </c>
      <c r="P22" s="171"/>
    </row>
    <row r="23" spans="1:18" ht="21" customHeight="1">
      <c r="A23" s="148" t="s">
        <v>111</v>
      </c>
      <c r="F23" s="152"/>
      <c r="G23" s="152"/>
      <c r="H23" s="169">
        <f>SUM(H19:H22)</f>
        <v>210010160.48999998</v>
      </c>
      <c r="I23" s="170"/>
      <c r="J23" s="169">
        <f>SUM(J19:J22)</f>
        <v>245831802.5</v>
      </c>
      <c r="K23" s="170"/>
      <c r="L23" s="169">
        <f>SUM(L19:L22)</f>
        <v>10665608.270000001</v>
      </c>
      <c r="M23" s="170"/>
      <c r="N23" s="169">
        <f>SUM(N19:N22)</f>
        <v>121474131.72000003</v>
      </c>
      <c r="O23" s="172"/>
    </row>
    <row r="24" spans="1:18" ht="6" customHeight="1">
      <c r="A24" s="148"/>
      <c r="F24" s="152"/>
      <c r="G24" s="152"/>
      <c r="H24" s="170"/>
      <c r="I24" s="170"/>
      <c r="J24" s="170"/>
      <c r="K24" s="170"/>
      <c r="L24" s="170"/>
      <c r="M24" s="170"/>
      <c r="N24" s="170"/>
      <c r="O24" s="172"/>
    </row>
    <row r="25" spans="1:18" ht="21" customHeight="1">
      <c r="A25" s="148" t="s">
        <v>112</v>
      </c>
      <c r="F25" s="152"/>
      <c r="G25" s="152"/>
      <c r="H25" s="179">
        <f>H16-H23</f>
        <v>248029709.85000005</v>
      </c>
      <c r="I25" s="170"/>
      <c r="J25" s="174">
        <f>J16-J23</f>
        <v>1352187349.9400001</v>
      </c>
      <c r="K25" s="170"/>
      <c r="L25" s="173">
        <f>L16-L23</f>
        <v>26967704.080000006</v>
      </c>
      <c r="M25" s="170"/>
      <c r="N25" s="173">
        <f>N16-N23</f>
        <v>23230859.579999954</v>
      </c>
      <c r="O25" s="172"/>
    </row>
    <row r="26" spans="1:18" ht="21" customHeight="1">
      <c r="A26" s="146" t="s">
        <v>113</v>
      </c>
      <c r="F26" s="152">
        <v>5.0999999999999996</v>
      </c>
      <c r="G26" s="152"/>
      <c r="H26" s="175">
        <v>-107234717.78</v>
      </c>
      <c r="I26" s="175"/>
      <c r="J26" s="175">
        <v>-61189150.689999998</v>
      </c>
      <c r="K26" s="176"/>
      <c r="L26" s="177">
        <v>-31489198.080000006</v>
      </c>
      <c r="M26" s="176"/>
      <c r="N26" s="177">
        <v>-22392738.68999999</v>
      </c>
    </row>
    <row r="27" spans="1:18" s="178" customFormat="1" ht="21" customHeight="1">
      <c r="A27" s="146" t="s">
        <v>304</v>
      </c>
      <c r="F27" s="166"/>
      <c r="H27" s="179">
        <v>35025995.120000005</v>
      </c>
      <c r="J27" s="179">
        <v>-27881056.079999998</v>
      </c>
      <c r="K27" s="180"/>
      <c r="L27" s="181">
        <v>0</v>
      </c>
      <c r="M27" s="182"/>
      <c r="N27" s="181">
        <v>0</v>
      </c>
    </row>
    <row r="28" spans="1:18" ht="21" customHeight="1">
      <c r="A28" s="148" t="s">
        <v>305</v>
      </c>
      <c r="C28" s="153"/>
      <c r="D28" s="153"/>
      <c r="E28" s="153"/>
      <c r="F28" s="166"/>
      <c r="G28" s="165"/>
      <c r="H28" s="183">
        <f>SUM(H25:H27)</f>
        <v>175820987.19000006</v>
      </c>
      <c r="I28" s="171"/>
      <c r="J28" s="171">
        <f>SUM(J25:J27)</f>
        <v>1263117143.1700001</v>
      </c>
      <c r="K28" s="171"/>
      <c r="L28" s="184">
        <f>SUM(L25:L27)</f>
        <v>-4521494</v>
      </c>
      <c r="M28" s="171"/>
      <c r="N28" s="171">
        <f>SUM(N25:N27)</f>
        <v>838120.88999996334</v>
      </c>
    </row>
    <row r="29" spans="1:18" ht="21" customHeight="1">
      <c r="A29" s="178" t="s">
        <v>306</v>
      </c>
      <c r="C29" s="153"/>
      <c r="D29" s="153"/>
      <c r="E29" s="153"/>
      <c r="F29" s="166">
        <v>17.3</v>
      </c>
      <c r="G29" s="165"/>
      <c r="H29" s="179">
        <v>-25239287.849999994</v>
      </c>
      <c r="I29" s="185"/>
      <c r="J29" s="179">
        <v>-42563540.619999997</v>
      </c>
      <c r="K29" s="165"/>
      <c r="L29" s="179">
        <v>-293176.26</v>
      </c>
      <c r="M29" s="165"/>
      <c r="N29" s="179">
        <v>137494.73999999929</v>
      </c>
      <c r="P29" s="171"/>
      <c r="R29" s="171"/>
    </row>
    <row r="30" spans="1:18" ht="21" customHeight="1">
      <c r="A30" s="153" t="s">
        <v>307</v>
      </c>
      <c r="H30" s="185">
        <f>H28+H29</f>
        <v>150581699.34000006</v>
      </c>
      <c r="I30" s="171"/>
      <c r="J30" s="171">
        <f>J28+J29</f>
        <v>1220553602.5500002</v>
      </c>
      <c r="K30" s="171"/>
      <c r="L30" s="184">
        <f>L28+L29</f>
        <v>-4814670.26</v>
      </c>
      <c r="M30" s="171"/>
      <c r="N30" s="171">
        <f>N28+N29</f>
        <v>975615.62999996264</v>
      </c>
    </row>
    <row r="31" spans="1:18" ht="6" customHeight="1">
      <c r="A31" s="153"/>
      <c r="H31" s="171"/>
      <c r="I31" s="171"/>
      <c r="J31" s="171"/>
      <c r="K31" s="171"/>
      <c r="L31" s="184"/>
      <c r="M31" s="171"/>
      <c r="N31" s="171"/>
    </row>
    <row r="32" spans="1:18" ht="21" customHeight="1">
      <c r="A32" s="159" t="s">
        <v>118</v>
      </c>
      <c r="H32" s="185"/>
      <c r="I32" s="171"/>
      <c r="J32" s="171"/>
      <c r="K32" s="171"/>
      <c r="L32" s="184"/>
      <c r="M32" s="171"/>
      <c r="N32" s="171"/>
    </row>
    <row r="33" spans="1:14" ht="21" customHeight="1">
      <c r="A33" s="186" t="s">
        <v>119</v>
      </c>
      <c r="H33" s="185"/>
      <c r="I33" s="171"/>
      <c r="J33" s="171"/>
      <c r="K33" s="171"/>
      <c r="L33" s="184"/>
      <c r="M33" s="171"/>
      <c r="N33" s="171"/>
    </row>
    <row r="34" spans="1:14" ht="21" customHeight="1">
      <c r="A34" s="178"/>
      <c r="B34" s="178" t="s">
        <v>120</v>
      </c>
      <c r="H34" s="185">
        <v>-194481515.30000001</v>
      </c>
      <c r="I34" s="171"/>
      <c r="J34" s="185">
        <v>-14452472.489999995</v>
      </c>
      <c r="K34" s="171"/>
      <c r="L34" s="184">
        <v>0</v>
      </c>
      <c r="M34" s="171"/>
      <c r="N34" s="171">
        <v>0</v>
      </c>
    </row>
    <row r="35" spans="1:14" ht="21" customHeight="1">
      <c r="A35" s="178"/>
      <c r="B35" s="178" t="s">
        <v>121</v>
      </c>
      <c r="F35" s="166"/>
      <c r="H35" s="185">
        <v>11177975.690000005</v>
      </c>
      <c r="I35" s="171"/>
      <c r="J35" s="185">
        <v>6319101.6400000155</v>
      </c>
      <c r="K35" s="171"/>
      <c r="L35" s="188">
        <v>0</v>
      </c>
      <c r="M35" s="171"/>
      <c r="N35" s="171">
        <v>0</v>
      </c>
    </row>
    <row r="36" spans="1:14" ht="21" customHeight="1">
      <c r="A36" s="159" t="s">
        <v>134</v>
      </c>
      <c r="B36" s="178"/>
      <c r="D36" s="187"/>
      <c r="E36" s="187"/>
      <c r="H36" s="189">
        <f>SUM(H34:H35)</f>
        <v>-183303539.61000001</v>
      </c>
      <c r="I36" s="171"/>
      <c r="J36" s="189">
        <f>SUM(J34:J35)</f>
        <v>-8133370.8499999791</v>
      </c>
      <c r="K36" s="171"/>
      <c r="L36" s="185">
        <f>SUM(L34:L35)</f>
        <v>0</v>
      </c>
      <c r="M36" s="171"/>
      <c r="N36" s="189">
        <f>SUM(N34:N35)</f>
        <v>0</v>
      </c>
    </row>
    <row r="37" spans="1:14" ht="21" customHeight="1" thickBot="1">
      <c r="A37" s="159" t="s">
        <v>122</v>
      </c>
      <c r="B37" s="153"/>
      <c r="H37" s="190">
        <f>+H30+H36</f>
        <v>-32721840.269999951</v>
      </c>
      <c r="I37" s="171"/>
      <c r="J37" s="190">
        <f>+J30+J36</f>
        <v>1212420231.7000003</v>
      </c>
      <c r="K37" s="171"/>
      <c r="L37" s="190">
        <f>+L30+L36</f>
        <v>-4814670.26</v>
      </c>
      <c r="M37" s="171"/>
      <c r="N37" s="190">
        <f>+N30+N36</f>
        <v>975615.62999996264</v>
      </c>
    </row>
    <row r="38" spans="1:14" s="153" customFormat="1" ht="21" customHeight="1" thickTop="1"/>
    <row r="39" spans="1:14" ht="21" customHeight="1">
      <c r="A39" s="148" t="s">
        <v>308</v>
      </c>
      <c r="B39" s="161"/>
      <c r="C39" s="161"/>
      <c r="D39" s="161"/>
      <c r="E39" s="161"/>
      <c r="F39" s="152"/>
      <c r="G39" s="152"/>
      <c r="H39" s="191"/>
      <c r="I39" s="191"/>
      <c r="J39" s="191"/>
      <c r="K39" s="152"/>
      <c r="L39" s="191"/>
      <c r="M39" s="152"/>
      <c r="N39" s="191"/>
    </row>
    <row r="40" spans="1:14" s="192" customFormat="1" ht="21" customHeight="1">
      <c r="A40" s="161" t="s">
        <v>123</v>
      </c>
      <c r="C40" s="161"/>
      <c r="D40" s="161"/>
      <c r="E40" s="161"/>
      <c r="F40" s="152"/>
      <c r="G40" s="152"/>
      <c r="H40" s="185">
        <f>H30-H41</f>
        <v>118800458.25000006</v>
      </c>
      <c r="I40" s="193"/>
      <c r="J40" s="193">
        <f>J30-J41</f>
        <v>886418314.24000025</v>
      </c>
      <c r="K40" s="152"/>
      <c r="L40" s="191"/>
      <c r="M40" s="152"/>
      <c r="N40" s="191"/>
    </row>
    <row r="41" spans="1:14" s="192" customFormat="1" ht="21" customHeight="1">
      <c r="A41" s="161" t="s">
        <v>124</v>
      </c>
      <c r="C41" s="161"/>
      <c r="D41" s="161"/>
      <c r="E41" s="161"/>
      <c r="F41" s="152"/>
      <c r="G41" s="152"/>
      <c r="H41" s="175">
        <v>31781241.090000004</v>
      </c>
      <c r="I41" s="175"/>
      <c r="J41" s="175">
        <v>334135288.31</v>
      </c>
      <c r="K41" s="152"/>
      <c r="L41" s="191"/>
      <c r="M41" s="152"/>
      <c r="N41" s="191"/>
    </row>
    <row r="42" spans="1:14" s="192" customFormat="1" ht="21" customHeight="1" thickBot="1">
      <c r="A42" s="153" t="s">
        <v>125</v>
      </c>
      <c r="B42" s="161"/>
      <c r="C42" s="161"/>
      <c r="D42" s="161"/>
      <c r="E42" s="161"/>
      <c r="F42" s="152"/>
      <c r="G42" s="152"/>
      <c r="H42" s="194">
        <f>SUM(H40:H41)</f>
        <v>150581699.34000006</v>
      </c>
      <c r="I42" s="195"/>
      <c r="J42" s="194">
        <f>SUM(J40:J41)</f>
        <v>1220553602.5500002</v>
      </c>
      <c r="K42" s="161"/>
      <c r="L42" s="191"/>
      <c r="M42" s="152"/>
      <c r="N42" s="191"/>
    </row>
    <row r="43" spans="1:14" s="192" customFormat="1" ht="21" customHeight="1" thickTop="1">
      <c r="A43" s="159"/>
      <c r="B43" s="146"/>
      <c r="C43" s="146"/>
      <c r="D43" s="146"/>
      <c r="E43" s="146"/>
      <c r="F43" s="152"/>
      <c r="G43" s="152"/>
      <c r="H43" s="152"/>
      <c r="I43" s="152"/>
      <c r="J43" s="152"/>
      <c r="K43" s="152"/>
      <c r="L43" s="191"/>
      <c r="M43" s="152"/>
      <c r="N43" s="191"/>
    </row>
    <row r="44" spans="1:14" s="192" customFormat="1" ht="21" customHeight="1">
      <c r="A44" s="148" t="s">
        <v>126</v>
      </c>
      <c r="B44" s="146"/>
      <c r="C44" s="146"/>
      <c r="D44" s="146"/>
      <c r="E44" s="146"/>
      <c r="F44" s="152"/>
      <c r="G44" s="152"/>
      <c r="H44" s="152"/>
      <c r="I44" s="152"/>
      <c r="J44" s="152"/>
      <c r="K44" s="152"/>
      <c r="L44" s="191"/>
      <c r="M44" s="152"/>
      <c r="N44" s="191"/>
    </row>
    <row r="45" spans="1:14" s="192" customFormat="1" ht="21" customHeight="1">
      <c r="A45" s="161" t="s">
        <v>123</v>
      </c>
      <c r="C45" s="146"/>
      <c r="D45" s="146"/>
      <c r="E45" s="146"/>
      <c r="F45" s="152"/>
      <c r="G45" s="152"/>
      <c r="H45" s="176">
        <f>H37-H46</f>
        <v>-66582184.839999951</v>
      </c>
      <c r="I45" s="193"/>
      <c r="J45" s="176">
        <f>J37-J46</f>
        <v>876705167.98000026</v>
      </c>
      <c r="K45" s="152"/>
      <c r="L45" s="191"/>
      <c r="M45" s="152"/>
      <c r="N45" s="191"/>
    </row>
    <row r="46" spans="1:14" s="192" customFormat="1" ht="21" customHeight="1">
      <c r="A46" s="161" t="s">
        <v>124</v>
      </c>
      <c r="C46" s="146"/>
      <c r="D46" s="146"/>
      <c r="E46" s="146"/>
      <c r="F46" s="152"/>
      <c r="G46" s="152"/>
      <c r="H46" s="175">
        <v>33860344.57</v>
      </c>
      <c r="I46" s="175"/>
      <c r="J46" s="175">
        <v>335715063.71999997</v>
      </c>
      <c r="K46" s="152"/>
      <c r="L46" s="191"/>
      <c r="M46" s="152"/>
      <c r="N46" s="191"/>
    </row>
    <row r="47" spans="1:14" s="192" customFormat="1" ht="21" customHeight="1" thickBot="1">
      <c r="A47" s="148" t="s">
        <v>122</v>
      </c>
      <c r="B47" s="161"/>
      <c r="C47" s="146"/>
      <c r="D47" s="146"/>
      <c r="E47" s="146"/>
      <c r="F47" s="152"/>
      <c r="G47" s="152"/>
      <c r="H47" s="196">
        <f>SUM(H45:H46)</f>
        <v>-32721840.269999951</v>
      </c>
      <c r="I47" s="195"/>
      <c r="J47" s="196">
        <f>SUM(J45:J46)</f>
        <v>1212420231.7000003</v>
      </c>
      <c r="K47" s="161"/>
      <c r="L47" s="191"/>
      <c r="M47" s="152"/>
      <c r="N47" s="191"/>
    </row>
    <row r="48" spans="1:14" s="192" customFormat="1" ht="21" customHeight="1" thickTop="1">
      <c r="A48" s="148"/>
      <c r="B48" s="161"/>
      <c r="C48" s="146"/>
      <c r="D48" s="146"/>
      <c r="E48" s="146"/>
      <c r="F48" s="152"/>
      <c r="G48" s="152"/>
      <c r="H48" s="195"/>
      <c r="I48" s="195"/>
      <c r="J48" s="195"/>
      <c r="K48" s="161"/>
      <c r="L48" s="191"/>
      <c r="M48" s="152"/>
      <c r="N48" s="191"/>
    </row>
    <row r="49" spans="1:14" s="192" customFormat="1" ht="21" customHeight="1">
      <c r="A49" s="148" t="s">
        <v>309</v>
      </c>
      <c r="B49" s="146"/>
      <c r="D49" s="146"/>
      <c r="E49" s="146"/>
      <c r="F49" s="152"/>
      <c r="G49" s="152"/>
      <c r="H49" s="152"/>
      <c r="I49" s="152"/>
      <c r="J49" s="152"/>
      <c r="K49" s="152"/>
      <c r="L49" s="152"/>
      <c r="M49" s="152"/>
      <c r="N49" s="152"/>
    </row>
    <row r="50" spans="1:14" s="192" customFormat="1" ht="21" customHeight="1">
      <c r="A50" s="161" t="s">
        <v>310</v>
      </c>
      <c r="B50" s="161"/>
      <c r="D50" s="178"/>
      <c r="E50" s="178"/>
      <c r="F50" s="166">
        <v>28</v>
      </c>
      <c r="G50" s="166"/>
      <c r="H50" s="197">
        <f>+H40/932507097</f>
        <v>0.12739898562938234</v>
      </c>
      <c r="I50" s="197"/>
      <c r="J50" s="197">
        <f>+J40/921572840</f>
        <v>0.96185377407606787</v>
      </c>
      <c r="K50" s="166"/>
      <c r="L50" s="197">
        <f>L30/932507097</f>
        <v>-5.1631459701373186E-3</v>
      </c>
      <c r="M50" s="166"/>
      <c r="N50" s="282" t="s">
        <v>313</v>
      </c>
    </row>
    <row r="51" spans="1:14" s="192" customFormat="1" ht="21" customHeight="1">
      <c r="A51" s="161"/>
      <c r="B51" s="161"/>
      <c r="D51" s="178"/>
      <c r="E51" s="178"/>
      <c r="F51" s="166"/>
      <c r="G51" s="166"/>
      <c r="H51" s="197"/>
      <c r="I51" s="197"/>
      <c r="J51" s="197"/>
      <c r="K51" s="166"/>
      <c r="L51" s="197"/>
      <c r="M51" s="166"/>
      <c r="N51" s="197"/>
    </row>
    <row r="52" spans="1:14" s="285" customFormat="1" ht="21" customHeight="1">
      <c r="A52" s="288" t="s">
        <v>129</v>
      </c>
      <c r="B52" s="284" t="s">
        <v>130</v>
      </c>
      <c r="D52" s="286"/>
      <c r="E52" s="286"/>
      <c r="F52" s="287"/>
      <c r="G52" s="287"/>
      <c r="H52" s="197"/>
      <c r="I52" s="197"/>
      <c r="J52" s="197"/>
      <c r="K52" s="287"/>
      <c r="L52" s="197"/>
      <c r="M52" s="287"/>
      <c r="N52" s="197"/>
    </row>
    <row r="53" spans="1:14" s="285" customFormat="1" ht="21" customHeight="1">
      <c r="A53" s="283"/>
      <c r="B53" s="284" t="s">
        <v>311</v>
      </c>
      <c r="D53" s="286"/>
      <c r="E53" s="286"/>
      <c r="F53" s="287"/>
      <c r="G53" s="287"/>
      <c r="H53" s="197"/>
      <c r="I53" s="197"/>
      <c r="J53" s="197"/>
      <c r="K53" s="287"/>
      <c r="L53" s="197"/>
      <c r="M53" s="287"/>
      <c r="N53" s="197"/>
    </row>
    <row r="54" spans="1:14" s="285" customFormat="1" ht="21" customHeight="1">
      <c r="A54" s="283"/>
      <c r="B54" s="284" t="s">
        <v>312</v>
      </c>
      <c r="D54" s="286"/>
      <c r="E54" s="286"/>
      <c r="F54" s="287"/>
      <c r="G54" s="287"/>
      <c r="H54" s="197"/>
      <c r="I54" s="197"/>
      <c r="J54" s="197"/>
      <c r="K54" s="287"/>
      <c r="L54" s="197"/>
      <c r="M54" s="287"/>
      <c r="N54" s="197"/>
    </row>
    <row r="55" spans="1:14" s="285" customFormat="1" ht="21" customHeight="1">
      <c r="A55" s="283"/>
      <c r="B55" s="284"/>
      <c r="D55" s="286"/>
      <c r="E55" s="286"/>
      <c r="F55" s="287"/>
      <c r="G55" s="287"/>
      <c r="H55" s="197"/>
      <c r="I55" s="197"/>
      <c r="J55" s="197"/>
      <c r="K55" s="287"/>
      <c r="L55" s="197"/>
      <c r="M55" s="287"/>
      <c r="N55" s="197"/>
    </row>
    <row r="56" spans="1:14" s="285" customFormat="1" ht="21" customHeight="1">
      <c r="A56" s="283"/>
      <c r="B56" s="284"/>
      <c r="D56" s="286"/>
      <c r="E56" s="286"/>
      <c r="F56" s="287"/>
      <c r="G56" s="287"/>
      <c r="H56" s="197"/>
      <c r="I56" s="197"/>
      <c r="J56" s="197"/>
      <c r="K56" s="287"/>
      <c r="L56" s="197"/>
      <c r="M56" s="287"/>
      <c r="N56" s="197"/>
    </row>
    <row r="57" spans="1:14" s="192" customFormat="1" ht="21" customHeight="1">
      <c r="A57" s="198"/>
      <c r="B57" s="86"/>
      <c r="D57" s="178"/>
      <c r="E57" s="178"/>
      <c r="F57" s="166"/>
      <c r="G57" s="166"/>
      <c r="H57" s="197"/>
      <c r="I57" s="197"/>
      <c r="J57" s="197"/>
      <c r="K57" s="166"/>
      <c r="L57" s="197"/>
      <c r="M57" s="166"/>
      <c r="N57" s="197"/>
    </row>
    <row r="58" spans="1:14" s="192" customFormat="1" ht="38.4" customHeight="1">
      <c r="A58" s="280" t="s">
        <v>45</v>
      </c>
      <c r="B58" s="161"/>
      <c r="D58" s="146"/>
      <c r="E58" s="146"/>
      <c r="F58" s="152"/>
      <c r="G58" s="152"/>
      <c r="H58" s="197"/>
      <c r="I58" s="197"/>
      <c r="J58" s="197"/>
      <c r="K58" s="152"/>
      <c r="L58" s="197"/>
      <c r="M58" s="152"/>
      <c r="N58" s="199" t="s">
        <v>317</v>
      </c>
    </row>
    <row r="59" spans="1:14" s="192" customFormat="1" ht="21.6" customHeight="1">
      <c r="A59" s="198"/>
      <c r="B59" s="161"/>
      <c r="D59" s="178"/>
      <c r="E59" s="178"/>
      <c r="F59" s="166"/>
      <c r="G59" s="166"/>
      <c r="H59" s="197"/>
      <c r="I59" s="197"/>
      <c r="J59" s="197"/>
      <c r="K59" s="166"/>
      <c r="L59" s="197"/>
      <c r="M59" s="166"/>
    </row>
    <row r="60" spans="1:14" s="192" customFormat="1" ht="21" customHeight="1">
      <c r="A60" s="200"/>
      <c r="D60" s="178"/>
      <c r="E60" s="178"/>
      <c r="F60" s="166"/>
      <c r="G60" s="166"/>
      <c r="H60" s="197"/>
      <c r="I60" s="197"/>
      <c r="J60" s="197"/>
      <c r="K60" s="166"/>
      <c r="L60" s="197"/>
      <c r="M60" s="166"/>
      <c r="N60" s="197"/>
    </row>
    <row r="61" spans="1:14" s="192" customFormat="1" ht="21" customHeight="1">
      <c r="A61" s="200"/>
      <c r="D61" s="178"/>
      <c r="E61" s="178"/>
      <c r="F61" s="166"/>
      <c r="G61" s="166"/>
      <c r="H61" s="197"/>
      <c r="I61" s="197"/>
      <c r="J61" s="197"/>
      <c r="K61" s="166"/>
      <c r="L61" s="197"/>
      <c r="M61" s="166"/>
      <c r="N61" s="197"/>
    </row>
    <row r="62" spans="1:14" s="201" customFormat="1" ht="21" customHeight="1">
      <c r="A62" s="198"/>
      <c r="N62" s="202"/>
    </row>
    <row r="63" spans="1:14" s="192" customFormat="1">
      <c r="A63" s="161"/>
      <c r="B63" s="161"/>
      <c r="C63" s="178"/>
      <c r="D63" s="178"/>
      <c r="E63" s="178"/>
      <c r="F63" s="166"/>
      <c r="G63" s="166"/>
      <c r="H63" s="197"/>
      <c r="I63" s="197"/>
      <c r="J63" s="197"/>
      <c r="K63" s="166"/>
      <c r="L63" s="197"/>
      <c r="M63" s="166"/>
      <c r="N63" s="197"/>
    </row>
    <row r="64" spans="1:14" s="192" customFormat="1">
      <c r="A64" s="161"/>
      <c r="B64" s="161"/>
      <c r="C64" s="178"/>
      <c r="D64" s="178"/>
      <c r="E64" s="178"/>
      <c r="F64" s="166"/>
      <c r="G64" s="166"/>
      <c r="H64" s="197"/>
      <c r="I64" s="197"/>
      <c r="J64" s="197"/>
      <c r="K64" s="166"/>
      <c r="L64" s="197"/>
      <c r="M64" s="166"/>
      <c r="N64" s="197"/>
    </row>
    <row r="65" spans="1:14" s="192" customFormat="1">
      <c r="A65" s="161"/>
      <c r="B65" s="161"/>
      <c r="C65" s="178"/>
      <c r="D65" s="178"/>
      <c r="E65" s="178"/>
      <c r="F65" s="166"/>
      <c r="G65" s="166"/>
      <c r="H65" s="197"/>
      <c r="I65" s="197"/>
      <c r="J65" s="197"/>
      <c r="K65" s="166"/>
      <c r="L65" s="197"/>
      <c r="M65" s="166"/>
      <c r="N65" s="197"/>
    </row>
    <row r="66" spans="1:14" s="192" customFormat="1">
      <c r="A66" s="161"/>
      <c r="B66" s="161"/>
      <c r="C66" s="178"/>
      <c r="D66" s="178"/>
      <c r="E66" s="178"/>
      <c r="F66" s="166"/>
      <c r="G66" s="166"/>
      <c r="H66" s="197"/>
      <c r="I66" s="197"/>
      <c r="J66" s="197"/>
      <c r="K66" s="166"/>
      <c r="L66" s="197"/>
      <c r="M66" s="166"/>
      <c r="N66" s="197"/>
    </row>
    <row r="67" spans="1:14" s="192" customFormat="1" ht="20.399999999999999">
      <c r="A67" s="159"/>
      <c r="B67" s="146"/>
      <c r="C67" s="146"/>
      <c r="D67" s="146"/>
      <c r="E67" s="146"/>
      <c r="F67" s="152"/>
      <c r="G67" s="152"/>
      <c r="H67" s="152"/>
      <c r="I67" s="152"/>
      <c r="J67" s="152"/>
      <c r="K67" s="152"/>
      <c r="L67" s="152"/>
      <c r="M67" s="152"/>
      <c r="N67" s="152"/>
    </row>
  </sheetData>
  <mergeCells count="4">
    <mergeCell ref="L2:N2"/>
    <mergeCell ref="L3:N3"/>
    <mergeCell ref="H5:N5"/>
    <mergeCell ref="H6:J6"/>
  </mergeCells>
  <pageMargins left="0.98425196850393704" right="0.39370078740157483" top="0.59055118110236227" bottom="0.31496062992125984" header="0.51181102362204722" footer="0.31496062992125984"/>
  <pageSetup paperSize="9" scale="6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FF966-0311-43D3-B6A3-058FAB49966E}">
  <sheetPr>
    <tabColor theme="7" tint="0.59999389629810485"/>
  </sheetPr>
  <dimension ref="A1:O67"/>
  <sheetViews>
    <sheetView view="pageBreakPreview" zoomScaleNormal="100" zoomScaleSheetLayoutView="100" zoomScalePageLayoutView="60" workbookViewId="0">
      <selection activeCell="Z7" sqref="Z7"/>
    </sheetView>
  </sheetViews>
  <sheetFormatPr defaultRowHeight="19.8"/>
  <cols>
    <col min="1" max="2" width="2.3984375" style="146" customWidth="1"/>
    <col min="3" max="3" width="4.3984375" style="146" customWidth="1"/>
    <col min="4" max="4" width="3.3984375" style="146" customWidth="1"/>
    <col min="5" max="5" width="39.3984375" style="146" customWidth="1"/>
    <col min="6" max="6" width="10" style="146" customWidth="1"/>
    <col min="7" max="7" width="0.3984375" style="146" customWidth="1"/>
    <col min="8" max="8" width="16.3984375" style="250" customWidth="1"/>
    <col min="9" max="9" width="0.3984375" style="146" customWidth="1"/>
    <col min="10" max="10" width="16.3984375" style="146" customWidth="1"/>
    <col min="11" max="11" width="0.3984375" style="146" customWidth="1"/>
    <col min="12" max="12" width="16.3984375" style="146" customWidth="1"/>
    <col min="13" max="13" width="0.3984375" style="146" customWidth="1"/>
    <col min="14" max="14" width="16.3984375" style="146" customWidth="1"/>
    <col min="15" max="15" width="0.3984375" style="146" customWidth="1"/>
    <col min="16" max="246" width="8.69921875" style="146"/>
    <col min="247" max="250" width="3" style="146" customWidth="1"/>
    <col min="251" max="251" width="22.09765625" style="146" customWidth="1"/>
    <col min="252" max="252" width="9.765625E-2" style="146" customWidth="1"/>
    <col min="253" max="253" width="10" style="146" customWidth="1"/>
    <col min="254" max="254" width="9.765625E-2" style="146" customWidth="1"/>
    <col min="255" max="255" width="15.8984375" style="146" customWidth="1"/>
    <col min="256" max="256" width="9.765625E-2" style="146" customWidth="1"/>
    <col min="257" max="257" width="15.8984375" style="146" customWidth="1"/>
    <col min="258" max="258" width="9.765625E-2" style="146" customWidth="1"/>
    <col min="259" max="259" width="15.8984375" style="146" customWidth="1"/>
    <col min="260" max="260" width="9.765625E-2" style="146" customWidth="1"/>
    <col min="261" max="261" width="15.8984375" style="146" customWidth="1"/>
    <col min="262" max="262" width="8.69921875" style="146"/>
    <col min="263" max="263" width="20.09765625" style="146" customWidth="1"/>
    <col min="264" max="502" width="8.69921875" style="146"/>
    <col min="503" max="506" width="3" style="146" customWidth="1"/>
    <col min="507" max="507" width="22.09765625" style="146" customWidth="1"/>
    <col min="508" max="508" width="9.765625E-2" style="146" customWidth="1"/>
    <col min="509" max="509" width="10" style="146" customWidth="1"/>
    <col min="510" max="510" width="9.765625E-2" style="146" customWidth="1"/>
    <col min="511" max="511" width="15.8984375" style="146" customWidth="1"/>
    <col min="512" max="512" width="9.765625E-2" style="146" customWidth="1"/>
    <col min="513" max="513" width="15.8984375" style="146" customWidth="1"/>
    <col min="514" max="514" width="9.765625E-2" style="146" customWidth="1"/>
    <col min="515" max="515" width="15.8984375" style="146" customWidth="1"/>
    <col min="516" max="516" width="9.765625E-2" style="146" customWidth="1"/>
    <col min="517" max="517" width="15.8984375" style="146" customWidth="1"/>
    <col min="518" max="518" width="8.69921875" style="146"/>
    <col min="519" max="519" width="20.09765625" style="146" customWidth="1"/>
    <col min="520" max="758" width="8.69921875" style="146"/>
    <col min="759" max="762" width="3" style="146" customWidth="1"/>
    <col min="763" max="763" width="22.09765625" style="146" customWidth="1"/>
    <col min="764" max="764" width="9.765625E-2" style="146" customWidth="1"/>
    <col min="765" max="765" width="10" style="146" customWidth="1"/>
    <col min="766" max="766" width="9.765625E-2" style="146" customWidth="1"/>
    <col min="767" max="767" width="15.8984375" style="146" customWidth="1"/>
    <col min="768" max="768" width="9.765625E-2" style="146" customWidth="1"/>
    <col min="769" max="769" width="15.8984375" style="146" customWidth="1"/>
    <col min="770" max="770" width="9.765625E-2" style="146" customWidth="1"/>
    <col min="771" max="771" width="15.8984375" style="146" customWidth="1"/>
    <col min="772" max="772" width="9.765625E-2" style="146" customWidth="1"/>
    <col min="773" max="773" width="15.8984375" style="146" customWidth="1"/>
    <col min="774" max="774" width="8.69921875" style="146"/>
    <col min="775" max="775" width="20.09765625" style="146" customWidth="1"/>
    <col min="776" max="1014" width="8.69921875" style="146"/>
    <col min="1015" max="1018" width="3" style="146" customWidth="1"/>
    <col min="1019" max="1019" width="22.09765625" style="146" customWidth="1"/>
    <col min="1020" max="1020" width="9.765625E-2" style="146" customWidth="1"/>
    <col min="1021" max="1021" width="10" style="146" customWidth="1"/>
    <col min="1022" max="1022" width="9.765625E-2" style="146" customWidth="1"/>
    <col min="1023" max="1023" width="15.8984375" style="146" customWidth="1"/>
    <col min="1024" max="1024" width="9.765625E-2" style="146" customWidth="1"/>
    <col min="1025" max="1025" width="15.8984375" style="146" customWidth="1"/>
    <col min="1026" max="1026" width="9.765625E-2" style="146" customWidth="1"/>
    <col min="1027" max="1027" width="15.8984375" style="146" customWidth="1"/>
    <col min="1028" max="1028" width="9.765625E-2" style="146" customWidth="1"/>
    <col min="1029" max="1029" width="15.8984375" style="146" customWidth="1"/>
    <col min="1030" max="1030" width="8.69921875" style="146"/>
    <col min="1031" max="1031" width="20.09765625" style="146" customWidth="1"/>
    <col min="1032" max="1270" width="8.69921875" style="146"/>
    <col min="1271" max="1274" width="3" style="146" customWidth="1"/>
    <col min="1275" max="1275" width="22.09765625" style="146" customWidth="1"/>
    <col min="1276" max="1276" width="9.765625E-2" style="146" customWidth="1"/>
    <col min="1277" max="1277" width="10" style="146" customWidth="1"/>
    <col min="1278" max="1278" width="9.765625E-2" style="146" customWidth="1"/>
    <col min="1279" max="1279" width="15.8984375" style="146" customWidth="1"/>
    <col min="1280" max="1280" width="9.765625E-2" style="146" customWidth="1"/>
    <col min="1281" max="1281" width="15.8984375" style="146" customWidth="1"/>
    <col min="1282" max="1282" width="9.765625E-2" style="146" customWidth="1"/>
    <col min="1283" max="1283" width="15.8984375" style="146" customWidth="1"/>
    <col min="1284" max="1284" width="9.765625E-2" style="146" customWidth="1"/>
    <col min="1285" max="1285" width="15.8984375" style="146" customWidth="1"/>
    <col min="1286" max="1286" width="8.69921875" style="146"/>
    <col min="1287" max="1287" width="20.09765625" style="146" customWidth="1"/>
    <col min="1288" max="1526" width="8.69921875" style="146"/>
    <col min="1527" max="1530" width="3" style="146" customWidth="1"/>
    <col min="1531" max="1531" width="22.09765625" style="146" customWidth="1"/>
    <col min="1532" max="1532" width="9.765625E-2" style="146" customWidth="1"/>
    <col min="1533" max="1533" width="10" style="146" customWidth="1"/>
    <col min="1534" max="1534" width="9.765625E-2" style="146" customWidth="1"/>
    <col min="1535" max="1535" width="15.8984375" style="146" customWidth="1"/>
    <col min="1536" max="1536" width="9.765625E-2" style="146" customWidth="1"/>
    <col min="1537" max="1537" width="15.8984375" style="146" customWidth="1"/>
    <col min="1538" max="1538" width="9.765625E-2" style="146" customWidth="1"/>
    <col min="1539" max="1539" width="15.8984375" style="146" customWidth="1"/>
    <col min="1540" max="1540" width="9.765625E-2" style="146" customWidth="1"/>
    <col min="1541" max="1541" width="15.8984375" style="146" customWidth="1"/>
    <col min="1542" max="1542" width="8.69921875" style="146"/>
    <col min="1543" max="1543" width="20.09765625" style="146" customWidth="1"/>
    <col min="1544" max="1782" width="8.69921875" style="146"/>
    <col min="1783" max="1786" width="3" style="146" customWidth="1"/>
    <col min="1787" max="1787" width="22.09765625" style="146" customWidth="1"/>
    <col min="1788" max="1788" width="9.765625E-2" style="146" customWidth="1"/>
    <col min="1789" max="1789" width="10" style="146" customWidth="1"/>
    <col min="1790" max="1790" width="9.765625E-2" style="146" customWidth="1"/>
    <col min="1791" max="1791" width="15.8984375" style="146" customWidth="1"/>
    <col min="1792" max="1792" width="9.765625E-2" style="146" customWidth="1"/>
    <col min="1793" max="1793" width="15.8984375" style="146" customWidth="1"/>
    <col min="1794" max="1794" width="9.765625E-2" style="146" customWidth="1"/>
    <col min="1795" max="1795" width="15.8984375" style="146" customWidth="1"/>
    <col min="1796" max="1796" width="9.765625E-2" style="146" customWidth="1"/>
    <col min="1797" max="1797" width="15.8984375" style="146" customWidth="1"/>
    <col min="1798" max="1798" width="8.69921875" style="146"/>
    <col min="1799" max="1799" width="20.09765625" style="146" customWidth="1"/>
    <col min="1800" max="2038" width="8.69921875" style="146"/>
    <col min="2039" max="2042" width="3" style="146" customWidth="1"/>
    <col min="2043" max="2043" width="22.09765625" style="146" customWidth="1"/>
    <col min="2044" max="2044" width="9.765625E-2" style="146" customWidth="1"/>
    <col min="2045" max="2045" width="10" style="146" customWidth="1"/>
    <col min="2046" max="2046" width="9.765625E-2" style="146" customWidth="1"/>
    <col min="2047" max="2047" width="15.8984375" style="146" customWidth="1"/>
    <col min="2048" max="2048" width="9.765625E-2" style="146" customWidth="1"/>
    <col min="2049" max="2049" width="15.8984375" style="146" customWidth="1"/>
    <col min="2050" max="2050" width="9.765625E-2" style="146" customWidth="1"/>
    <col min="2051" max="2051" width="15.8984375" style="146" customWidth="1"/>
    <col min="2052" max="2052" width="9.765625E-2" style="146" customWidth="1"/>
    <col min="2053" max="2053" width="15.8984375" style="146" customWidth="1"/>
    <col min="2054" max="2054" width="8.69921875" style="146"/>
    <col min="2055" max="2055" width="20.09765625" style="146" customWidth="1"/>
    <col min="2056" max="2294" width="8.69921875" style="146"/>
    <col min="2295" max="2298" width="3" style="146" customWidth="1"/>
    <col min="2299" max="2299" width="22.09765625" style="146" customWidth="1"/>
    <col min="2300" max="2300" width="9.765625E-2" style="146" customWidth="1"/>
    <col min="2301" max="2301" width="10" style="146" customWidth="1"/>
    <col min="2302" max="2302" width="9.765625E-2" style="146" customWidth="1"/>
    <col min="2303" max="2303" width="15.8984375" style="146" customWidth="1"/>
    <col min="2304" max="2304" width="9.765625E-2" style="146" customWidth="1"/>
    <col min="2305" max="2305" width="15.8984375" style="146" customWidth="1"/>
    <col min="2306" max="2306" width="9.765625E-2" style="146" customWidth="1"/>
    <col min="2307" max="2307" width="15.8984375" style="146" customWidth="1"/>
    <col min="2308" max="2308" width="9.765625E-2" style="146" customWidth="1"/>
    <col min="2309" max="2309" width="15.8984375" style="146" customWidth="1"/>
    <col min="2310" max="2310" width="8.69921875" style="146"/>
    <col min="2311" max="2311" width="20.09765625" style="146" customWidth="1"/>
    <col min="2312" max="2550" width="8.69921875" style="146"/>
    <col min="2551" max="2554" width="3" style="146" customWidth="1"/>
    <col min="2555" max="2555" width="22.09765625" style="146" customWidth="1"/>
    <col min="2556" max="2556" width="9.765625E-2" style="146" customWidth="1"/>
    <col min="2557" max="2557" width="10" style="146" customWidth="1"/>
    <col min="2558" max="2558" width="9.765625E-2" style="146" customWidth="1"/>
    <col min="2559" max="2559" width="15.8984375" style="146" customWidth="1"/>
    <col min="2560" max="2560" width="9.765625E-2" style="146" customWidth="1"/>
    <col min="2561" max="2561" width="15.8984375" style="146" customWidth="1"/>
    <col min="2562" max="2562" width="9.765625E-2" style="146" customWidth="1"/>
    <col min="2563" max="2563" width="15.8984375" style="146" customWidth="1"/>
    <col min="2564" max="2564" width="9.765625E-2" style="146" customWidth="1"/>
    <col min="2565" max="2565" width="15.8984375" style="146" customWidth="1"/>
    <col min="2566" max="2566" width="8.69921875" style="146"/>
    <col min="2567" max="2567" width="20.09765625" style="146" customWidth="1"/>
    <col min="2568" max="2806" width="8.69921875" style="146"/>
    <col min="2807" max="2810" width="3" style="146" customWidth="1"/>
    <col min="2811" max="2811" width="22.09765625" style="146" customWidth="1"/>
    <col min="2812" max="2812" width="9.765625E-2" style="146" customWidth="1"/>
    <col min="2813" max="2813" width="10" style="146" customWidth="1"/>
    <col min="2814" max="2814" width="9.765625E-2" style="146" customWidth="1"/>
    <col min="2815" max="2815" width="15.8984375" style="146" customWidth="1"/>
    <col min="2816" max="2816" width="9.765625E-2" style="146" customWidth="1"/>
    <col min="2817" max="2817" width="15.8984375" style="146" customWidth="1"/>
    <col min="2818" max="2818" width="9.765625E-2" style="146" customWidth="1"/>
    <col min="2819" max="2819" width="15.8984375" style="146" customWidth="1"/>
    <col min="2820" max="2820" width="9.765625E-2" style="146" customWidth="1"/>
    <col min="2821" max="2821" width="15.8984375" style="146" customWidth="1"/>
    <col min="2822" max="2822" width="8.69921875" style="146"/>
    <col min="2823" max="2823" width="20.09765625" style="146" customWidth="1"/>
    <col min="2824" max="3062" width="8.69921875" style="146"/>
    <col min="3063" max="3066" width="3" style="146" customWidth="1"/>
    <col min="3067" max="3067" width="22.09765625" style="146" customWidth="1"/>
    <col min="3068" max="3068" width="9.765625E-2" style="146" customWidth="1"/>
    <col min="3069" max="3069" width="10" style="146" customWidth="1"/>
    <col min="3070" max="3070" width="9.765625E-2" style="146" customWidth="1"/>
    <col min="3071" max="3071" width="15.8984375" style="146" customWidth="1"/>
    <col min="3072" max="3072" width="9.765625E-2" style="146" customWidth="1"/>
    <col min="3073" max="3073" width="15.8984375" style="146" customWidth="1"/>
    <col min="3074" max="3074" width="9.765625E-2" style="146" customWidth="1"/>
    <col min="3075" max="3075" width="15.8984375" style="146" customWidth="1"/>
    <col min="3076" max="3076" width="9.765625E-2" style="146" customWidth="1"/>
    <col min="3077" max="3077" width="15.8984375" style="146" customWidth="1"/>
    <col min="3078" max="3078" width="8.69921875" style="146"/>
    <col min="3079" max="3079" width="20.09765625" style="146" customWidth="1"/>
    <col min="3080" max="3318" width="8.69921875" style="146"/>
    <col min="3319" max="3322" width="3" style="146" customWidth="1"/>
    <col min="3323" max="3323" width="22.09765625" style="146" customWidth="1"/>
    <col min="3324" max="3324" width="9.765625E-2" style="146" customWidth="1"/>
    <col min="3325" max="3325" width="10" style="146" customWidth="1"/>
    <col min="3326" max="3326" width="9.765625E-2" style="146" customWidth="1"/>
    <col min="3327" max="3327" width="15.8984375" style="146" customWidth="1"/>
    <col min="3328" max="3328" width="9.765625E-2" style="146" customWidth="1"/>
    <col min="3329" max="3329" width="15.8984375" style="146" customWidth="1"/>
    <col min="3330" max="3330" width="9.765625E-2" style="146" customWidth="1"/>
    <col min="3331" max="3331" width="15.8984375" style="146" customWidth="1"/>
    <col min="3332" max="3332" width="9.765625E-2" style="146" customWidth="1"/>
    <col min="3333" max="3333" width="15.8984375" style="146" customWidth="1"/>
    <col min="3334" max="3334" width="8.69921875" style="146"/>
    <col min="3335" max="3335" width="20.09765625" style="146" customWidth="1"/>
    <col min="3336" max="3574" width="8.69921875" style="146"/>
    <col min="3575" max="3578" width="3" style="146" customWidth="1"/>
    <col min="3579" max="3579" width="22.09765625" style="146" customWidth="1"/>
    <col min="3580" max="3580" width="9.765625E-2" style="146" customWidth="1"/>
    <col min="3581" max="3581" width="10" style="146" customWidth="1"/>
    <col min="3582" max="3582" width="9.765625E-2" style="146" customWidth="1"/>
    <col min="3583" max="3583" width="15.8984375" style="146" customWidth="1"/>
    <col min="3584" max="3584" width="9.765625E-2" style="146" customWidth="1"/>
    <col min="3585" max="3585" width="15.8984375" style="146" customWidth="1"/>
    <col min="3586" max="3586" width="9.765625E-2" style="146" customWidth="1"/>
    <col min="3587" max="3587" width="15.8984375" style="146" customWidth="1"/>
    <col min="3588" max="3588" width="9.765625E-2" style="146" customWidth="1"/>
    <col min="3589" max="3589" width="15.8984375" style="146" customWidth="1"/>
    <col min="3590" max="3590" width="8.69921875" style="146"/>
    <col min="3591" max="3591" width="20.09765625" style="146" customWidth="1"/>
    <col min="3592" max="3830" width="8.69921875" style="146"/>
    <col min="3831" max="3834" width="3" style="146" customWidth="1"/>
    <col min="3835" max="3835" width="22.09765625" style="146" customWidth="1"/>
    <col min="3836" max="3836" width="9.765625E-2" style="146" customWidth="1"/>
    <col min="3837" max="3837" width="10" style="146" customWidth="1"/>
    <col min="3838" max="3838" width="9.765625E-2" style="146" customWidth="1"/>
    <col min="3839" max="3839" width="15.8984375" style="146" customWidth="1"/>
    <col min="3840" max="3840" width="9.765625E-2" style="146" customWidth="1"/>
    <col min="3841" max="3841" width="15.8984375" style="146" customWidth="1"/>
    <col min="3842" max="3842" width="9.765625E-2" style="146" customWidth="1"/>
    <col min="3843" max="3843" width="15.8984375" style="146" customWidth="1"/>
    <col min="3844" max="3844" width="9.765625E-2" style="146" customWidth="1"/>
    <col min="3845" max="3845" width="15.8984375" style="146" customWidth="1"/>
    <col min="3846" max="3846" width="8.69921875" style="146"/>
    <col min="3847" max="3847" width="20.09765625" style="146" customWidth="1"/>
    <col min="3848" max="4086" width="8.69921875" style="146"/>
    <col min="4087" max="4090" width="3" style="146" customWidth="1"/>
    <col min="4091" max="4091" width="22.09765625" style="146" customWidth="1"/>
    <col min="4092" max="4092" width="9.765625E-2" style="146" customWidth="1"/>
    <col min="4093" max="4093" width="10" style="146" customWidth="1"/>
    <col min="4094" max="4094" width="9.765625E-2" style="146" customWidth="1"/>
    <col min="4095" max="4095" width="15.8984375" style="146" customWidth="1"/>
    <col min="4096" max="4096" width="9.765625E-2" style="146" customWidth="1"/>
    <col min="4097" max="4097" width="15.8984375" style="146" customWidth="1"/>
    <col min="4098" max="4098" width="9.765625E-2" style="146" customWidth="1"/>
    <col min="4099" max="4099" width="15.8984375" style="146" customWidth="1"/>
    <col min="4100" max="4100" width="9.765625E-2" style="146" customWidth="1"/>
    <col min="4101" max="4101" width="15.8984375" style="146" customWidth="1"/>
    <col min="4102" max="4102" width="8.69921875" style="146"/>
    <col min="4103" max="4103" width="20.09765625" style="146" customWidth="1"/>
    <col min="4104" max="4342" width="8.69921875" style="146"/>
    <col min="4343" max="4346" width="3" style="146" customWidth="1"/>
    <col min="4347" max="4347" width="22.09765625" style="146" customWidth="1"/>
    <col min="4348" max="4348" width="9.765625E-2" style="146" customWidth="1"/>
    <col min="4349" max="4349" width="10" style="146" customWidth="1"/>
    <col min="4350" max="4350" width="9.765625E-2" style="146" customWidth="1"/>
    <col min="4351" max="4351" width="15.8984375" style="146" customWidth="1"/>
    <col min="4352" max="4352" width="9.765625E-2" style="146" customWidth="1"/>
    <col min="4353" max="4353" width="15.8984375" style="146" customWidth="1"/>
    <col min="4354" max="4354" width="9.765625E-2" style="146" customWidth="1"/>
    <col min="4355" max="4355" width="15.8984375" style="146" customWidth="1"/>
    <col min="4356" max="4356" width="9.765625E-2" style="146" customWidth="1"/>
    <col min="4357" max="4357" width="15.8984375" style="146" customWidth="1"/>
    <col min="4358" max="4358" width="8.69921875" style="146"/>
    <col min="4359" max="4359" width="20.09765625" style="146" customWidth="1"/>
    <col min="4360" max="4598" width="8.69921875" style="146"/>
    <col min="4599" max="4602" width="3" style="146" customWidth="1"/>
    <col min="4603" max="4603" width="22.09765625" style="146" customWidth="1"/>
    <col min="4604" max="4604" width="9.765625E-2" style="146" customWidth="1"/>
    <col min="4605" max="4605" width="10" style="146" customWidth="1"/>
    <col min="4606" max="4606" width="9.765625E-2" style="146" customWidth="1"/>
    <col min="4607" max="4607" width="15.8984375" style="146" customWidth="1"/>
    <col min="4608" max="4608" width="9.765625E-2" style="146" customWidth="1"/>
    <col min="4609" max="4609" width="15.8984375" style="146" customWidth="1"/>
    <col min="4610" max="4610" width="9.765625E-2" style="146" customWidth="1"/>
    <col min="4611" max="4611" width="15.8984375" style="146" customWidth="1"/>
    <col min="4612" max="4612" width="9.765625E-2" style="146" customWidth="1"/>
    <col min="4613" max="4613" width="15.8984375" style="146" customWidth="1"/>
    <col min="4614" max="4614" width="8.69921875" style="146"/>
    <col min="4615" max="4615" width="20.09765625" style="146" customWidth="1"/>
    <col min="4616" max="4854" width="8.69921875" style="146"/>
    <col min="4855" max="4858" width="3" style="146" customWidth="1"/>
    <col min="4859" max="4859" width="22.09765625" style="146" customWidth="1"/>
    <col min="4860" max="4860" width="9.765625E-2" style="146" customWidth="1"/>
    <col min="4861" max="4861" width="10" style="146" customWidth="1"/>
    <col min="4862" max="4862" width="9.765625E-2" style="146" customWidth="1"/>
    <col min="4863" max="4863" width="15.8984375" style="146" customWidth="1"/>
    <col min="4864" max="4864" width="9.765625E-2" style="146" customWidth="1"/>
    <col min="4865" max="4865" width="15.8984375" style="146" customWidth="1"/>
    <col min="4866" max="4866" width="9.765625E-2" style="146" customWidth="1"/>
    <col min="4867" max="4867" width="15.8984375" style="146" customWidth="1"/>
    <col min="4868" max="4868" width="9.765625E-2" style="146" customWidth="1"/>
    <col min="4869" max="4869" width="15.8984375" style="146" customWidth="1"/>
    <col min="4870" max="4870" width="8.69921875" style="146"/>
    <col min="4871" max="4871" width="20.09765625" style="146" customWidth="1"/>
    <col min="4872" max="5110" width="8.69921875" style="146"/>
    <col min="5111" max="5114" width="3" style="146" customWidth="1"/>
    <col min="5115" max="5115" width="22.09765625" style="146" customWidth="1"/>
    <col min="5116" max="5116" width="9.765625E-2" style="146" customWidth="1"/>
    <col min="5117" max="5117" width="10" style="146" customWidth="1"/>
    <col min="5118" max="5118" width="9.765625E-2" style="146" customWidth="1"/>
    <col min="5119" max="5119" width="15.8984375" style="146" customWidth="1"/>
    <col min="5120" max="5120" width="9.765625E-2" style="146" customWidth="1"/>
    <col min="5121" max="5121" width="15.8984375" style="146" customWidth="1"/>
    <col min="5122" max="5122" width="9.765625E-2" style="146" customWidth="1"/>
    <col min="5123" max="5123" width="15.8984375" style="146" customWidth="1"/>
    <col min="5124" max="5124" width="9.765625E-2" style="146" customWidth="1"/>
    <col min="5125" max="5125" width="15.8984375" style="146" customWidth="1"/>
    <col min="5126" max="5126" width="8.69921875" style="146"/>
    <col min="5127" max="5127" width="20.09765625" style="146" customWidth="1"/>
    <col min="5128" max="5366" width="8.69921875" style="146"/>
    <col min="5367" max="5370" width="3" style="146" customWidth="1"/>
    <col min="5371" max="5371" width="22.09765625" style="146" customWidth="1"/>
    <col min="5372" max="5372" width="9.765625E-2" style="146" customWidth="1"/>
    <col min="5373" max="5373" width="10" style="146" customWidth="1"/>
    <col min="5374" max="5374" width="9.765625E-2" style="146" customWidth="1"/>
    <col min="5375" max="5375" width="15.8984375" style="146" customWidth="1"/>
    <col min="5376" max="5376" width="9.765625E-2" style="146" customWidth="1"/>
    <col min="5377" max="5377" width="15.8984375" style="146" customWidth="1"/>
    <col min="5378" max="5378" width="9.765625E-2" style="146" customWidth="1"/>
    <col min="5379" max="5379" width="15.8984375" style="146" customWidth="1"/>
    <col min="5380" max="5380" width="9.765625E-2" style="146" customWidth="1"/>
    <col min="5381" max="5381" width="15.8984375" style="146" customWidth="1"/>
    <col min="5382" max="5382" width="8.69921875" style="146"/>
    <col min="5383" max="5383" width="20.09765625" style="146" customWidth="1"/>
    <col min="5384" max="5622" width="8.69921875" style="146"/>
    <col min="5623" max="5626" width="3" style="146" customWidth="1"/>
    <col min="5627" max="5627" width="22.09765625" style="146" customWidth="1"/>
    <col min="5628" max="5628" width="9.765625E-2" style="146" customWidth="1"/>
    <col min="5629" max="5629" width="10" style="146" customWidth="1"/>
    <col min="5630" max="5630" width="9.765625E-2" style="146" customWidth="1"/>
    <col min="5631" max="5631" width="15.8984375" style="146" customWidth="1"/>
    <col min="5632" max="5632" width="9.765625E-2" style="146" customWidth="1"/>
    <col min="5633" max="5633" width="15.8984375" style="146" customWidth="1"/>
    <col min="5634" max="5634" width="9.765625E-2" style="146" customWidth="1"/>
    <col min="5635" max="5635" width="15.8984375" style="146" customWidth="1"/>
    <col min="5636" max="5636" width="9.765625E-2" style="146" customWidth="1"/>
    <col min="5637" max="5637" width="15.8984375" style="146" customWidth="1"/>
    <col min="5638" max="5638" width="8.69921875" style="146"/>
    <col min="5639" max="5639" width="20.09765625" style="146" customWidth="1"/>
    <col min="5640" max="5878" width="8.69921875" style="146"/>
    <col min="5879" max="5882" width="3" style="146" customWidth="1"/>
    <col min="5883" max="5883" width="22.09765625" style="146" customWidth="1"/>
    <col min="5884" max="5884" width="9.765625E-2" style="146" customWidth="1"/>
    <col min="5885" max="5885" width="10" style="146" customWidth="1"/>
    <col min="5886" max="5886" width="9.765625E-2" style="146" customWidth="1"/>
    <col min="5887" max="5887" width="15.8984375" style="146" customWidth="1"/>
    <col min="5888" max="5888" width="9.765625E-2" style="146" customWidth="1"/>
    <col min="5889" max="5889" width="15.8984375" style="146" customWidth="1"/>
    <col min="5890" max="5890" width="9.765625E-2" style="146" customWidth="1"/>
    <col min="5891" max="5891" width="15.8984375" style="146" customWidth="1"/>
    <col min="5892" max="5892" width="9.765625E-2" style="146" customWidth="1"/>
    <col min="5893" max="5893" width="15.8984375" style="146" customWidth="1"/>
    <col min="5894" max="5894" width="8.69921875" style="146"/>
    <col min="5895" max="5895" width="20.09765625" style="146" customWidth="1"/>
    <col min="5896" max="6134" width="8.69921875" style="146"/>
    <col min="6135" max="6138" width="3" style="146" customWidth="1"/>
    <col min="6139" max="6139" width="22.09765625" style="146" customWidth="1"/>
    <col min="6140" max="6140" width="9.765625E-2" style="146" customWidth="1"/>
    <col min="6141" max="6141" width="10" style="146" customWidth="1"/>
    <col min="6142" max="6142" width="9.765625E-2" style="146" customWidth="1"/>
    <col min="6143" max="6143" width="15.8984375" style="146" customWidth="1"/>
    <col min="6144" max="6144" width="9.765625E-2" style="146" customWidth="1"/>
    <col min="6145" max="6145" width="15.8984375" style="146" customWidth="1"/>
    <col min="6146" max="6146" width="9.765625E-2" style="146" customWidth="1"/>
    <col min="6147" max="6147" width="15.8984375" style="146" customWidth="1"/>
    <col min="6148" max="6148" width="9.765625E-2" style="146" customWidth="1"/>
    <col min="6149" max="6149" width="15.8984375" style="146" customWidth="1"/>
    <col min="6150" max="6150" width="8.69921875" style="146"/>
    <col min="6151" max="6151" width="20.09765625" style="146" customWidth="1"/>
    <col min="6152" max="6390" width="8.69921875" style="146"/>
    <col min="6391" max="6394" width="3" style="146" customWidth="1"/>
    <col min="6395" max="6395" width="22.09765625" style="146" customWidth="1"/>
    <col min="6396" max="6396" width="9.765625E-2" style="146" customWidth="1"/>
    <col min="6397" max="6397" width="10" style="146" customWidth="1"/>
    <col min="6398" max="6398" width="9.765625E-2" style="146" customWidth="1"/>
    <col min="6399" max="6399" width="15.8984375" style="146" customWidth="1"/>
    <col min="6400" max="6400" width="9.765625E-2" style="146" customWidth="1"/>
    <col min="6401" max="6401" width="15.8984375" style="146" customWidth="1"/>
    <col min="6402" max="6402" width="9.765625E-2" style="146" customWidth="1"/>
    <col min="6403" max="6403" width="15.8984375" style="146" customWidth="1"/>
    <col min="6404" max="6404" width="9.765625E-2" style="146" customWidth="1"/>
    <col min="6405" max="6405" width="15.8984375" style="146" customWidth="1"/>
    <col min="6406" max="6406" width="8.69921875" style="146"/>
    <col min="6407" max="6407" width="20.09765625" style="146" customWidth="1"/>
    <col min="6408" max="6646" width="8.69921875" style="146"/>
    <col min="6647" max="6650" width="3" style="146" customWidth="1"/>
    <col min="6651" max="6651" width="22.09765625" style="146" customWidth="1"/>
    <col min="6652" max="6652" width="9.765625E-2" style="146" customWidth="1"/>
    <col min="6653" max="6653" width="10" style="146" customWidth="1"/>
    <col min="6654" max="6654" width="9.765625E-2" style="146" customWidth="1"/>
    <col min="6655" max="6655" width="15.8984375" style="146" customWidth="1"/>
    <col min="6656" max="6656" width="9.765625E-2" style="146" customWidth="1"/>
    <col min="6657" max="6657" width="15.8984375" style="146" customWidth="1"/>
    <col min="6658" max="6658" width="9.765625E-2" style="146" customWidth="1"/>
    <col min="6659" max="6659" width="15.8984375" style="146" customWidth="1"/>
    <col min="6660" max="6660" width="9.765625E-2" style="146" customWidth="1"/>
    <col min="6661" max="6661" width="15.8984375" style="146" customWidth="1"/>
    <col min="6662" max="6662" width="8.69921875" style="146"/>
    <col min="6663" max="6663" width="20.09765625" style="146" customWidth="1"/>
    <col min="6664" max="6902" width="8.69921875" style="146"/>
    <col min="6903" max="6906" width="3" style="146" customWidth="1"/>
    <col min="6907" max="6907" width="22.09765625" style="146" customWidth="1"/>
    <col min="6908" max="6908" width="9.765625E-2" style="146" customWidth="1"/>
    <col min="6909" max="6909" width="10" style="146" customWidth="1"/>
    <col min="6910" max="6910" width="9.765625E-2" style="146" customWidth="1"/>
    <col min="6911" max="6911" width="15.8984375" style="146" customWidth="1"/>
    <col min="6912" max="6912" width="9.765625E-2" style="146" customWidth="1"/>
    <col min="6913" max="6913" width="15.8984375" style="146" customWidth="1"/>
    <col min="6914" max="6914" width="9.765625E-2" style="146" customWidth="1"/>
    <col min="6915" max="6915" width="15.8984375" style="146" customWidth="1"/>
    <col min="6916" max="6916" width="9.765625E-2" style="146" customWidth="1"/>
    <col min="6917" max="6917" width="15.8984375" style="146" customWidth="1"/>
    <col min="6918" max="6918" width="8.69921875" style="146"/>
    <col min="6919" max="6919" width="20.09765625" style="146" customWidth="1"/>
    <col min="6920" max="7158" width="8.69921875" style="146"/>
    <col min="7159" max="7162" width="3" style="146" customWidth="1"/>
    <col min="7163" max="7163" width="22.09765625" style="146" customWidth="1"/>
    <col min="7164" max="7164" width="9.765625E-2" style="146" customWidth="1"/>
    <col min="7165" max="7165" width="10" style="146" customWidth="1"/>
    <col min="7166" max="7166" width="9.765625E-2" style="146" customWidth="1"/>
    <col min="7167" max="7167" width="15.8984375" style="146" customWidth="1"/>
    <col min="7168" max="7168" width="9.765625E-2" style="146" customWidth="1"/>
    <col min="7169" max="7169" width="15.8984375" style="146" customWidth="1"/>
    <col min="7170" max="7170" width="9.765625E-2" style="146" customWidth="1"/>
    <col min="7171" max="7171" width="15.8984375" style="146" customWidth="1"/>
    <col min="7172" max="7172" width="9.765625E-2" style="146" customWidth="1"/>
    <col min="7173" max="7173" width="15.8984375" style="146" customWidth="1"/>
    <col min="7174" max="7174" width="8.69921875" style="146"/>
    <col min="7175" max="7175" width="20.09765625" style="146" customWidth="1"/>
    <col min="7176" max="7414" width="8.69921875" style="146"/>
    <col min="7415" max="7418" width="3" style="146" customWidth="1"/>
    <col min="7419" max="7419" width="22.09765625" style="146" customWidth="1"/>
    <col min="7420" max="7420" width="9.765625E-2" style="146" customWidth="1"/>
    <col min="7421" max="7421" width="10" style="146" customWidth="1"/>
    <col min="7422" max="7422" width="9.765625E-2" style="146" customWidth="1"/>
    <col min="7423" max="7423" width="15.8984375" style="146" customWidth="1"/>
    <col min="7424" max="7424" width="9.765625E-2" style="146" customWidth="1"/>
    <col min="7425" max="7425" width="15.8984375" style="146" customWidth="1"/>
    <col min="7426" max="7426" width="9.765625E-2" style="146" customWidth="1"/>
    <col min="7427" max="7427" width="15.8984375" style="146" customWidth="1"/>
    <col min="7428" max="7428" width="9.765625E-2" style="146" customWidth="1"/>
    <col min="7429" max="7429" width="15.8984375" style="146" customWidth="1"/>
    <col min="7430" max="7430" width="8.69921875" style="146"/>
    <col min="7431" max="7431" width="20.09765625" style="146" customWidth="1"/>
    <col min="7432" max="7670" width="8.69921875" style="146"/>
    <col min="7671" max="7674" width="3" style="146" customWidth="1"/>
    <col min="7675" max="7675" width="22.09765625" style="146" customWidth="1"/>
    <col min="7676" max="7676" width="9.765625E-2" style="146" customWidth="1"/>
    <col min="7677" max="7677" width="10" style="146" customWidth="1"/>
    <col min="7678" max="7678" width="9.765625E-2" style="146" customWidth="1"/>
    <col min="7679" max="7679" width="15.8984375" style="146" customWidth="1"/>
    <col min="7680" max="7680" width="9.765625E-2" style="146" customWidth="1"/>
    <col min="7681" max="7681" width="15.8984375" style="146" customWidth="1"/>
    <col min="7682" max="7682" width="9.765625E-2" style="146" customWidth="1"/>
    <col min="7683" max="7683" width="15.8984375" style="146" customWidth="1"/>
    <col min="7684" max="7684" width="9.765625E-2" style="146" customWidth="1"/>
    <col min="7685" max="7685" width="15.8984375" style="146" customWidth="1"/>
    <col min="7686" max="7686" width="8.69921875" style="146"/>
    <col min="7687" max="7687" width="20.09765625" style="146" customWidth="1"/>
    <col min="7688" max="7926" width="8.69921875" style="146"/>
    <col min="7927" max="7930" width="3" style="146" customWidth="1"/>
    <col min="7931" max="7931" width="22.09765625" style="146" customWidth="1"/>
    <col min="7932" max="7932" width="9.765625E-2" style="146" customWidth="1"/>
    <col min="7933" max="7933" width="10" style="146" customWidth="1"/>
    <col min="7934" max="7934" width="9.765625E-2" style="146" customWidth="1"/>
    <col min="7935" max="7935" width="15.8984375" style="146" customWidth="1"/>
    <col min="7936" max="7936" width="9.765625E-2" style="146" customWidth="1"/>
    <col min="7937" max="7937" width="15.8984375" style="146" customWidth="1"/>
    <col min="7938" max="7938" width="9.765625E-2" style="146" customWidth="1"/>
    <col min="7939" max="7939" width="15.8984375" style="146" customWidth="1"/>
    <col min="7940" max="7940" width="9.765625E-2" style="146" customWidth="1"/>
    <col min="7941" max="7941" width="15.8984375" style="146" customWidth="1"/>
    <col min="7942" max="7942" width="8.69921875" style="146"/>
    <col min="7943" max="7943" width="20.09765625" style="146" customWidth="1"/>
    <col min="7944" max="8182" width="8.69921875" style="146"/>
    <col min="8183" max="8186" width="3" style="146" customWidth="1"/>
    <col min="8187" max="8187" width="22.09765625" style="146" customWidth="1"/>
    <col min="8188" max="8188" width="9.765625E-2" style="146" customWidth="1"/>
    <col min="8189" max="8189" width="10" style="146" customWidth="1"/>
    <col min="8190" max="8190" width="9.765625E-2" style="146" customWidth="1"/>
    <col min="8191" max="8191" width="15.8984375" style="146" customWidth="1"/>
    <col min="8192" max="8192" width="9.765625E-2" style="146" customWidth="1"/>
    <col min="8193" max="8193" width="15.8984375" style="146" customWidth="1"/>
    <col min="8194" max="8194" width="9.765625E-2" style="146" customWidth="1"/>
    <col min="8195" max="8195" width="15.8984375" style="146" customWidth="1"/>
    <col min="8196" max="8196" width="9.765625E-2" style="146" customWidth="1"/>
    <col min="8197" max="8197" width="15.8984375" style="146" customWidth="1"/>
    <col min="8198" max="8198" width="8.69921875" style="146"/>
    <col min="8199" max="8199" width="20.09765625" style="146" customWidth="1"/>
    <col min="8200" max="8438" width="8.69921875" style="146"/>
    <col min="8439" max="8442" width="3" style="146" customWidth="1"/>
    <col min="8443" max="8443" width="22.09765625" style="146" customWidth="1"/>
    <col min="8444" max="8444" width="9.765625E-2" style="146" customWidth="1"/>
    <col min="8445" max="8445" width="10" style="146" customWidth="1"/>
    <col min="8446" max="8446" width="9.765625E-2" style="146" customWidth="1"/>
    <col min="8447" max="8447" width="15.8984375" style="146" customWidth="1"/>
    <col min="8448" max="8448" width="9.765625E-2" style="146" customWidth="1"/>
    <col min="8449" max="8449" width="15.8984375" style="146" customWidth="1"/>
    <col min="8450" max="8450" width="9.765625E-2" style="146" customWidth="1"/>
    <col min="8451" max="8451" width="15.8984375" style="146" customWidth="1"/>
    <col min="8452" max="8452" width="9.765625E-2" style="146" customWidth="1"/>
    <col min="8453" max="8453" width="15.8984375" style="146" customWidth="1"/>
    <col min="8454" max="8454" width="8.69921875" style="146"/>
    <col min="8455" max="8455" width="20.09765625" style="146" customWidth="1"/>
    <col min="8456" max="8694" width="8.69921875" style="146"/>
    <col min="8695" max="8698" width="3" style="146" customWidth="1"/>
    <col min="8699" max="8699" width="22.09765625" style="146" customWidth="1"/>
    <col min="8700" max="8700" width="9.765625E-2" style="146" customWidth="1"/>
    <col min="8701" max="8701" width="10" style="146" customWidth="1"/>
    <col min="8702" max="8702" width="9.765625E-2" style="146" customWidth="1"/>
    <col min="8703" max="8703" width="15.8984375" style="146" customWidth="1"/>
    <col min="8704" max="8704" width="9.765625E-2" style="146" customWidth="1"/>
    <col min="8705" max="8705" width="15.8984375" style="146" customWidth="1"/>
    <col min="8706" max="8706" width="9.765625E-2" style="146" customWidth="1"/>
    <col min="8707" max="8707" width="15.8984375" style="146" customWidth="1"/>
    <col min="8708" max="8708" width="9.765625E-2" style="146" customWidth="1"/>
    <col min="8709" max="8709" width="15.8984375" style="146" customWidth="1"/>
    <col min="8710" max="8710" width="8.69921875" style="146"/>
    <col min="8711" max="8711" width="20.09765625" style="146" customWidth="1"/>
    <col min="8712" max="8950" width="8.69921875" style="146"/>
    <col min="8951" max="8954" width="3" style="146" customWidth="1"/>
    <col min="8955" max="8955" width="22.09765625" style="146" customWidth="1"/>
    <col min="8956" max="8956" width="9.765625E-2" style="146" customWidth="1"/>
    <col min="8957" max="8957" width="10" style="146" customWidth="1"/>
    <col min="8958" max="8958" width="9.765625E-2" style="146" customWidth="1"/>
    <col min="8959" max="8959" width="15.8984375" style="146" customWidth="1"/>
    <col min="8960" max="8960" width="9.765625E-2" style="146" customWidth="1"/>
    <col min="8961" max="8961" width="15.8984375" style="146" customWidth="1"/>
    <col min="8962" max="8962" width="9.765625E-2" style="146" customWidth="1"/>
    <col min="8963" max="8963" width="15.8984375" style="146" customWidth="1"/>
    <col min="8964" max="8964" width="9.765625E-2" style="146" customWidth="1"/>
    <col min="8965" max="8965" width="15.8984375" style="146" customWidth="1"/>
    <col min="8966" max="8966" width="8.69921875" style="146"/>
    <col min="8967" max="8967" width="20.09765625" style="146" customWidth="1"/>
    <col min="8968" max="9206" width="8.69921875" style="146"/>
    <col min="9207" max="9210" width="3" style="146" customWidth="1"/>
    <col min="9211" max="9211" width="22.09765625" style="146" customWidth="1"/>
    <col min="9212" max="9212" width="9.765625E-2" style="146" customWidth="1"/>
    <col min="9213" max="9213" width="10" style="146" customWidth="1"/>
    <col min="9214" max="9214" width="9.765625E-2" style="146" customWidth="1"/>
    <col min="9215" max="9215" width="15.8984375" style="146" customWidth="1"/>
    <col min="9216" max="9216" width="9.765625E-2" style="146" customWidth="1"/>
    <col min="9217" max="9217" width="15.8984375" style="146" customWidth="1"/>
    <col min="9218" max="9218" width="9.765625E-2" style="146" customWidth="1"/>
    <col min="9219" max="9219" width="15.8984375" style="146" customWidth="1"/>
    <col min="9220" max="9220" width="9.765625E-2" style="146" customWidth="1"/>
    <col min="9221" max="9221" width="15.8984375" style="146" customWidth="1"/>
    <col min="9222" max="9222" width="8.69921875" style="146"/>
    <col min="9223" max="9223" width="20.09765625" style="146" customWidth="1"/>
    <col min="9224" max="9462" width="8.69921875" style="146"/>
    <col min="9463" max="9466" width="3" style="146" customWidth="1"/>
    <col min="9467" max="9467" width="22.09765625" style="146" customWidth="1"/>
    <col min="9468" max="9468" width="9.765625E-2" style="146" customWidth="1"/>
    <col min="9469" max="9469" width="10" style="146" customWidth="1"/>
    <col min="9470" max="9470" width="9.765625E-2" style="146" customWidth="1"/>
    <col min="9471" max="9471" width="15.8984375" style="146" customWidth="1"/>
    <col min="9472" max="9472" width="9.765625E-2" style="146" customWidth="1"/>
    <col min="9473" max="9473" width="15.8984375" style="146" customWidth="1"/>
    <col min="9474" max="9474" width="9.765625E-2" style="146" customWidth="1"/>
    <col min="9475" max="9475" width="15.8984375" style="146" customWidth="1"/>
    <col min="9476" max="9476" width="9.765625E-2" style="146" customWidth="1"/>
    <col min="9477" max="9477" width="15.8984375" style="146" customWidth="1"/>
    <col min="9478" max="9478" width="8.69921875" style="146"/>
    <col min="9479" max="9479" width="20.09765625" style="146" customWidth="1"/>
    <col min="9480" max="9718" width="8.69921875" style="146"/>
    <col min="9719" max="9722" width="3" style="146" customWidth="1"/>
    <col min="9723" max="9723" width="22.09765625" style="146" customWidth="1"/>
    <col min="9724" max="9724" width="9.765625E-2" style="146" customWidth="1"/>
    <col min="9725" max="9725" width="10" style="146" customWidth="1"/>
    <col min="9726" max="9726" width="9.765625E-2" style="146" customWidth="1"/>
    <col min="9727" max="9727" width="15.8984375" style="146" customWidth="1"/>
    <col min="9728" max="9728" width="9.765625E-2" style="146" customWidth="1"/>
    <col min="9729" max="9729" width="15.8984375" style="146" customWidth="1"/>
    <col min="9730" max="9730" width="9.765625E-2" style="146" customWidth="1"/>
    <col min="9731" max="9731" width="15.8984375" style="146" customWidth="1"/>
    <col min="9732" max="9732" width="9.765625E-2" style="146" customWidth="1"/>
    <col min="9733" max="9733" width="15.8984375" style="146" customWidth="1"/>
    <col min="9734" max="9734" width="8.69921875" style="146"/>
    <col min="9735" max="9735" width="20.09765625" style="146" customWidth="1"/>
    <col min="9736" max="9974" width="8.69921875" style="146"/>
    <col min="9975" max="9978" width="3" style="146" customWidth="1"/>
    <col min="9979" max="9979" width="22.09765625" style="146" customWidth="1"/>
    <col min="9980" max="9980" width="9.765625E-2" style="146" customWidth="1"/>
    <col min="9981" max="9981" width="10" style="146" customWidth="1"/>
    <col min="9982" max="9982" width="9.765625E-2" style="146" customWidth="1"/>
    <col min="9983" max="9983" width="15.8984375" style="146" customWidth="1"/>
    <col min="9984" max="9984" width="9.765625E-2" style="146" customWidth="1"/>
    <col min="9985" max="9985" width="15.8984375" style="146" customWidth="1"/>
    <col min="9986" max="9986" width="9.765625E-2" style="146" customWidth="1"/>
    <col min="9987" max="9987" width="15.8984375" style="146" customWidth="1"/>
    <col min="9988" max="9988" width="9.765625E-2" style="146" customWidth="1"/>
    <col min="9989" max="9989" width="15.8984375" style="146" customWidth="1"/>
    <col min="9990" max="9990" width="8.69921875" style="146"/>
    <col min="9991" max="9991" width="20.09765625" style="146" customWidth="1"/>
    <col min="9992" max="10230" width="8.69921875" style="146"/>
    <col min="10231" max="10234" width="3" style="146" customWidth="1"/>
    <col min="10235" max="10235" width="22.09765625" style="146" customWidth="1"/>
    <col min="10236" max="10236" width="9.765625E-2" style="146" customWidth="1"/>
    <col min="10237" max="10237" width="10" style="146" customWidth="1"/>
    <col min="10238" max="10238" width="9.765625E-2" style="146" customWidth="1"/>
    <col min="10239" max="10239" width="15.8984375" style="146" customWidth="1"/>
    <col min="10240" max="10240" width="9.765625E-2" style="146" customWidth="1"/>
    <col min="10241" max="10241" width="15.8984375" style="146" customWidth="1"/>
    <col min="10242" max="10242" width="9.765625E-2" style="146" customWidth="1"/>
    <col min="10243" max="10243" width="15.8984375" style="146" customWidth="1"/>
    <col min="10244" max="10244" width="9.765625E-2" style="146" customWidth="1"/>
    <col min="10245" max="10245" width="15.8984375" style="146" customWidth="1"/>
    <col min="10246" max="10246" width="8.69921875" style="146"/>
    <col min="10247" max="10247" width="20.09765625" style="146" customWidth="1"/>
    <col min="10248" max="10486" width="8.69921875" style="146"/>
    <col min="10487" max="10490" width="3" style="146" customWidth="1"/>
    <col min="10491" max="10491" width="22.09765625" style="146" customWidth="1"/>
    <col min="10492" max="10492" width="9.765625E-2" style="146" customWidth="1"/>
    <col min="10493" max="10493" width="10" style="146" customWidth="1"/>
    <col min="10494" max="10494" width="9.765625E-2" style="146" customWidth="1"/>
    <col min="10495" max="10495" width="15.8984375" style="146" customWidth="1"/>
    <col min="10496" max="10496" width="9.765625E-2" style="146" customWidth="1"/>
    <col min="10497" max="10497" width="15.8984375" style="146" customWidth="1"/>
    <col min="10498" max="10498" width="9.765625E-2" style="146" customWidth="1"/>
    <col min="10499" max="10499" width="15.8984375" style="146" customWidth="1"/>
    <col min="10500" max="10500" width="9.765625E-2" style="146" customWidth="1"/>
    <col min="10501" max="10501" width="15.8984375" style="146" customWidth="1"/>
    <col min="10502" max="10502" width="8.69921875" style="146"/>
    <col min="10503" max="10503" width="20.09765625" style="146" customWidth="1"/>
    <col min="10504" max="10742" width="8.69921875" style="146"/>
    <col min="10743" max="10746" width="3" style="146" customWidth="1"/>
    <col min="10747" max="10747" width="22.09765625" style="146" customWidth="1"/>
    <col min="10748" max="10748" width="9.765625E-2" style="146" customWidth="1"/>
    <col min="10749" max="10749" width="10" style="146" customWidth="1"/>
    <col min="10750" max="10750" width="9.765625E-2" style="146" customWidth="1"/>
    <col min="10751" max="10751" width="15.8984375" style="146" customWidth="1"/>
    <col min="10752" max="10752" width="9.765625E-2" style="146" customWidth="1"/>
    <col min="10753" max="10753" width="15.8984375" style="146" customWidth="1"/>
    <col min="10754" max="10754" width="9.765625E-2" style="146" customWidth="1"/>
    <col min="10755" max="10755" width="15.8984375" style="146" customWidth="1"/>
    <col min="10756" max="10756" width="9.765625E-2" style="146" customWidth="1"/>
    <col min="10757" max="10757" width="15.8984375" style="146" customWidth="1"/>
    <col min="10758" max="10758" width="8.69921875" style="146"/>
    <col min="10759" max="10759" width="20.09765625" style="146" customWidth="1"/>
    <col min="10760" max="10998" width="8.69921875" style="146"/>
    <col min="10999" max="11002" width="3" style="146" customWidth="1"/>
    <col min="11003" max="11003" width="22.09765625" style="146" customWidth="1"/>
    <col min="11004" max="11004" width="9.765625E-2" style="146" customWidth="1"/>
    <col min="11005" max="11005" width="10" style="146" customWidth="1"/>
    <col min="11006" max="11006" width="9.765625E-2" style="146" customWidth="1"/>
    <col min="11007" max="11007" width="15.8984375" style="146" customWidth="1"/>
    <col min="11008" max="11008" width="9.765625E-2" style="146" customWidth="1"/>
    <col min="11009" max="11009" width="15.8984375" style="146" customWidth="1"/>
    <col min="11010" max="11010" width="9.765625E-2" style="146" customWidth="1"/>
    <col min="11011" max="11011" width="15.8984375" style="146" customWidth="1"/>
    <col min="11012" max="11012" width="9.765625E-2" style="146" customWidth="1"/>
    <col min="11013" max="11013" width="15.8984375" style="146" customWidth="1"/>
    <col min="11014" max="11014" width="8.69921875" style="146"/>
    <col min="11015" max="11015" width="20.09765625" style="146" customWidth="1"/>
    <col min="11016" max="11254" width="8.69921875" style="146"/>
    <col min="11255" max="11258" width="3" style="146" customWidth="1"/>
    <col min="11259" max="11259" width="22.09765625" style="146" customWidth="1"/>
    <col min="11260" max="11260" width="9.765625E-2" style="146" customWidth="1"/>
    <col min="11261" max="11261" width="10" style="146" customWidth="1"/>
    <col min="11262" max="11262" width="9.765625E-2" style="146" customWidth="1"/>
    <col min="11263" max="11263" width="15.8984375" style="146" customWidth="1"/>
    <col min="11264" max="11264" width="9.765625E-2" style="146" customWidth="1"/>
    <col min="11265" max="11265" width="15.8984375" style="146" customWidth="1"/>
    <col min="11266" max="11266" width="9.765625E-2" style="146" customWidth="1"/>
    <col min="11267" max="11267" width="15.8984375" style="146" customWidth="1"/>
    <col min="11268" max="11268" width="9.765625E-2" style="146" customWidth="1"/>
    <col min="11269" max="11269" width="15.8984375" style="146" customWidth="1"/>
    <col min="11270" max="11270" width="8.69921875" style="146"/>
    <col min="11271" max="11271" width="20.09765625" style="146" customWidth="1"/>
    <col min="11272" max="11510" width="8.69921875" style="146"/>
    <col min="11511" max="11514" width="3" style="146" customWidth="1"/>
    <col min="11515" max="11515" width="22.09765625" style="146" customWidth="1"/>
    <col min="11516" max="11516" width="9.765625E-2" style="146" customWidth="1"/>
    <col min="11517" max="11517" width="10" style="146" customWidth="1"/>
    <col min="11518" max="11518" width="9.765625E-2" style="146" customWidth="1"/>
    <col min="11519" max="11519" width="15.8984375" style="146" customWidth="1"/>
    <col min="11520" max="11520" width="9.765625E-2" style="146" customWidth="1"/>
    <col min="11521" max="11521" width="15.8984375" style="146" customWidth="1"/>
    <col min="11522" max="11522" width="9.765625E-2" style="146" customWidth="1"/>
    <col min="11523" max="11523" width="15.8984375" style="146" customWidth="1"/>
    <col min="11524" max="11524" width="9.765625E-2" style="146" customWidth="1"/>
    <col min="11525" max="11525" width="15.8984375" style="146" customWidth="1"/>
    <col min="11526" max="11526" width="8.69921875" style="146"/>
    <col min="11527" max="11527" width="20.09765625" style="146" customWidth="1"/>
    <col min="11528" max="11766" width="8.69921875" style="146"/>
    <col min="11767" max="11770" width="3" style="146" customWidth="1"/>
    <col min="11771" max="11771" width="22.09765625" style="146" customWidth="1"/>
    <col min="11772" max="11772" width="9.765625E-2" style="146" customWidth="1"/>
    <col min="11773" max="11773" width="10" style="146" customWidth="1"/>
    <col min="11774" max="11774" width="9.765625E-2" style="146" customWidth="1"/>
    <col min="11775" max="11775" width="15.8984375" style="146" customWidth="1"/>
    <col min="11776" max="11776" width="9.765625E-2" style="146" customWidth="1"/>
    <col min="11777" max="11777" width="15.8984375" style="146" customWidth="1"/>
    <col min="11778" max="11778" width="9.765625E-2" style="146" customWidth="1"/>
    <col min="11779" max="11779" width="15.8984375" style="146" customWidth="1"/>
    <col min="11780" max="11780" width="9.765625E-2" style="146" customWidth="1"/>
    <col min="11781" max="11781" width="15.8984375" style="146" customWidth="1"/>
    <col min="11782" max="11782" width="8.69921875" style="146"/>
    <col min="11783" max="11783" width="20.09765625" style="146" customWidth="1"/>
    <col min="11784" max="12022" width="8.69921875" style="146"/>
    <col min="12023" max="12026" width="3" style="146" customWidth="1"/>
    <col min="12027" max="12027" width="22.09765625" style="146" customWidth="1"/>
    <col min="12028" max="12028" width="9.765625E-2" style="146" customWidth="1"/>
    <col min="12029" max="12029" width="10" style="146" customWidth="1"/>
    <col min="12030" max="12030" width="9.765625E-2" style="146" customWidth="1"/>
    <col min="12031" max="12031" width="15.8984375" style="146" customWidth="1"/>
    <col min="12032" max="12032" width="9.765625E-2" style="146" customWidth="1"/>
    <col min="12033" max="12033" width="15.8984375" style="146" customWidth="1"/>
    <col min="12034" max="12034" width="9.765625E-2" style="146" customWidth="1"/>
    <col min="12035" max="12035" width="15.8984375" style="146" customWidth="1"/>
    <col min="12036" max="12036" width="9.765625E-2" style="146" customWidth="1"/>
    <col min="12037" max="12037" width="15.8984375" style="146" customWidth="1"/>
    <col min="12038" max="12038" width="8.69921875" style="146"/>
    <col min="12039" max="12039" width="20.09765625" style="146" customWidth="1"/>
    <col min="12040" max="12278" width="8.69921875" style="146"/>
    <col min="12279" max="12282" width="3" style="146" customWidth="1"/>
    <col min="12283" max="12283" width="22.09765625" style="146" customWidth="1"/>
    <col min="12284" max="12284" width="9.765625E-2" style="146" customWidth="1"/>
    <col min="12285" max="12285" width="10" style="146" customWidth="1"/>
    <col min="12286" max="12286" width="9.765625E-2" style="146" customWidth="1"/>
    <col min="12287" max="12287" width="15.8984375" style="146" customWidth="1"/>
    <col min="12288" max="12288" width="9.765625E-2" style="146" customWidth="1"/>
    <col min="12289" max="12289" width="15.8984375" style="146" customWidth="1"/>
    <col min="12290" max="12290" width="9.765625E-2" style="146" customWidth="1"/>
    <col min="12291" max="12291" width="15.8984375" style="146" customWidth="1"/>
    <col min="12292" max="12292" width="9.765625E-2" style="146" customWidth="1"/>
    <col min="12293" max="12293" width="15.8984375" style="146" customWidth="1"/>
    <col min="12294" max="12294" width="8.69921875" style="146"/>
    <col min="12295" max="12295" width="20.09765625" style="146" customWidth="1"/>
    <col min="12296" max="12534" width="8.69921875" style="146"/>
    <col min="12535" max="12538" width="3" style="146" customWidth="1"/>
    <col min="12539" max="12539" width="22.09765625" style="146" customWidth="1"/>
    <col min="12540" max="12540" width="9.765625E-2" style="146" customWidth="1"/>
    <col min="12541" max="12541" width="10" style="146" customWidth="1"/>
    <col min="12542" max="12542" width="9.765625E-2" style="146" customWidth="1"/>
    <col min="12543" max="12543" width="15.8984375" style="146" customWidth="1"/>
    <col min="12544" max="12544" width="9.765625E-2" style="146" customWidth="1"/>
    <col min="12545" max="12545" width="15.8984375" style="146" customWidth="1"/>
    <col min="12546" max="12546" width="9.765625E-2" style="146" customWidth="1"/>
    <col min="12547" max="12547" width="15.8984375" style="146" customWidth="1"/>
    <col min="12548" max="12548" width="9.765625E-2" style="146" customWidth="1"/>
    <col min="12549" max="12549" width="15.8984375" style="146" customWidth="1"/>
    <col min="12550" max="12550" width="8.69921875" style="146"/>
    <col min="12551" max="12551" width="20.09765625" style="146" customWidth="1"/>
    <col min="12552" max="12790" width="8.69921875" style="146"/>
    <col min="12791" max="12794" width="3" style="146" customWidth="1"/>
    <col min="12795" max="12795" width="22.09765625" style="146" customWidth="1"/>
    <col min="12796" max="12796" width="9.765625E-2" style="146" customWidth="1"/>
    <col min="12797" max="12797" width="10" style="146" customWidth="1"/>
    <col min="12798" max="12798" width="9.765625E-2" style="146" customWidth="1"/>
    <col min="12799" max="12799" width="15.8984375" style="146" customWidth="1"/>
    <col min="12800" max="12800" width="9.765625E-2" style="146" customWidth="1"/>
    <col min="12801" max="12801" width="15.8984375" style="146" customWidth="1"/>
    <col min="12802" max="12802" width="9.765625E-2" style="146" customWidth="1"/>
    <col min="12803" max="12803" width="15.8984375" style="146" customWidth="1"/>
    <col min="12804" max="12804" width="9.765625E-2" style="146" customWidth="1"/>
    <col min="12805" max="12805" width="15.8984375" style="146" customWidth="1"/>
    <col min="12806" max="12806" width="8.69921875" style="146"/>
    <col min="12807" max="12807" width="20.09765625" style="146" customWidth="1"/>
    <col min="12808" max="13046" width="8.69921875" style="146"/>
    <col min="13047" max="13050" width="3" style="146" customWidth="1"/>
    <col min="13051" max="13051" width="22.09765625" style="146" customWidth="1"/>
    <col min="13052" max="13052" width="9.765625E-2" style="146" customWidth="1"/>
    <col min="13053" max="13053" width="10" style="146" customWidth="1"/>
    <col min="13054" max="13054" width="9.765625E-2" style="146" customWidth="1"/>
    <col min="13055" max="13055" width="15.8984375" style="146" customWidth="1"/>
    <col min="13056" max="13056" width="9.765625E-2" style="146" customWidth="1"/>
    <col min="13057" max="13057" width="15.8984375" style="146" customWidth="1"/>
    <col min="13058" max="13058" width="9.765625E-2" style="146" customWidth="1"/>
    <col min="13059" max="13059" width="15.8984375" style="146" customWidth="1"/>
    <col min="13060" max="13060" width="9.765625E-2" style="146" customWidth="1"/>
    <col min="13061" max="13061" width="15.8984375" style="146" customWidth="1"/>
    <col min="13062" max="13062" width="8.69921875" style="146"/>
    <col min="13063" max="13063" width="20.09765625" style="146" customWidth="1"/>
    <col min="13064" max="13302" width="8.69921875" style="146"/>
    <col min="13303" max="13306" width="3" style="146" customWidth="1"/>
    <col min="13307" max="13307" width="22.09765625" style="146" customWidth="1"/>
    <col min="13308" max="13308" width="9.765625E-2" style="146" customWidth="1"/>
    <col min="13309" max="13309" width="10" style="146" customWidth="1"/>
    <col min="13310" max="13310" width="9.765625E-2" style="146" customWidth="1"/>
    <col min="13311" max="13311" width="15.8984375" style="146" customWidth="1"/>
    <col min="13312" max="13312" width="9.765625E-2" style="146" customWidth="1"/>
    <col min="13313" max="13313" width="15.8984375" style="146" customWidth="1"/>
    <col min="13314" max="13314" width="9.765625E-2" style="146" customWidth="1"/>
    <col min="13315" max="13315" width="15.8984375" style="146" customWidth="1"/>
    <col min="13316" max="13316" width="9.765625E-2" style="146" customWidth="1"/>
    <col min="13317" max="13317" width="15.8984375" style="146" customWidth="1"/>
    <col min="13318" max="13318" width="8.69921875" style="146"/>
    <col min="13319" max="13319" width="20.09765625" style="146" customWidth="1"/>
    <col min="13320" max="13558" width="8.69921875" style="146"/>
    <col min="13559" max="13562" width="3" style="146" customWidth="1"/>
    <col min="13563" max="13563" width="22.09765625" style="146" customWidth="1"/>
    <col min="13564" max="13564" width="9.765625E-2" style="146" customWidth="1"/>
    <col min="13565" max="13565" width="10" style="146" customWidth="1"/>
    <col min="13566" max="13566" width="9.765625E-2" style="146" customWidth="1"/>
    <col min="13567" max="13567" width="15.8984375" style="146" customWidth="1"/>
    <col min="13568" max="13568" width="9.765625E-2" style="146" customWidth="1"/>
    <col min="13569" max="13569" width="15.8984375" style="146" customWidth="1"/>
    <col min="13570" max="13570" width="9.765625E-2" style="146" customWidth="1"/>
    <col min="13571" max="13571" width="15.8984375" style="146" customWidth="1"/>
    <col min="13572" max="13572" width="9.765625E-2" style="146" customWidth="1"/>
    <col min="13573" max="13573" width="15.8984375" style="146" customWidth="1"/>
    <col min="13574" max="13574" width="8.69921875" style="146"/>
    <col min="13575" max="13575" width="20.09765625" style="146" customWidth="1"/>
    <col min="13576" max="13814" width="8.69921875" style="146"/>
    <col min="13815" max="13818" width="3" style="146" customWidth="1"/>
    <col min="13819" max="13819" width="22.09765625" style="146" customWidth="1"/>
    <col min="13820" max="13820" width="9.765625E-2" style="146" customWidth="1"/>
    <col min="13821" max="13821" width="10" style="146" customWidth="1"/>
    <col min="13822" max="13822" width="9.765625E-2" style="146" customWidth="1"/>
    <col min="13823" max="13823" width="15.8984375" style="146" customWidth="1"/>
    <col min="13824" max="13824" width="9.765625E-2" style="146" customWidth="1"/>
    <col min="13825" max="13825" width="15.8984375" style="146" customWidth="1"/>
    <col min="13826" max="13826" width="9.765625E-2" style="146" customWidth="1"/>
    <col min="13827" max="13827" width="15.8984375" style="146" customWidth="1"/>
    <col min="13828" max="13828" width="9.765625E-2" style="146" customWidth="1"/>
    <col min="13829" max="13829" width="15.8984375" style="146" customWidth="1"/>
    <col min="13830" max="13830" width="8.69921875" style="146"/>
    <col min="13831" max="13831" width="20.09765625" style="146" customWidth="1"/>
    <col min="13832" max="14070" width="8.69921875" style="146"/>
    <col min="14071" max="14074" width="3" style="146" customWidth="1"/>
    <col min="14075" max="14075" width="22.09765625" style="146" customWidth="1"/>
    <col min="14076" max="14076" width="9.765625E-2" style="146" customWidth="1"/>
    <col min="14077" max="14077" width="10" style="146" customWidth="1"/>
    <col min="14078" max="14078" width="9.765625E-2" style="146" customWidth="1"/>
    <col min="14079" max="14079" width="15.8984375" style="146" customWidth="1"/>
    <col min="14080" max="14080" width="9.765625E-2" style="146" customWidth="1"/>
    <col min="14081" max="14081" width="15.8984375" style="146" customWidth="1"/>
    <col min="14082" max="14082" width="9.765625E-2" style="146" customWidth="1"/>
    <col min="14083" max="14083" width="15.8984375" style="146" customWidth="1"/>
    <col min="14084" max="14084" width="9.765625E-2" style="146" customWidth="1"/>
    <col min="14085" max="14085" width="15.8984375" style="146" customWidth="1"/>
    <col min="14086" max="14086" width="8.69921875" style="146"/>
    <col min="14087" max="14087" width="20.09765625" style="146" customWidth="1"/>
    <col min="14088" max="14326" width="8.69921875" style="146"/>
    <col min="14327" max="14330" width="3" style="146" customWidth="1"/>
    <col min="14331" max="14331" width="22.09765625" style="146" customWidth="1"/>
    <col min="14332" max="14332" width="9.765625E-2" style="146" customWidth="1"/>
    <col min="14333" max="14333" width="10" style="146" customWidth="1"/>
    <col min="14334" max="14334" width="9.765625E-2" style="146" customWidth="1"/>
    <col min="14335" max="14335" width="15.8984375" style="146" customWidth="1"/>
    <col min="14336" max="14336" width="9.765625E-2" style="146" customWidth="1"/>
    <col min="14337" max="14337" width="15.8984375" style="146" customWidth="1"/>
    <col min="14338" max="14338" width="9.765625E-2" style="146" customWidth="1"/>
    <col min="14339" max="14339" width="15.8984375" style="146" customWidth="1"/>
    <col min="14340" max="14340" width="9.765625E-2" style="146" customWidth="1"/>
    <col min="14341" max="14341" width="15.8984375" style="146" customWidth="1"/>
    <col min="14342" max="14342" width="8.69921875" style="146"/>
    <col min="14343" max="14343" width="20.09765625" style="146" customWidth="1"/>
    <col min="14344" max="14582" width="8.69921875" style="146"/>
    <col min="14583" max="14586" width="3" style="146" customWidth="1"/>
    <col min="14587" max="14587" width="22.09765625" style="146" customWidth="1"/>
    <col min="14588" max="14588" width="9.765625E-2" style="146" customWidth="1"/>
    <col min="14589" max="14589" width="10" style="146" customWidth="1"/>
    <col min="14590" max="14590" width="9.765625E-2" style="146" customWidth="1"/>
    <col min="14591" max="14591" width="15.8984375" style="146" customWidth="1"/>
    <col min="14592" max="14592" width="9.765625E-2" style="146" customWidth="1"/>
    <col min="14593" max="14593" width="15.8984375" style="146" customWidth="1"/>
    <col min="14594" max="14594" width="9.765625E-2" style="146" customWidth="1"/>
    <col min="14595" max="14595" width="15.8984375" style="146" customWidth="1"/>
    <col min="14596" max="14596" width="9.765625E-2" style="146" customWidth="1"/>
    <col min="14597" max="14597" width="15.8984375" style="146" customWidth="1"/>
    <col min="14598" max="14598" width="8.69921875" style="146"/>
    <col min="14599" max="14599" width="20.09765625" style="146" customWidth="1"/>
    <col min="14600" max="14838" width="8.69921875" style="146"/>
    <col min="14839" max="14842" width="3" style="146" customWidth="1"/>
    <col min="14843" max="14843" width="22.09765625" style="146" customWidth="1"/>
    <col min="14844" max="14844" width="9.765625E-2" style="146" customWidth="1"/>
    <col min="14845" max="14845" width="10" style="146" customWidth="1"/>
    <col min="14846" max="14846" width="9.765625E-2" style="146" customWidth="1"/>
    <col min="14847" max="14847" width="15.8984375" style="146" customWidth="1"/>
    <col min="14848" max="14848" width="9.765625E-2" style="146" customWidth="1"/>
    <col min="14849" max="14849" width="15.8984375" style="146" customWidth="1"/>
    <col min="14850" max="14850" width="9.765625E-2" style="146" customWidth="1"/>
    <col min="14851" max="14851" width="15.8984375" style="146" customWidth="1"/>
    <col min="14852" max="14852" width="9.765625E-2" style="146" customWidth="1"/>
    <col min="14853" max="14853" width="15.8984375" style="146" customWidth="1"/>
    <col min="14854" max="14854" width="8.69921875" style="146"/>
    <col min="14855" max="14855" width="20.09765625" style="146" customWidth="1"/>
    <col min="14856" max="15094" width="8.69921875" style="146"/>
    <col min="15095" max="15098" width="3" style="146" customWidth="1"/>
    <col min="15099" max="15099" width="22.09765625" style="146" customWidth="1"/>
    <col min="15100" max="15100" width="9.765625E-2" style="146" customWidth="1"/>
    <col min="15101" max="15101" width="10" style="146" customWidth="1"/>
    <col min="15102" max="15102" width="9.765625E-2" style="146" customWidth="1"/>
    <col min="15103" max="15103" width="15.8984375" style="146" customWidth="1"/>
    <col min="15104" max="15104" width="9.765625E-2" style="146" customWidth="1"/>
    <col min="15105" max="15105" width="15.8984375" style="146" customWidth="1"/>
    <col min="15106" max="15106" width="9.765625E-2" style="146" customWidth="1"/>
    <col min="15107" max="15107" width="15.8984375" style="146" customWidth="1"/>
    <col min="15108" max="15108" width="9.765625E-2" style="146" customWidth="1"/>
    <col min="15109" max="15109" width="15.8984375" style="146" customWidth="1"/>
    <col min="15110" max="15110" width="8.69921875" style="146"/>
    <col min="15111" max="15111" width="20.09765625" style="146" customWidth="1"/>
    <col min="15112" max="15350" width="8.69921875" style="146"/>
    <col min="15351" max="15354" width="3" style="146" customWidth="1"/>
    <col min="15355" max="15355" width="22.09765625" style="146" customWidth="1"/>
    <col min="15356" max="15356" width="9.765625E-2" style="146" customWidth="1"/>
    <col min="15357" max="15357" width="10" style="146" customWidth="1"/>
    <col min="15358" max="15358" width="9.765625E-2" style="146" customWidth="1"/>
    <col min="15359" max="15359" width="15.8984375" style="146" customWidth="1"/>
    <col min="15360" max="15360" width="9.765625E-2" style="146" customWidth="1"/>
    <col min="15361" max="15361" width="15.8984375" style="146" customWidth="1"/>
    <col min="15362" max="15362" width="9.765625E-2" style="146" customWidth="1"/>
    <col min="15363" max="15363" width="15.8984375" style="146" customWidth="1"/>
    <col min="15364" max="15364" width="9.765625E-2" style="146" customWidth="1"/>
    <col min="15365" max="15365" width="15.8984375" style="146" customWidth="1"/>
    <col min="15366" max="15366" width="8.69921875" style="146"/>
    <col min="15367" max="15367" width="20.09765625" style="146" customWidth="1"/>
    <col min="15368" max="15606" width="8.69921875" style="146"/>
    <col min="15607" max="15610" width="3" style="146" customWidth="1"/>
    <col min="15611" max="15611" width="22.09765625" style="146" customWidth="1"/>
    <col min="15612" max="15612" width="9.765625E-2" style="146" customWidth="1"/>
    <col min="15613" max="15613" width="10" style="146" customWidth="1"/>
    <col min="15614" max="15614" width="9.765625E-2" style="146" customWidth="1"/>
    <col min="15615" max="15615" width="15.8984375" style="146" customWidth="1"/>
    <col min="15616" max="15616" width="9.765625E-2" style="146" customWidth="1"/>
    <col min="15617" max="15617" width="15.8984375" style="146" customWidth="1"/>
    <col min="15618" max="15618" width="9.765625E-2" style="146" customWidth="1"/>
    <col min="15619" max="15619" width="15.8984375" style="146" customWidth="1"/>
    <col min="15620" max="15620" width="9.765625E-2" style="146" customWidth="1"/>
    <col min="15621" max="15621" width="15.8984375" style="146" customWidth="1"/>
    <col min="15622" max="15622" width="8.69921875" style="146"/>
    <col min="15623" max="15623" width="20.09765625" style="146" customWidth="1"/>
    <col min="15624" max="15862" width="8.69921875" style="146"/>
    <col min="15863" max="15866" width="3" style="146" customWidth="1"/>
    <col min="15867" max="15867" width="22.09765625" style="146" customWidth="1"/>
    <col min="15868" max="15868" width="9.765625E-2" style="146" customWidth="1"/>
    <col min="15869" max="15869" width="10" style="146" customWidth="1"/>
    <col min="15870" max="15870" width="9.765625E-2" style="146" customWidth="1"/>
    <col min="15871" max="15871" width="15.8984375" style="146" customWidth="1"/>
    <col min="15872" max="15872" width="9.765625E-2" style="146" customWidth="1"/>
    <col min="15873" max="15873" width="15.8984375" style="146" customWidth="1"/>
    <col min="15874" max="15874" width="9.765625E-2" style="146" customWidth="1"/>
    <col min="15875" max="15875" width="15.8984375" style="146" customWidth="1"/>
    <col min="15876" max="15876" width="9.765625E-2" style="146" customWidth="1"/>
    <col min="15877" max="15877" width="15.8984375" style="146" customWidth="1"/>
    <col min="15878" max="15878" width="8.69921875" style="146"/>
    <col min="15879" max="15879" width="20.09765625" style="146" customWidth="1"/>
    <col min="15880" max="16118" width="8.69921875" style="146"/>
    <col min="16119" max="16122" width="3" style="146" customWidth="1"/>
    <col min="16123" max="16123" width="22.09765625" style="146" customWidth="1"/>
    <col min="16124" max="16124" width="9.765625E-2" style="146" customWidth="1"/>
    <col min="16125" max="16125" width="10" style="146" customWidth="1"/>
    <col min="16126" max="16126" width="9.765625E-2" style="146" customWidth="1"/>
    <col min="16127" max="16127" width="15.8984375" style="146" customWidth="1"/>
    <col min="16128" max="16128" width="9.765625E-2" style="146" customWidth="1"/>
    <col min="16129" max="16129" width="15.8984375" style="146" customWidth="1"/>
    <col min="16130" max="16130" width="9.765625E-2" style="146" customWidth="1"/>
    <col min="16131" max="16131" width="15.8984375" style="146" customWidth="1"/>
    <col min="16132" max="16132" width="9.765625E-2" style="146" customWidth="1"/>
    <col min="16133" max="16133" width="15.8984375" style="146" customWidth="1"/>
    <col min="16134" max="16134" width="8.69921875" style="146"/>
    <col min="16135" max="16135" width="20.09765625" style="146" customWidth="1"/>
    <col min="16136" max="16367" width="8.69921875" style="146"/>
    <col min="16368" max="16384" width="8.8984375" style="146" customWidth="1"/>
  </cols>
  <sheetData>
    <row r="1" spans="1:15" ht="21" customHeight="1">
      <c r="A1" s="206" t="s">
        <v>0</v>
      </c>
      <c r="B1" s="206"/>
      <c r="C1" s="206"/>
      <c r="D1" s="206"/>
      <c r="E1" s="206"/>
      <c r="F1" s="206"/>
      <c r="G1" s="206"/>
      <c r="H1" s="265"/>
      <c r="I1" s="206"/>
      <c r="J1" s="206"/>
      <c r="K1" s="206"/>
      <c r="L1" s="206"/>
      <c r="M1" s="206"/>
      <c r="N1" s="206"/>
      <c r="O1" s="206"/>
    </row>
    <row r="2" spans="1:15" ht="21" customHeight="1">
      <c r="A2" s="147" t="s">
        <v>93</v>
      </c>
      <c r="B2" s="147"/>
      <c r="C2" s="147"/>
      <c r="D2" s="147"/>
      <c r="E2" s="147"/>
      <c r="F2" s="147"/>
      <c r="G2" s="147"/>
      <c r="H2" s="264"/>
      <c r="I2" s="147"/>
      <c r="J2" s="147"/>
      <c r="K2" s="147"/>
      <c r="L2" s="302" t="s">
        <v>9</v>
      </c>
      <c r="M2" s="302"/>
      <c r="N2" s="302"/>
      <c r="O2" s="147"/>
    </row>
    <row r="3" spans="1:15" ht="21" customHeight="1">
      <c r="A3" s="203" t="s">
        <v>131</v>
      </c>
      <c r="B3" s="203"/>
      <c r="C3" s="203"/>
      <c r="D3" s="203"/>
      <c r="E3" s="203"/>
      <c r="F3" s="203"/>
      <c r="G3" s="203"/>
      <c r="H3" s="263"/>
      <c r="I3" s="203"/>
      <c r="J3" s="203"/>
      <c r="K3" s="203"/>
      <c r="L3" s="303" t="s">
        <v>12</v>
      </c>
      <c r="M3" s="303"/>
      <c r="N3" s="303"/>
      <c r="O3" s="203"/>
    </row>
    <row r="4" spans="1:15" ht="21" customHeight="1">
      <c r="A4" s="149"/>
      <c r="B4" s="149"/>
      <c r="C4" s="149"/>
      <c r="D4" s="149"/>
      <c r="E4" s="149"/>
      <c r="F4" s="149"/>
      <c r="G4" s="149"/>
      <c r="H4" s="262"/>
      <c r="I4" s="149"/>
      <c r="J4" s="149"/>
      <c r="K4" s="149"/>
      <c r="L4" s="149"/>
      <c r="M4" s="149"/>
      <c r="N4" s="149"/>
      <c r="O4" s="149"/>
    </row>
    <row r="5" spans="1:15" s="153" customFormat="1" ht="21" customHeight="1">
      <c r="A5" s="150"/>
      <c r="B5" s="151"/>
      <c r="C5" s="151"/>
      <c r="D5" s="151"/>
      <c r="E5" s="151"/>
      <c r="F5" s="152"/>
      <c r="G5" s="151"/>
      <c r="H5" s="304" t="s">
        <v>3</v>
      </c>
      <c r="I5" s="304"/>
      <c r="J5" s="304"/>
      <c r="K5" s="304"/>
      <c r="L5" s="304"/>
      <c r="M5" s="304"/>
      <c r="N5" s="304"/>
      <c r="O5" s="151"/>
    </row>
    <row r="6" spans="1:15" s="159" customFormat="1" ht="21" customHeight="1">
      <c r="A6" s="154"/>
      <c r="B6" s="154"/>
      <c r="C6" s="154"/>
      <c r="D6" s="154"/>
      <c r="E6" s="154"/>
      <c r="F6" s="155"/>
      <c r="G6" s="154"/>
      <c r="H6" s="305" t="s">
        <v>4</v>
      </c>
      <c r="I6" s="305"/>
      <c r="J6" s="305"/>
      <c r="K6" s="156"/>
      <c r="L6" s="157" t="s">
        <v>5</v>
      </c>
      <c r="M6" s="157"/>
      <c r="N6" s="157"/>
      <c r="O6" s="154"/>
    </row>
    <row r="7" spans="1:15" s="159" customFormat="1" ht="21" customHeight="1">
      <c r="A7" s="154"/>
      <c r="B7" s="154"/>
      <c r="C7" s="154"/>
      <c r="D7" s="154"/>
      <c r="E7" s="154"/>
      <c r="F7" s="162" t="s">
        <v>11</v>
      </c>
      <c r="G7" s="154"/>
      <c r="H7" s="261" t="s">
        <v>95</v>
      </c>
      <c r="I7" s="160"/>
      <c r="J7" s="164" t="s">
        <v>96</v>
      </c>
      <c r="K7" s="161"/>
      <c r="L7" s="163" t="s">
        <v>95</v>
      </c>
      <c r="M7" s="160"/>
      <c r="N7" s="164" t="s">
        <v>96</v>
      </c>
      <c r="O7" s="154"/>
    </row>
    <row r="8" spans="1:15" ht="21" customHeight="1">
      <c r="A8" s="148" t="s">
        <v>97</v>
      </c>
      <c r="B8" s="153"/>
      <c r="C8" s="153"/>
      <c r="D8" s="153"/>
      <c r="E8" s="153"/>
      <c r="F8" s="165"/>
      <c r="G8" s="166"/>
      <c r="H8" s="260"/>
      <c r="I8" s="166"/>
      <c r="J8" s="166"/>
      <c r="K8" s="166"/>
      <c r="L8" s="166"/>
      <c r="M8" s="166"/>
      <c r="N8" s="166"/>
      <c r="O8" s="166"/>
    </row>
    <row r="9" spans="1:15" ht="21" customHeight="1">
      <c r="A9" s="146" t="s">
        <v>98</v>
      </c>
      <c r="C9" s="159"/>
      <c r="D9" s="159"/>
      <c r="E9" s="159"/>
      <c r="F9" s="152">
        <v>5.0999999999999996</v>
      </c>
      <c r="G9" s="152"/>
      <c r="H9" s="266">
        <v>516773188.76999998</v>
      </c>
      <c r="I9" s="167"/>
      <c r="J9" s="167">
        <v>842707178.17999995</v>
      </c>
      <c r="K9" s="152"/>
      <c r="L9" s="168">
        <v>22112148.059999999</v>
      </c>
      <c r="M9" s="168"/>
      <c r="N9" s="168">
        <v>331136043.12</v>
      </c>
      <c r="O9" s="152"/>
    </row>
    <row r="10" spans="1:15" ht="21" customHeight="1">
      <c r="A10" s="146" t="s">
        <v>99</v>
      </c>
      <c r="C10" s="159"/>
      <c r="D10" s="159"/>
      <c r="E10" s="159"/>
      <c r="F10" s="152"/>
      <c r="G10" s="152"/>
      <c r="I10" s="167"/>
      <c r="K10" s="152"/>
      <c r="L10" s="168"/>
      <c r="M10" s="168"/>
      <c r="N10" s="168"/>
      <c r="O10" s="152"/>
    </row>
    <row r="11" spans="1:15" ht="21" customHeight="1">
      <c r="B11" s="146" t="s">
        <v>100</v>
      </c>
      <c r="D11" s="159"/>
      <c r="E11" s="159"/>
      <c r="F11" s="152"/>
      <c r="G11" s="152"/>
      <c r="H11" s="267">
        <v>0</v>
      </c>
      <c r="I11" s="167"/>
      <c r="J11" s="167">
        <v>129087118.2</v>
      </c>
      <c r="K11" s="152"/>
      <c r="L11" s="168">
        <v>0</v>
      </c>
      <c r="M11" s="168"/>
      <c r="N11" s="168">
        <v>0</v>
      </c>
      <c r="O11" s="152"/>
    </row>
    <row r="12" spans="1:15" ht="21" customHeight="1">
      <c r="B12" s="146" t="s">
        <v>101</v>
      </c>
      <c r="D12" s="159"/>
      <c r="E12" s="159"/>
      <c r="F12" s="152">
        <v>5.0999999999999996</v>
      </c>
      <c r="G12" s="152"/>
      <c r="H12" s="268">
        <v>2044085.56</v>
      </c>
      <c r="I12" s="167"/>
      <c r="J12" s="167">
        <v>937671.98999999953</v>
      </c>
      <c r="K12" s="152"/>
      <c r="L12" s="168">
        <v>73964593.370000005</v>
      </c>
      <c r="M12" s="168"/>
      <c r="N12" s="168">
        <v>74257888.930000007</v>
      </c>
      <c r="O12" s="152"/>
    </row>
    <row r="13" spans="1:15" ht="21" customHeight="1">
      <c r="B13" s="146" t="s">
        <v>102</v>
      </c>
      <c r="D13" s="159"/>
      <c r="E13" s="159"/>
      <c r="F13" s="152"/>
      <c r="G13" s="152"/>
      <c r="H13" s="268">
        <v>0</v>
      </c>
      <c r="I13" s="167"/>
      <c r="J13" s="167">
        <v>1307911514.4400001</v>
      </c>
      <c r="K13" s="152"/>
      <c r="L13" s="168">
        <v>0</v>
      </c>
      <c r="M13" s="168"/>
      <c r="N13" s="168">
        <v>0</v>
      </c>
      <c r="O13" s="152"/>
    </row>
    <row r="14" spans="1:15" ht="21" customHeight="1">
      <c r="B14" s="234" t="s">
        <v>132</v>
      </c>
      <c r="D14" s="159"/>
      <c r="E14" s="159"/>
      <c r="F14" s="152">
        <v>24</v>
      </c>
      <c r="G14" s="152"/>
      <c r="H14" s="268">
        <v>46213539.719999999</v>
      </c>
      <c r="I14" s="167"/>
      <c r="J14" s="167">
        <v>0</v>
      </c>
      <c r="K14" s="152"/>
      <c r="L14" s="168">
        <v>46213539.719999999</v>
      </c>
      <c r="M14" s="168"/>
      <c r="N14" s="168">
        <v>0</v>
      </c>
      <c r="O14" s="152"/>
    </row>
    <row r="15" spans="1:15" ht="21" customHeight="1">
      <c r="B15" s="234" t="s">
        <v>103</v>
      </c>
      <c r="D15" s="159"/>
      <c r="E15" s="159"/>
      <c r="F15" s="152"/>
      <c r="G15" s="152"/>
      <c r="H15" s="268">
        <v>395366500.59000003</v>
      </c>
      <c r="I15" s="167"/>
      <c r="J15" s="167">
        <v>48681647.510000005</v>
      </c>
      <c r="K15" s="281"/>
      <c r="L15" s="168">
        <v>21089.16</v>
      </c>
      <c r="M15" s="168"/>
      <c r="N15" s="168">
        <v>0</v>
      </c>
      <c r="O15" s="152"/>
    </row>
    <row r="16" spans="1:15" ht="21" customHeight="1">
      <c r="B16" s="146" t="s">
        <v>104</v>
      </c>
      <c r="F16" s="152">
        <v>5.0999999999999996</v>
      </c>
      <c r="G16" s="152"/>
      <c r="H16" s="266">
        <v>9223588.8300000057</v>
      </c>
      <c r="I16" s="167"/>
      <c r="J16" s="167">
        <v>24428006.390000001</v>
      </c>
      <c r="K16" s="281"/>
      <c r="L16" s="168">
        <v>13318159.689999999</v>
      </c>
      <c r="M16" s="168"/>
      <c r="N16" s="168">
        <v>15335997.390000001</v>
      </c>
      <c r="O16" s="152"/>
    </row>
    <row r="17" spans="1:15" ht="21" customHeight="1">
      <c r="A17" s="148" t="s">
        <v>105</v>
      </c>
      <c r="D17" s="159"/>
      <c r="E17" s="159"/>
      <c r="F17" s="152"/>
      <c r="G17" s="152"/>
      <c r="H17" s="269">
        <f>SUM(H9:H16)</f>
        <v>969620903.47000003</v>
      </c>
      <c r="I17" s="170"/>
      <c r="J17" s="169">
        <f>SUM(J9:J16)</f>
        <v>2353753136.71</v>
      </c>
      <c r="K17" s="168"/>
      <c r="L17" s="169">
        <f>SUM(L9:L16)</f>
        <v>155629530</v>
      </c>
      <c r="M17" s="168"/>
      <c r="N17" s="169">
        <f>SUM(N9:N16)</f>
        <v>420729929.44</v>
      </c>
      <c r="O17" s="152"/>
    </row>
    <row r="18" spans="1:15" ht="6" customHeight="1">
      <c r="C18" s="159"/>
      <c r="D18" s="159"/>
      <c r="E18" s="159"/>
      <c r="F18" s="152"/>
      <c r="G18" s="152"/>
      <c r="H18" s="259"/>
      <c r="I18" s="152"/>
      <c r="J18" s="152"/>
      <c r="K18" s="152"/>
      <c r="L18" s="170"/>
      <c r="M18" s="152"/>
      <c r="N18" s="170"/>
      <c r="O18" s="152"/>
    </row>
    <row r="19" spans="1:15" ht="21" customHeight="1">
      <c r="A19" s="148" t="s">
        <v>106</v>
      </c>
      <c r="C19" s="159"/>
      <c r="D19" s="159"/>
      <c r="E19" s="159"/>
      <c r="F19" s="152"/>
      <c r="G19" s="152"/>
      <c r="H19" s="258"/>
      <c r="I19" s="152"/>
      <c r="J19" s="279"/>
      <c r="K19" s="152"/>
      <c r="L19" s="168"/>
      <c r="M19" s="152"/>
      <c r="N19" s="168"/>
      <c r="O19" s="152"/>
    </row>
    <row r="20" spans="1:15" ht="21" customHeight="1">
      <c r="A20" s="146" t="s">
        <v>107</v>
      </c>
      <c r="F20" s="152">
        <v>5.0999999999999996</v>
      </c>
      <c r="G20" s="152"/>
      <c r="H20" s="266">
        <v>429967822.06999999</v>
      </c>
      <c r="I20" s="167"/>
      <c r="J20" s="167">
        <v>549394020.74000001</v>
      </c>
      <c r="K20" s="152"/>
      <c r="L20" s="168">
        <v>6268724.5</v>
      </c>
      <c r="M20" s="152"/>
      <c r="N20" s="168">
        <v>273678460.99000001</v>
      </c>
      <c r="O20" s="152"/>
    </row>
    <row r="21" spans="1:15" ht="21" customHeight="1">
      <c r="A21" s="146" t="s">
        <v>108</v>
      </c>
      <c r="F21" s="152"/>
      <c r="G21" s="152"/>
      <c r="H21" s="266">
        <v>27355492.41</v>
      </c>
      <c r="I21" s="167"/>
      <c r="J21" s="167">
        <v>20309187.050000001</v>
      </c>
      <c r="K21" s="152"/>
      <c r="L21" s="168">
        <v>0</v>
      </c>
      <c r="M21" s="152"/>
      <c r="N21" s="168">
        <v>14366573.029999999</v>
      </c>
      <c r="O21" s="152"/>
    </row>
    <row r="22" spans="1:15" ht="21" customHeight="1">
      <c r="A22" s="146" t="s">
        <v>109</v>
      </c>
      <c r="F22" s="152">
        <v>5.0999999999999996</v>
      </c>
      <c r="G22" s="152"/>
      <c r="H22" s="266">
        <v>136939118.78999999</v>
      </c>
      <c r="I22" s="167"/>
      <c r="J22" s="167">
        <v>204489191.34999999</v>
      </c>
      <c r="K22" s="152"/>
      <c r="L22" s="168">
        <v>23293616.850000001</v>
      </c>
      <c r="M22" s="152"/>
      <c r="N22" s="168">
        <v>25899718</v>
      </c>
      <c r="O22" s="152"/>
    </row>
    <row r="23" spans="1:15" ht="21" customHeight="1">
      <c r="A23" s="146" t="s">
        <v>110</v>
      </c>
      <c r="F23" s="152"/>
      <c r="G23" s="152"/>
      <c r="H23" s="266">
        <v>85665898.779999986</v>
      </c>
      <c r="I23" s="167"/>
      <c r="J23" s="167">
        <v>0</v>
      </c>
      <c r="K23" s="152"/>
      <c r="L23" s="168">
        <v>96011.22</v>
      </c>
      <c r="M23" s="152"/>
      <c r="N23" s="168">
        <v>0</v>
      </c>
      <c r="O23" s="152"/>
    </row>
    <row r="24" spans="1:15" ht="21" customHeight="1">
      <c r="A24" s="148" t="s">
        <v>111</v>
      </c>
      <c r="F24" s="152"/>
      <c r="G24" s="152"/>
      <c r="H24" s="269">
        <f>SUM(H20:H23)</f>
        <v>679928332.04999995</v>
      </c>
      <c r="I24" s="170"/>
      <c r="J24" s="169">
        <f>SUM(J20:J23)</f>
        <v>774192399.13999999</v>
      </c>
      <c r="K24" s="170"/>
      <c r="L24" s="169">
        <f>SUM(L20:L23)</f>
        <v>29658352.57</v>
      </c>
      <c r="M24" s="170"/>
      <c r="N24" s="169">
        <f>SUM(N20:N23)</f>
        <v>313944752.01999998</v>
      </c>
      <c r="O24" s="152"/>
    </row>
    <row r="25" spans="1:15" ht="6" customHeight="1">
      <c r="A25" s="148"/>
      <c r="F25" s="152"/>
      <c r="G25" s="152"/>
      <c r="H25" s="270"/>
      <c r="I25" s="170"/>
      <c r="J25" s="170"/>
      <c r="K25" s="170"/>
      <c r="L25" s="170"/>
      <c r="M25" s="170"/>
      <c r="N25" s="170"/>
      <c r="O25" s="152"/>
    </row>
    <row r="26" spans="1:15" ht="21" customHeight="1">
      <c r="A26" s="148" t="s">
        <v>112</v>
      </c>
      <c r="F26" s="152"/>
      <c r="G26" s="152"/>
      <c r="H26" s="271">
        <f>H17-H24</f>
        <v>289692571.42000008</v>
      </c>
      <c r="I26" s="170"/>
      <c r="J26" s="174">
        <f>J17-J24</f>
        <v>1579560737.5700002</v>
      </c>
      <c r="K26" s="170"/>
      <c r="L26" s="173">
        <f>L17-L24</f>
        <v>125971177.43000001</v>
      </c>
      <c r="M26" s="170"/>
      <c r="N26" s="173">
        <f>N17-N24</f>
        <v>106785177.42000002</v>
      </c>
      <c r="O26" s="152"/>
    </row>
    <row r="27" spans="1:15" ht="21" customHeight="1">
      <c r="A27" s="146" t="s">
        <v>113</v>
      </c>
      <c r="F27" s="152">
        <v>5.0999999999999996</v>
      </c>
      <c r="G27" s="152"/>
      <c r="H27" s="272">
        <v>-228798392.16</v>
      </c>
      <c r="I27" s="175"/>
      <c r="J27" s="175">
        <v>-203701579.59999999</v>
      </c>
      <c r="K27" s="176"/>
      <c r="L27" s="177">
        <v>-74799242.540000007</v>
      </c>
      <c r="M27" s="176"/>
      <c r="N27" s="177">
        <v>-75669246.469999999</v>
      </c>
      <c r="O27" s="152"/>
    </row>
    <row r="28" spans="1:15" s="178" customFormat="1" ht="21" customHeight="1">
      <c r="A28" s="146" t="s">
        <v>114</v>
      </c>
      <c r="F28" s="166">
        <v>13</v>
      </c>
      <c r="H28" s="271">
        <v>195746142.25</v>
      </c>
      <c r="J28" s="179">
        <v>96258861.370000005</v>
      </c>
      <c r="K28" s="180"/>
      <c r="L28" s="181">
        <v>0</v>
      </c>
      <c r="M28" s="182"/>
      <c r="N28" s="181">
        <v>0</v>
      </c>
    </row>
    <row r="29" spans="1:15" ht="21" customHeight="1">
      <c r="A29" s="148" t="s">
        <v>115</v>
      </c>
      <c r="C29" s="153"/>
      <c r="D29" s="153"/>
      <c r="E29" s="153"/>
      <c r="F29" s="166"/>
      <c r="G29" s="165"/>
      <c r="H29" s="273">
        <f>SUM(H26:H28)</f>
        <v>256640321.51000008</v>
      </c>
      <c r="I29" s="171"/>
      <c r="J29" s="171">
        <f>SUM(J26:J28)</f>
        <v>1472118019.3400002</v>
      </c>
      <c r="K29" s="171"/>
      <c r="L29" s="184">
        <f>SUM(L26:L28)</f>
        <v>51171934.890000001</v>
      </c>
      <c r="M29" s="171"/>
      <c r="N29" s="171">
        <f>SUM(N26:N28)</f>
        <v>31115930.950000018</v>
      </c>
      <c r="O29" s="165"/>
    </row>
    <row r="30" spans="1:15" ht="21" customHeight="1">
      <c r="A30" s="178" t="s">
        <v>116</v>
      </c>
      <c r="C30" s="153"/>
      <c r="D30" s="153"/>
      <c r="E30" s="153"/>
      <c r="F30" s="166">
        <v>17.3</v>
      </c>
      <c r="G30" s="165"/>
      <c r="H30" s="271">
        <v>-62634777.939999998</v>
      </c>
      <c r="I30" s="185"/>
      <c r="J30" s="179">
        <v>-73717908.439999998</v>
      </c>
      <c r="K30" s="165"/>
      <c r="L30" s="179">
        <v>-1902277.17</v>
      </c>
      <c r="M30" s="165"/>
      <c r="N30" s="179">
        <v>-6694775.4800000004</v>
      </c>
      <c r="O30" s="165"/>
    </row>
    <row r="31" spans="1:15" ht="21" customHeight="1">
      <c r="A31" s="153" t="s">
        <v>117</v>
      </c>
      <c r="H31" s="274">
        <f>H29+H30</f>
        <v>194005543.57000008</v>
      </c>
      <c r="I31" s="171"/>
      <c r="J31" s="171">
        <f>J29+J30</f>
        <v>1398400110.9000001</v>
      </c>
      <c r="K31" s="171"/>
      <c r="L31" s="184">
        <f>L29+L30</f>
        <v>49269657.719999999</v>
      </c>
      <c r="M31" s="171"/>
      <c r="N31" s="171">
        <f>N29+N30</f>
        <v>24421155.470000017</v>
      </c>
    </row>
    <row r="32" spans="1:15" ht="6" customHeight="1">
      <c r="A32" s="153"/>
      <c r="H32" s="257"/>
      <c r="I32" s="171"/>
      <c r="J32" s="171"/>
      <c r="K32" s="171"/>
      <c r="L32" s="184"/>
      <c r="M32" s="171"/>
      <c r="N32" s="171"/>
    </row>
    <row r="33" spans="1:15" ht="21" customHeight="1">
      <c r="A33" s="159" t="s">
        <v>118</v>
      </c>
      <c r="H33" s="274"/>
      <c r="I33" s="171"/>
      <c r="J33" s="171"/>
      <c r="K33" s="171"/>
      <c r="L33" s="184"/>
      <c r="M33" s="171"/>
      <c r="N33" s="171"/>
    </row>
    <row r="34" spans="1:15" ht="21" customHeight="1">
      <c r="A34" s="186" t="s">
        <v>119</v>
      </c>
      <c r="H34" s="274"/>
      <c r="I34" s="171"/>
      <c r="J34" s="171"/>
      <c r="K34" s="171"/>
      <c r="L34" s="184"/>
      <c r="M34" s="171"/>
      <c r="N34" s="171"/>
    </row>
    <row r="35" spans="1:15" ht="21" customHeight="1">
      <c r="A35" s="178"/>
      <c r="B35" s="178" t="s">
        <v>120</v>
      </c>
      <c r="H35" s="274">
        <v>-281383263.42000002</v>
      </c>
      <c r="I35" s="171"/>
      <c r="J35" s="185">
        <v>-124460781.55</v>
      </c>
      <c r="K35" s="171"/>
      <c r="L35" s="184">
        <v>0</v>
      </c>
      <c r="M35" s="171"/>
      <c r="N35" s="171">
        <v>0</v>
      </c>
    </row>
    <row r="36" spans="1:15" ht="21" customHeight="1">
      <c r="A36" s="178"/>
      <c r="B36" s="178" t="s">
        <v>133</v>
      </c>
      <c r="F36" s="166">
        <v>13</v>
      </c>
      <c r="H36" s="274">
        <v>66207756.880000003</v>
      </c>
      <c r="I36" s="171"/>
      <c r="J36" s="185">
        <v>-66292602.909999996</v>
      </c>
      <c r="K36" s="171"/>
      <c r="L36" s="188">
        <v>0</v>
      </c>
      <c r="M36" s="171"/>
      <c r="N36" s="171">
        <v>0</v>
      </c>
    </row>
    <row r="37" spans="1:15" ht="21" customHeight="1">
      <c r="A37" s="159" t="s">
        <v>134</v>
      </c>
      <c r="B37" s="178"/>
      <c r="D37" s="187"/>
      <c r="E37" s="187"/>
      <c r="H37" s="275">
        <f>SUM(H35:H36)</f>
        <v>-215175506.54000002</v>
      </c>
      <c r="I37" s="171"/>
      <c r="J37" s="189">
        <f>SUM(J35:J36)</f>
        <v>-190753384.45999998</v>
      </c>
      <c r="K37" s="171"/>
      <c r="L37" s="185">
        <f>SUM(L35:L36)</f>
        <v>0</v>
      </c>
      <c r="M37" s="171"/>
      <c r="N37" s="189">
        <f>SUM(N35:N36)</f>
        <v>0</v>
      </c>
    </row>
    <row r="38" spans="1:15" ht="21" customHeight="1">
      <c r="A38" s="159" t="s">
        <v>122</v>
      </c>
      <c r="B38" s="153"/>
      <c r="H38" s="256">
        <f>+H31+H37</f>
        <v>-21169962.969999939</v>
      </c>
      <c r="I38" s="171"/>
      <c r="J38" s="190">
        <f>+J31+J37</f>
        <v>1207646726.4400001</v>
      </c>
      <c r="K38" s="171"/>
      <c r="L38" s="190">
        <f>+L31+L37</f>
        <v>49269657.719999999</v>
      </c>
      <c r="M38" s="171"/>
      <c r="N38" s="190">
        <f>+N31+N37</f>
        <v>24421155.470000017</v>
      </c>
    </row>
    <row r="39" spans="1:15" s="153" customFormat="1" ht="21" customHeight="1">
      <c r="H39" s="255"/>
    </row>
    <row r="40" spans="1:15" ht="21" customHeight="1">
      <c r="A40" s="148" t="s">
        <v>308</v>
      </c>
      <c r="B40" s="161"/>
      <c r="C40" s="161"/>
      <c r="D40" s="161"/>
      <c r="E40" s="161"/>
      <c r="F40" s="152"/>
      <c r="G40" s="152"/>
      <c r="H40" s="276"/>
      <c r="I40" s="191"/>
      <c r="J40" s="191"/>
      <c r="K40" s="152"/>
      <c r="L40" s="191"/>
      <c r="M40" s="152"/>
      <c r="N40" s="191"/>
      <c r="O40" s="152"/>
    </row>
    <row r="41" spans="1:15" s="192" customFormat="1" ht="21" customHeight="1">
      <c r="A41" s="161" t="s">
        <v>123</v>
      </c>
      <c r="C41" s="161"/>
      <c r="D41" s="161"/>
      <c r="E41" s="161"/>
      <c r="F41" s="152"/>
      <c r="G41" s="152"/>
      <c r="H41" s="274">
        <f>H31-H42</f>
        <v>163357574.31000009</v>
      </c>
      <c r="I41" s="193"/>
      <c r="J41" s="193">
        <f>J31-J42</f>
        <v>1018872980.0800002</v>
      </c>
      <c r="K41" s="152"/>
      <c r="L41" s="191"/>
      <c r="M41" s="152"/>
      <c r="N41" s="191"/>
      <c r="O41" s="152"/>
    </row>
    <row r="42" spans="1:15" s="192" customFormat="1" ht="21" customHeight="1">
      <c r="A42" s="161" t="s">
        <v>124</v>
      </c>
      <c r="C42" s="161"/>
      <c r="D42" s="161"/>
      <c r="E42" s="161"/>
      <c r="F42" s="152"/>
      <c r="G42" s="152"/>
      <c r="H42" s="272">
        <v>30647969.260000002</v>
      </c>
      <c r="I42" s="175"/>
      <c r="J42" s="175">
        <v>379527130.81999999</v>
      </c>
      <c r="K42" s="152"/>
      <c r="L42" s="191"/>
      <c r="M42" s="152"/>
      <c r="N42" s="191"/>
      <c r="O42" s="152"/>
    </row>
    <row r="43" spans="1:15" s="192" customFormat="1" ht="21" customHeight="1">
      <c r="A43" s="153" t="s">
        <v>125</v>
      </c>
      <c r="B43" s="161"/>
      <c r="C43" s="161"/>
      <c r="D43" s="161"/>
      <c r="E43" s="161"/>
      <c r="F43" s="152"/>
      <c r="G43" s="152"/>
      <c r="H43" s="254">
        <f>SUM(H41:H42)</f>
        <v>194005543.57000008</v>
      </c>
      <c r="I43" s="195"/>
      <c r="J43" s="194">
        <f>SUM(J41:J42)</f>
        <v>1398400110.9000001</v>
      </c>
      <c r="K43" s="161"/>
      <c r="L43" s="191"/>
      <c r="M43" s="152"/>
      <c r="N43" s="191"/>
      <c r="O43" s="152"/>
    </row>
    <row r="44" spans="1:15" s="192" customFormat="1" ht="21" customHeight="1">
      <c r="A44" s="159"/>
      <c r="B44" s="146"/>
      <c r="C44" s="146"/>
      <c r="D44" s="146"/>
      <c r="E44" s="146"/>
      <c r="F44" s="152"/>
      <c r="G44" s="152"/>
      <c r="H44" s="259"/>
      <c r="I44" s="152"/>
      <c r="J44" s="152"/>
      <c r="K44" s="152"/>
      <c r="L44" s="191"/>
      <c r="M44" s="152"/>
      <c r="N44" s="191"/>
      <c r="O44" s="152"/>
    </row>
    <row r="45" spans="1:15" s="192" customFormat="1" ht="21" customHeight="1">
      <c r="A45" s="148" t="s">
        <v>126</v>
      </c>
      <c r="B45" s="146"/>
      <c r="C45" s="146"/>
      <c r="D45" s="146"/>
      <c r="E45" s="146"/>
      <c r="F45" s="152"/>
      <c r="G45" s="152"/>
      <c r="H45" s="258"/>
      <c r="I45" s="152"/>
      <c r="J45" s="152"/>
      <c r="K45" s="152"/>
      <c r="L45" s="191"/>
      <c r="M45" s="152"/>
      <c r="N45" s="191"/>
      <c r="O45" s="152"/>
    </row>
    <row r="46" spans="1:15" s="192" customFormat="1" ht="21" customHeight="1">
      <c r="A46" s="161" t="s">
        <v>123</v>
      </c>
      <c r="C46" s="146"/>
      <c r="D46" s="146"/>
      <c r="E46" s="146"/>
      <c r="F46" s="152"/>
      <c r="G46" s="152"/>
      <c r="H46" s="253">
        <f>H38-H47</f>
        <v>-67583788.939999938</v>
      </c>
      <c r="I46" s="193"/>
      <c r="J46" s="176">
        <f>J38-J47</f>
        <v>846004677.10000014</v>
      </c>
      <c r="K46" s="152"/>
      <c r="L46" s="191"/>
      <c r="M46" s="152"/>
      <c r="N46" s="191"/>
      <c r="O46" s="152"/>
    </row>
    <row r="47" spans="1:15" s="192" customFormat="1" ht="21" customHeight="1">
      <c r="A47" s="161" t="s">
        <v>124</v>
      </c>
      <c r="C47" s="146"/>
      <c r="D47" s="146"/>
      <c r="E47" s="146"/>
      <c r="F47" s="152"/>
      <c r="G47" s="152"/>
      <c r="H47" s="272">
        <v>46413825.969999999</v>
      </c>
      <c r="I47" s="175"/>
      <c r="J47" s="175">
        <v>361642049.33999997</v>
      </c>
      <c r="K47" s="152"/>
      <c r="L47" s="191"/>
      <c r="M47" s="152"/>
      <c r="N47" s="191"/>
      <c r="O47" s="152"/>
    </row>
    <row r="48" spans="1:15" s="192" customFormat="1" ht="21" customHeight="1">
      <c r="A48" s="148" t="s">
        <v>122</v>
      </c>
      <c r="B48" s="161"/>
      <c r="C48" s="146"/>
      <c r="D48" s="146"/>
      <c r="E48" s="146"/>
      <c r="F48" s="152"/>
      <c r="G48" s="152"/>
      <c r="H48" s="252">
        <f>SUM(H46:H47)</f>
        <v>-21169962.969999939</v>
      </c>
      <c r="I48" s="195"/>
      <c r="J48" s="196">
        <f>SUM(J46:J47)</f>
        <v>1207646726.4400001</v>
      </c>
      <c r="K48" s="161"/>
      <c r="L48" s="191"/>
      <c r="M48" s="152"/>
      <c r="N48" s="191"/>
      <c r="O48" s="152"/>
    </row>
    <row r="49" spans="1:15" s="192" customFormat="1" ht="21" customHeight="1">
      <c r="A49" s="148"/>
      <c r="B49" s="161"/>
      <c r="C49" s="146"/>
      <c r="D49" s="146"/>
      <c r="E49" s="146"/>
      <c r="F49" s="152"/>
      <c r="G49" s="152"/>
      <c r="H49" s="251"/>
      <c r="I49" s="195"/>
      <c r="J49" s="195"/>
      <c r="K49" s="161"/>
      <c r="L49" s="191"/>
      <c r="M49" s="152"/>
      <c r="N49" s="191"/>
      <c r="O49" s="152"/>
    </row>
    <row r="50" spans="1:15" s="192" customFormat="1" ht="21" customHeight="1">
      <c r="A50" s="148" t="s">
        <v>127</v>
      </c>
      <c r="B50" s="146"/>
      <c r="D50" s="146"/>
      <c r="E50" s="146"/>
      <c r="F50" s="152"/>
      <c r="G50" s="152"/>
      <c r="H50" s="259"/>
      <c r="I50" s="152"/>
      <c r="J50" s="152"/>
      <c r="K50" s="152"/>
      <c r="L50" s="152"/>
      <c r="M50" s="152"/>
      <c r="N50" s="152"/>
      <c r="O50" s="152"/>
    </row>
    <row r="51" spans="1:15" s="192" customFormat="1" ht="21" customHeight="1">
      <c r="A51" s="161" t="s">
        <v>128</v>
      </c>
      <c r="B51" s="161"/>
      <c r="D51" s="178"/>
      <c r="E51" s="178"/>
      <c r="F51" s="166">
        <v>28</v>
      </c>
      <c r="G51" s="166"/>
      <c r="H51" s="277">
        <f>+H41/932507097</f>
        <v>0.17518105206442208</v>
      </c>
      <c r="I51" s="197"/>
      <c r="J51" s="197">
        <f>+J41/921572840</f>
        <v>1.105580520450234</v>
      </c>
      <c r="K51" s="166"/>
      <c r="L51" s="197">
        <f>L31/932507097</f>
        <v>5.2835691951843664E-2</v>
      </c>
      <c r="M51" s="166"/>
      <c r="N51" s="197">
        <f>N31/921572840</f>
        <v>2.6499430549624288E-2</v>
      </c>
      <c r="O51" s="166"/>
    </row>
    <row r="52" spans="1:15" s="192" customFormat="1" ht="21" customHeight="1">
      <c r="A52" s="161"/>
      <c r="B52" s="161"/>
      <c r="D52" s="178"/>
      <c r="E52" s="178"/>
      <c r="F52" s="166"/>
      <c r="G52" s="166"/>
      <c r="H52" s="277"/>
      <c r="I52" s="197"/>
      <c r="J52" s="197"/>
      <c r="K52" s="166"/>
      <c r="L52" s="197"/>
      <c r="M52" s="166"/>
      <c r="N52" s="197"/>
      <c r="O52" s="166"/>
    </row>
    <row r="53" spans="1:15" s="285" customFormat="1" ht="21" customHeight="1">
      <c r="A53" s="288" t="s">
        <v>129</v>
      </c>
      <c r="B53" s="284" t="s">
        <v>130</v>
      </c>
      <c r="D53" s="286"/>
      <c r="E53" s="286"/>
      <c r="F53" s="287"/>
      <c r="G53" s="287"/>
      <c r="H53" s="289"/>
      <c r="I53" s="197"/>
      <c r="J53" s="197"/>
      <c r="K53" s="287"/>
      <c r="L53" s="197"/>
      <c r="M53" s="287"/>
      <c r="N53" s="197"/>
    </row>
    <row r="54" spans="1:15" s="285" customFormat="1" ht="21" customHeight="1">
      <c r="A54" s="283"/>
      <c r="B54" s="284" t="s">
        <v>311</v>
      </c>
      <c r="D54" s="286"/>
      <c r="E54" s="286"/>
      <c r="F54" s="287"/>
      <c r="G54" s="287"/>
      <c r="H54" s="289"/>
      <c r="I54" s="197"/>
      <c r="J54" s="197"/>
      <c r="K54" s="287"/>
      <c r="L54" s="197"/>
      <c r="M54" s="287"/>
      <c r="N54" s="197"/>
    </row>
    <row r="55" spans="1:15" s="285" customFormat="1" ht="21" customHeight="1">
      <c r="A55" s="283"/>
      <c r="B55" s="284" t="s">
        <v>312</v>
      </c>
      <c r="D55" s="286"/>
      <c r="E55" s="286"/>
      <c r="F55" s="287"/>
      <c r="G55" s="287"/>
      <c r="H55" s="289"/>
      <c r="I55" s="197"/>
      <c r="J55" s="197"/>
      <c r="K55" s="287"/>
      <c r="L55" s="197"/>
      <c r="M55" s="287"/>
      <c r="N55" s="197"/>
    </row>
    <row r="56" spans="1:15" s="192" customFormat="1" ht="21" customHeight="1">
      <c r="A56" s="87"/>
      <c r="B56" s="86"/>
      <c r="D56" s="178"/>
      <c r="E56" s="178"/>
      <c r="F56" s="166"/>
      <c r="G56" s="166"/>
      <c r="H56" s="277"/>
      <c r="I56" s="197"/>
      <c r="J56" s="197"/>
      <c r="K56" s="166"/>
      <c r="L56" s="197"/>
      <c r="M56" s="166"/>
      <c r="N56" s="197"/>
    </row>
    <row r="57" spans="1:15" s="192" customFormat="1" ht="21" customHeight="1">
      <c r="A57" s="198" t="s">
        <v>45</v>
      </c>
      <c r="B57" s="86"/>
      <c r="D57" s="178"/>
      <c r="E57" s="178"/>
      <c r="F57" s="166"/>
      <c r="G57" s="166"/>
      <c r="H57" s="277"/>
      <c r="I57" s="197"/>
      <c r="J57" s="197"/>
      <c r="K57" s="166"/>
      <c r="L57" s="197"/>
      <c r="M57" s="166"/>
      <c r="N57" s="197"/>
    </row>
    <row r="58" spans="1:15" s="192" customFormat="1" ht="38.4" customHeight="1">
      <c r="B58" s="161"/>
      <c r="D58" s="146"/>
      <c r="E58" s="146"/>
      <c r="F58" s="152"/>
      <c r="G58" s="152"/>
      <c r="H58" s="277"/>
      <c r="I58" s="197"/>
      <c r="J58" s="197"/>
      <c r="K58" s="152"/>
      <c r="L58" s="197"/>
      <c r="M58" s="152"/>
      <c r="N58" s="199" t="s">
        <v>318</v>
      </c>
      <c r="O58" s="152"/>
    </row>
    <row r="59" spans="1:15" s="192" customFormat="1" ht="21.6" customHeight="1">
      <c r="A59" s="198"/>
      <c r="B59" s="161"/>
      <c r="D59" s="178"/>
      <c r="E59" s="178"/>
      <c r="F59" s="166"/>
      <c r="G59" s="166"/>
      <c r="H59" s="277"/>
      <c r="I59" s="197"/>
      <c r="J59" s="197"/>
      <c r="K59" s="166"/>
      <c r="L59" s="197"/>
      <c r="M59" s="166"/>
      <c r="O59" s="166"/>
    </row>
    <row r="60" spans="1:15" s="192" customFormat="1" ht="21" customHeight="1">
      <c r="A60" s="200"/>
      <c r="D60" s="178"/>
      <c r="E60" s="178"/>
      <c r="F60" s="166"/>
      <c r="G60" s="166"/>
      <c r="H60" s="277"/>
      <c r="I60" s="197"/>
      <c r="J60" s="197"/>
      <c r="K60" s="166"/>
      <c r="L60" s="197"/>
      <c r="M60" s="166"/>
      <c r="N60" s="197"/>
      <c r="O60" s="166"/>
    </row>
    <row r="61" spans="1:15" s="192" customFormat="1" ht="21" customHeight="1">
      <c r="A61" s="200"/>
      <c r="D61" s="178"/>
      <c r="E61" s="178"/>
      <c r="F61" s="166"/>
      <c r="G61" s="166"/>
      <c r="H61" s="277"/>
      <c r="I61" s="197"/>
      <c r="J61" s="197"/>
      <c r="K61" s="166"/>
      <c r="L61" s="197"/>
      <c r="M61" s="166"/>
      <c r="N61" s="197"/>
      <c r="O61" s="166"/>
    </row>
    <row r="62" spans="1:15" s="201" customFormat="1" ht="21" customHeight="1">
      <c r="A62" s="198"/>
      <c r="H62" s="278"/>
      <c r="N62" s="202"/>
    </row>
    <row r="63" spans="1:15" s="192" customFormat="1">
      <c r="A63" s="161"/>
      <c r="B63" s="161"/>
      <c r="C63" s="178"/>
      <c r="D63" s="178"/>
      <c r="E63" s="178"/>
      <c r="F63" s="166"/>
      <c r="G63" s="166"/>
      <c r="H63" s="277"/>
      <c r="I63" s="197"/>
      <c r="J63" s="197"/>
      <c r="K63" s="166"/>
      <c r="L63" s="197"/>
      <c r="M63" s="166"/>
      <c r="N63" s="197"/>
      <c r="O63" s="166"/>
    </row>
    <row r="64" spans="1:15" s="192" customFormat="1">
      <c r="A64" s="161"/>
      <c r="B64" s="161"/>
      <c r="C64" s="178"/>
      <c r="D64" s="178"/>
      <c r="E64" s="178"/>
      <c r="F64" s="166"/>
      <c r="G64" s="166"/>
      <c r="H64" s="277"/>
      <c r="I64" s="197"/>
      <c r="J64" s="197"/>
      <c r="K64" s="166"/>
      <c r="L64" s="197"/>
      <c r="M64" s="166"/>
      <c r="N64" s="197"/>
      <c r="O64" s="166"/>
    </row>
    <row r="65" spans="1:15" s="192" customFormat="1">
      <c r="A65" s="161"/>
      <c r="B65" s="161"/>
      <c r="C65" s="178"/>
      <c r="D65" s="178"/>
      <c r="E65" s="178"/>
      <c r="F65" s="166"/>
      <c r="G65" s="166"/>
      <c r="H65" s="277"/>
      <c r="I65" s="197"/>
      <c r="J65" s="197"/>
      <c r="K65" s="166"/>
      <c r="L65" s="197"/>
      <c r="M65" s="166"/>
      <c r="N65" s="197"/>
      <c r="O65" s="166"/>
    </row>
    <row r="66" spans="1:15" s="192" customFormat="1">
      <c r="A66" s="161"/>
      <c r="B66" s="161"/>
      <c r="C66" s="178"/>
      <c r="D66" s="178"/>
      <c r="E66" s="178"/>
      <c r="F66" s="166"/>
      <c r="G66" s="166"/>
      <c r="H66" s="277"/>
      <c r="I66" s="197"/>
      <c r="J66" s="197"/>
      <c r="K66" s="166"/>
      <c r="L66" s="197"/>
      <c r="M66" s="166"/>
      <c r="N66" s="197"/>
      <c r="O66" s="166"/>
    </row>
    <row r="67" spans="1:15" s="192" customFormat="1" ht="20.399999999999999">
      <c r="A67" s="159"/>
      <c r="B67" s="146"/>
      <c r="C67" s="146"/>
      <c r="D67" s="146"/>
      <c r="E67" s="146"/>
      <c r="F67" s="152"/>
      <c r="G67" s="152"/>
      <c r="H67" s="259"/>
      <c r="I67" s="152"/>
      <c r="J67" s="152"/>
      <c r="K67" s="152"/>
      <c r="L67" s="152"/>
      <c r="M67" s="152"/>
      <c r="N67" s="152"/>
      <c r="O67" s="152"/>
    </row>
  </sheetData>
  <mergeCells count="4">
    <mergeCell ref="H5:N5"/>
    <mergeCell ref="H6:J6"/>
    <mergeCell ref="L2:N2"/>
    <mergeCell ref="L3:N3"/>
  </mergeCells>
  <pageMargins left="0.98425196850393704" right="0.39370078740157483" top="0.59055118110236227" bottom="0.31496062992125984" header="0.51181102362204722" footer="0.31496062992125984"/>
  <pageSetup paperSize="9" scale="6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AJ57"/>
  <sheetViews>
    <sheetView view="pageBreakPreview" zoomScale="70" zoomScaleNormal="70" zoomScaleSheetLayoutView="70" zoomScalePageLayoutView="20" workbookViewId="0">
      <selection activeCell="Y36" sqref="Y36"/>
    </sheetView>
  </sheetViews>
  <sheetFormatPr defaultColWidth="9.09765625" defaultRowHeight="21.9" customHeight="1"/>
  <cols>
    <col min="1" max="3" width="2.3984375" style="130" customWidth="1"/>
    <col min="4" max="4" width="41" style="130" customWidth="1"/>
    <col min="5" max="5" width="7.3984375" style="130" customWidth="1"/>
    <col min="6" max="6" width="0.3984375" style="130" customWidth="1"/>
    <col min="7" max="7" width="13.3984375" style="134" customWidth="1"/>
    <col min="8" max="8" width="0.3984375" style="130" customWidth="1"/>
    <col min="9" max="9" width="13.3984375" style="130" customWidth="1"/>
    <col min="10" max="10" width="0.3984375" style="130" customWidth="1"/>
    <col min="11" max="11" width="12" style="130" customWidth="1"/>
    <col min="12" max="12" width="0.3984375" style="130" customWidth="1"/>
    <col min="13" max="13" width="12.3984375" style="130" customWidth="1"/>
    <col min="14" max="14" width="0.3984375" style="130" customWidth="1"/>
    <col min="15" max="15" width="15" style="130" customWidth="1"/>
    <col min="16" max="16" width="0.3984375" style="130" customWidth="1"/>
    <col min="17" max="17" width="14" style="130" customWidth="1"/>
    <col min="18" max="18" width="0.3984375" style="130" customWidth="1"/>
    <col min="19" max="19" width="14" style="130" customWidth="1"/>
    <col min="20" max="20" width="0.3984375" style="130" customWidth="1"/>
    <col min="21" max="21" width="14" style="130" customWidth="1"/>
    <col min="22" max="22" width="0.3984375" style="130" customWidth="1"/>
    <col min="23" max="23" width="12" style="130" customWidth="1"/>
    <col min="24" max="24" width="0.3984375" style="130" customWidth="1"/>
    <col min="25" max="25" width="14" style="130" customWidth="1"/>
    <col min="26" max="26" width="0.3984375" style="130" customWidth="1"/>
    <col min="27" max="27" width="14" style="130" customWidth="1"/>
    <col min="28" max="28" width="0.3984375" style="130" customWidth="1"/>
    <col min="29" max="29" width="15" style="130" customWidth="1"/>
    <col min="30" max="30" width="0.3984375" style="130" customWidth="1"/>
    <col min="31" max="31" width="15" style="130" customWidth="1"/>
    <col min="32" max="32" width="0.3984375" style="130" customWidth="1"/>
    <col min="33" max="33" width="15.3984375" style="130" customWidth="1"/>
    <col min="34" max="34" width="0.8984375" style="130" customWidth="1"/>
    <col min="35" max="35" width="14" style="130" bestFit="1" customWidth="1"/>
    <col min="36" max="36" width="12.8984375" style="130" customWidth="1"/>
    <col min="37" max="16384" width="9.09765625" style="130"/>
  </cols>
  <sheetData>
    <row r="1" spans="1:33" ht="21" customHeight="1">
      <c r="A1" s="205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</row>
    <row r="2" spans="1:33" ht="21" customHeight="1">
      <c r="A2" s="205" t="s">
        <v>135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306" t="s">
        <v>9</v>
      </c>
      <c r="AF2" s="306"/>
      <c r="AG2" s="306"/>
    </row>
    <row r="3" spans="1:33" ht="21" customHeight="1">
      <c r="A3" s="205" t="str">
        <f>PL9M!A3</f>
        <v>สำหรับงวดเก้าเดือน สิ้นสุดวันที่ 30 กันยายน 2564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306" t="s">
        <v>12</v>
      </c>
      <c r="AF3" s="306"/>
      <c r="AG3" s="306"/>
    </row>
    <row r="4" spans="1:33" ht="21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</row>
    <row r="5" spans="1:33" s="92" customFormat="1" ht="21" customHeight="1">
      <c r="G5" s="309" t="s">
        <v>3</v>
      </c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09"/>
      <c r="AF5" s="309"/>
      <c r="AG5" s="309"/>
    </row>
    <row r="6" spans="1:33" s="92" customFormat="1" ht="21" customHeight="1">
      <c r="G6" s="308" t="s">
        <v>4</v>
      </c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  <c r="AG6" s="308"/>
    </row>
    <row r="7" spans="1:33" s="92" customFormat="1" ht="21" customHeight="1">
      <c r="G7" s="310" t="s">
        <v>123</v>
      </c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310"/>
      <c r="AD7" s="124"/>
      <c r="AE7" s="124"/>
      <c r="AF7" s="124"/>
      <c r="AG7" s="124"/>
    </row>
    <row r="8" spans="1:33" s="92" customFormat="1" ht="21" customHeight="1">
      <c r="A8" s="97"/>
      <c r="B8" s="97"/>
      <c r="C8" s="97"/>
      <c r="D8" s="97"/>
      <c r="E8" s="97"/>
      <c r="F8" s="97"/>
      <c r="H8" s="98"/>
      <c r="J8" s="98"/>
      <c r="L8" s="98"/>
      <c r="M8" s="307" t="s">
        <v>85</v>
      </c>
      <c r="N8" s="307"/>
      <c r="O8" s="307"/>
      <c r="P8" s="98"/>
      <c r="Q8" s="308" t="s">
        <v>88</v>
      </c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98"/>
      <c r="AD8" s="98"/>
      <c r="AF8" s="98"/>
    </row>
    <row r="9" spans="1:33" s="92" customFormat="1" ht="21" customHeight="1">
      <c r="A9" s="97"/>
      <c r="B9" s="97"/>
      <c r="C9" s="97"/>
      <c r="D9" s="97"/>
      <c r="E9" s="97"/>
      <c r="F9" s="97"/>
      <c r="H9" s="98"/>
      <c r="J9" s="98"/>
      <c r="L9" s="98"/>
      <c r="M9" s="231"/>
      <c r="P9" s="98"/>
      <c r="Q9" s="232" t="s">
        <v>136</v>
      </c>
      <c r="R9" s="98"/>
      <c r="S9" s="98" t="s">
        <v>137</v>
      </c>
      <c r="T9" s="98"/>
      <c r="U9" s="98"/>
      <c r="V9" s="98"/>
      <c r="W9" s="98" t="s">
        <v>138</v>
      </c>
      <c r="X9" s="98"/>
      <c r="Y9" s="98" t="s">
        <v>139</v>
      </c>
      <c r="Z9" s="98"/>
      <c r="AA9" s="98"/>
      <c r="AB9" s="98"/>
      <c r="AD9" s="98"/>
      <c r="AF9" s="98"/>
    </row>
    <row r="10" spans="1:33" s="92" customFormat="1" ht="21" customHeight="1">
      <c r="A10" s="97"/>
      <c r="B10" s="97"/>
      <c r="C10" s="97"/>
      <c r="D10" s="97"/>
      <c r="E10" s="97"/>
      <c r="F10" s="97"/>
      <c r="H10" s="98"/>
      <c r="I10" s="98"/>
      <c r="J10" s="98"/>
      <c r="K10" s="98"/>
      <c r="L10" s="98"/>
      <c r="M10" s="122" t="s">
        <v>140</v>
      </c>
      <c r="N10" s="98"/>
      <c r="O10" s="98"/>
      <c r="P10" s="98"/>
      <c r="Q10" s="99" t="s">
        <v>141</v>
      </c>
      <c r="R10" s="98"/>
      <c r="S10" s="98" t="s">
        <v>142</v>
      </c>
      <c r="T10" s="98"/>
      <c r="U10" s="98"/>
      <c r="V10" s="98"/>
      <c r="W10" s="98" t="s">
        <v>143</v>
      </c>
      <c r="X10" s="98"/>
      <c r="Y10" s="98" t="s">
        <v>144</v>
      </c>
      <c r="Z10" s="98"/>
      <c r="AA10" s="99" t="s">
        <v>145</v>
      </c>
      <c r="AB10" s="98"/>
      <c r="AC10" s="99" t="s">
        <v>145</v>
      </c>
      <c r="AD10" s="98"/>
      <c r="AE10" s="124"/>
      <c r="AF10" s="98"/>
    </row>
    <row r="11" spans="1:33" s="92" customFormat="1" ht="21" customHeight="1">
      <c r="A11" s="97"/>
      <c r="B11" s="97"/>
      <c r="C11" s="97"/>
      <c r="D11" s="97"/>
      <c r="E11" s="97"/>
      <c r="F11" s="97"/>
      <c r="G11" s="98" t="s">
        <v>146</v>
      </c>
      <c r="H11" s="98"/>
      <c r="I11" s="98" t="s">
        <v>147</v>
      </c>
      <c r="J11" s="98"/>
      <c r="K11" s="98" t="s">
        <v>147</v>
      </c>
      <c r="L11" s="98"/>
      <c r="M11" s="98" t="s">
        <v>148</v>
      </c>
      <c r="N11" s="98"/>
      <c r="O11" s="98"/>
      <c r="P11" s="98"/>
      <c r="Q11" s="98" t="s">
        <v>149</v>
      </c>
      <c r="R11" s="98"/>
      <c r="S11" s="98" t="s">
        <v>150</v>
      </c>
      <c r="T11" s="98"/>
      <c r="U11" s="98" t="s">
        <v>151</v>
      </c>
      <c r="V11" s="98"/>
      <c r="W11" s="98" t="s">
        <v>152</v>
      </c>
      <c r="X11" s="98"/>
      <c r="Y11" s="98" t="s">
        <v>153</v>
      </c>
      <c r="Z11" s="98"/>
      <c r="AA11" s="98" t="s">
        <v>154</v>
      </c>
      <c r="AB11" s="98"/>
      <c r="AC11" s="99" t="s">
        <v>76</v>
      </c>
      <c r="AD11" s="98"/>
      <c r="AE11" s="98" t="s">
        <v>155</v>
      </c>
      <c r="AF11" s="98"/>
      <c r="AG11" s="98" t="s">
        <v>145</v>
      </c>
    </row>
    <row r="12" spans="1:33" s="92" customFormat="1" ht="21" customHeight="1">
      <c r="A12" s="97"/>
      <c r="B12" s="97"/>
      <c r="C12" s="97"/>
      <c r="D12" s="97"/>
      <c r="E12" s="222" t="s">
        <v>11</v>
      </c>
      <c r="F12" s="97"/>
      <c r="G12" s="122" t="s">
        <v>156</v>
      </c>
      <c r="H12" s="98"/>
      <c r="I12" s="122" t="s">
        <v>157</v>
      </c>
      <c r="J12" s="98"/>
      <c r="K12" s="122" t="s">
        <v>158</v>
      </c>
      <c r="L12" s="98"/>
      <c r="M12" s="123" t="s">
        <v>159</v>
      </c>
      <c r="N12" s="98"/>
      <c r="O12" s="122" t="s">
        <v>87</v>
      </c>
      <c r="Q12" s="122" t="s">
        <v>160</v>
      </c>
      <c r="S12" s="123" t="s">
        <v>161</v>
      </c>
      <c r="T12" s="99"/>
      <c r="U12" s="123" t="s">
        <v>162</v>
      </c>
      <c r="V12" s="99"/>
      <c r="W12" s="123" t="s">
        <v>163</v>
      </c>
      <c r="X12" s="99"/>
      <c r="Y12" s="123" t="s">
        <v>164</v>
      </c>
      <c r="Z12" s="99"/>
      <c r="AA12" s="122" t="s">
        <v>165</v>
      </c>
      <c r="AC12" s="123" t="s">
        <v>166</v>
      </c>
      <c r="AD12" s="99"/>
      <c r="AE12" s="122" t="s">
        <v>167</v>
      </c>
      <c r="AF12" s="98"/>
      <c r="AG12" s="122" t="s">
        <v>76</v>
      </c>
    </row>
    <row r="13" spans="1:33" s="92" customFormat="1" ht="12" customHeight="1">
      <c r="A13" s="97"/>
      <c r="B13" s="97"/>
      <c r="C13" s="97"/>
      <c r="D13" s="97"/>
      <c r="E13" s="97"/>
      <c r="F13" s="97"/>
      <c r="G13" s="98"/>
      <c r="H13" s="98"/>
      <c r="I13" s="98"/>
      <c r="J13" s="98"/>
      <c r="K13" s="98"/>
      <c r="L13" s="98"/>
      <c r="M13" s="99"/>
      <c r="N13" s="98"/>
      <c r="O13" s="98"/>
      <c r="Q13" s="98"/>
      <c r="S13" s="99"/>
      <c r="T13" s="99"/>
      <c r="U13" s="99"/>
      <c r="V13" s="99"/>
      <c r="W13" s="99"/>
      <c r="X13" s="99"/>
      <c r="Y13" s="99"/>
      <c r="Z13" s="99"/>
      <c r="AA13" s="98"/>
      <c r="AC13" s="99"/>
      <c r="AD13" s="99"/>
      <c r="AE13" s="98"/>
      <c r="AF13" s="98"/>
      <c r="AG13" s="98"/>
    </row>
    <row r="14" spans="1:33" s="91" customFormat="1" ht="21" customHeight="1">
      <c r="A14" s="97" t="s">
        <v>168</v>
      </c>
      <c r="G14" s="125">
        <v>921572840</v>
      </c>
      <c r="I14" s="125">
        <v>561848558.81999993</v>
      </c>
      <c r="K14" s="125">
        <v>6017138.9000000004</v>
      </c>
      <c r="M14" s="125">
        <v>92157284</v>
      </c>
      <c r="N14" s="125"/>
      <c r="O14" s="125">
        <v>1049167519.8299999</v>
      </c>
      <c r="P14" s="125"/>
      <c r="Q14" s="125">
        <v>164824134.75999999</v>
      </c>
      <c r="R14" s="125"/>
      <c r="S14" s="125">
        <v>-2412809.1699999981</v>
      </c>
      <c r="T14" s="125"/>
      <c r="U14" s="125">
        <v>450000000</v>
      </c>
      <c r="V14" s="125"/>
      <c r="W14" s="125">
        <v>8711821.4299999997</v>
      </c>
      <c r="X14" s="125"/>
      <c r="Y14" s="125">
        <v>-195392574.78</v>
      </c>
      <c r="Z14" s="125"/>
      <c r="AA14" s="125">
        <f>SUM(Q14:Y14)</f>
        <v>425730572.24000001</v>
      </c>
      <c r="AB14" s="125"/>
      <c r="AC14" s="132">
        <f>SUM(G14,K14,I14,M14,O14,AA14)</f>
        <v>3056493913.79</v>
      </c>
      <c r="AD14" s="125"/>
      <c r="AE14" s="125">
        <v>593042659.63</v>
      </c>
      <c r="AF14" s="130"/>
      <c r="AG14" s="100">
        <f t="shared" ref="AG14:AG16" si="0">SUM(AC14,AE14)</f>
        <v>3649536573.4200001</v>
      </c>
    </row>
    <row r="15" spans="1:33" s="91" customFormat="1" ht="21" customHeight="1">
      <c r="A15" s="97" t="s">
        <v>169</v>
      </c>
      <c r="G15" s="125"/>
      <c r="I15" s="125"/>
      <c r="K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32"/>
      <c r="AD15" s="125"/>
      <c r="AE15" s="125"/>
      <c r="AF15" s="130"/>
      <c r="AG15" s="100"/>
    </row>
    <row r="16" spans="1:33" s="91" customFormat="1" ht="21" customHeight="1">
      <c r="A16" s="97"/>
      <c r="B16" s="91" t="s">
        <v>170</v>
      </c>
      <c r="G16" s="240">
        <v>0</v>
      </c>
      <c r="I16" s="240">
        <v>0</v>
      </c>
      <c r="K16" s="240">
        <v>0</v>
      </c>
      <c r="M16" s="240">
        <v>0</v>
      </c>
      <c r="N16" s="125"/>
      <c r="O16" s="240">
        <v>4656650.41</v>
      </c>
      <c r="P16" s="125"/>
      <c r="Q16" s="240">
        <v>0</v>
      </c>
      <c r="R16" s="125"/>
      <c r="S16" s="240">
        <v>0</v>
      </c>
      <c r="T16" s="125"/>
      <c r="U16" s="240">
        <v>0</v>
      </c>
      <c r="V16" s="125"/>
      <c r="W16" s="240">
        <v>0</v>
      </c>
      <c r="X16" s="125"/>
      <c r="Y16" s="240">
        <v>0</v>
      </c>
      <c r="Z16" s="125"/>
      <c r="AA16" s="240">
        <f>SUM(Q16:Y16)</f>
        <v>0</v>
      </c>
      <c r="AB16" s="125"/>
      <c r="AC16" s="133">
        <f>SUM(G16,K16,I16,M16,O16,AA16)</f>
        <v>4656650.41</v>
      </c>
      <c r="AD16" s="125"/>
      <c r="AE16" s="240">
        <v>0</v>
      </c>
      <c r="AF16" s="130"/>
      <c r="AG16" s="106">
        <f t="shared" si="0"/>
        <v>4656650.41</v>
      </c>
    </row>
    <row r="17" spans="1:36" s="91" customFormat="1" ht="21" customHeight="1">
      <c r="A17" s="92" t="s">
        <v>171</v>
      </c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J17" s="128"/>
    </row>
    <row r="18" spans="1:36" s="91" customFormat="1" ht="21" customHeight="1">
      <c r="A18" s="114" t="s">
        <v>172</v>
      </c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J18" s="128"/>
    </row>
    <row r="19" spans="1:36" s="91" customFormat="1" ht="21" customHeight="1">
      <c r="A19" s="92"/>
      <c r="B19" s="91" t="s">
        <v>173</v>
      </c>
      <c r="E19" s="225">
        <v>26</v>
      </c>
      <c r="G19" s="100">
        <v>0</v>
      </c>
      <c r="H19" s="100"/>
      <c r="I19" s="100">
        <v>0</v>
      </c>
      <c r="J19" s="100"/>
      <c r="K19" s="100">
        <v>0</v>
      </c>
      <c r="L19" s="100"/>
      <c r="M19" s="100">
        <v>0</v>
      </c>
      <c r="N19" s="100"/>
      <c r="O19" s="100">
        <v>-184314568</v>
      </c>
      <c r="P19" s="100"/>
      <c r="Q19" s="100">
        <v>0</v>
      </c>
      <c r="R19" s="100"/>
      <c r="S19" s="100">
        <v>0</v>
      </c>
      <c r="T19" s="100"/>
      <c r="U19" s="100">
        <v>0</v>
      </c>
      <c r="V19" s="100"/>
      <c r="W19" s="100">
        <v>0</v>
      </c>
      <c r="X19" s="100"/>
      <c r="Y19" s="100">
        <v>0</v>
      </c>
      <c r="Z19" s="100"/>
      <c r="AA19" s="100">
        <f>SUM(Q19:Y19)</f>
        <v>0</v>
      </c>
      <c r="AB19" s="100"/>
      <c r="AC19" s="100">
        <f>SUM(G19,K19,I19,M19,O19,AA19)</f>
        <v>-184314568</v>
      </c>
      <c r="AD19" s="100"/>
      <c r="AE19" s="100">
        <v>0</v>
      </c>
      <c r="AF19" s="100"/>
      <c r="AG19" s="100">
        <f t="shared" ref="AG19" si="1">SUM(AC19,AE19)</f>
        <v>-184314568</v>
      </c>
      <c r="AJ19" s="128"/>
    </row>
    <row r="20" spans="1:36" s="91" customFormat="1" ht="21" customHeight="1">
      <c r="A20" s="114" t="s">
        <v>174</v>
      </c>
      <c r="B20" s="92"/>
      <c r="G20" s="112"/>
      <c r="H20" s="112"/>
      <c r="I20" s="112"/>
      <c r="K20" s="112"/>
      <c r="M20" s="112"/>
      <c r="N20" s="131"/>
      <c r="O20" s="112"/>
      <c r="P20" s="131"/>
      <c r="Q20" s="112"/>
      <c r="R20" s="131"/>
      <c r="S20" s="112"/>
      <c r="T20" s="131"/>
      <c r="U20" s="112"/>
      <c r="V20" s="112"/>
      <c r="W20" s="112"/>
      <c r="X20" s="131"/>
      <c r="Y20" s="112"/>
      <c r="Z20" s="131"/>
      <c r="AA20" s="112"/>
      <c r="AB20" s="131"/>
      <c r="AC20" s="112"/>
      <c r="AD20" s="100"/>
      <c r="AE20" s="112"/>
      <c r="AG20" s="112"/>
    </row>
    <row r="21" spans="1:36" s="91" customFormat="1" ht="21" customHeight="1">
      <c r="B21" s="91" t="s">
        <v>175</v>
      </c>
      <c r="G21" s="112"/>
      <c r="H21" s="112"/>
      <c r="I21" s="131"/>
      <c r="K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2"/>
      <c r="AD21" s="100"/>
      <c r="AE21" s="131"/>
      <c r="AG21" s="131"/>
    </row>
    <row r="22" spans="1:36" s="91" customFormat="1" ht="21" customHeight="1">
      <c r="B22" s="91" t="s">
        <v>176</v>
      </c>
      <c r="C22" s="91" t="s">
        <v>177</v>
      </c>
      <c r="G22" s="112">
        <v>0</v>
      </c>
      <c r="H22" s="112"/>
      <c r="I22" s="131">
        <v>0</v>
      </c>
      <c r="K22" s="131">
        <v>0</v>
      </c>
      <c r="M22" s="131">
        <v>0</v>
      </c>
      <c r="N22" s="131"/>
      <c r="O22" s="131">
        <v>0</v>
      </c>
      <c r="P22" s="131"/>
      <c r="Q22" s="131">
        <v>0</v>
      </c>
      <c r="R22" s="131"/>
      <c r="S22" s="131">
        <v>20500292.890000001</v>
      </c>
      <c r="T22" s="131"/>
      <c r="U22" s="131">
        <v>0</v>
      </c>
      <c r="V22" s="131"/>
      <c r="W22" s="131">
        <v>0</v>
      </c>
      <c r="X22" s="131"/>
      <c r="Y22" s="131">
        <v>0</v>
      </c>
      <c r="Z22" s="131"/>
      <c r="AA22" s="131">
        <f>SUM(Q22:Y22)</f>
        <v>20500292.890000001</v>
      </c>
      <c r="AB22" s="131"/>
      <c r="AC22" s="132">
        <f>SUM(G22,K22,I22,M22,O22,AA22)</f>
        <v>20500292.890000001</v>
      </c>
      <c r="AD22" s="100"/>
      <c r="AE22" s="137">
        <v>-58467224.729999997</v>
      </c>
      <c r="AG22" s="131">
        <f t="shared" ref="AG22:AG23" si="2">SUM(AC22,AE22)</f>
        <v>-37966931.839999996</v>
      </c>
      <c r="AI22" s="112"/>
      <c r="AJ22" s="128"/>
    </row>
    <row r="23" spans="1:36" s="91" customFormat="1" ht="21" customHeight="1">
      <c r="C23" s="91" t="s">
        <v>178</v>
      </c>
      <c r="G23" s="112">
        <v>0</v>
      </c>
      <c r="H23" s="112"/>
      <c r="I23" s="131">
        <v>0</v>
      </c>
      <c r="K23" s="131">
        <v>0</v>
      </c>
      <c r="M23" s="131">
        <v>0</v>
      </c>
      <c r="N23" s="131"/>
      <c r="O23" s="106">
        <v>0</v>
      </c>
      <c r="P23" s="131"/>
      <c r="Q23" s="131">
        <v>0</v>
      </c>
      <c r="R23" s="131"/>
      <c r="S23" s="131">
        <v>0</v>
      </c>
      <c r="T23" s="131"/>
      <c r="U23" s="131">
        <v>0</v>
      </c>
      <c r="V23" s="131"/>
      <c r="W23" s="131">
        <v>0</v>
      </c>
      <c r="X23" s="131"/>
      <c r="Y23" s="131">
        <v>0</v>
      </c>
      <c r="Z23" s="131"/>
      <c r="AA23" s="131">
        <f>SUM(Q23:Y23)</f>
        <v>0</v>
      </c>
      <c r="AB23" s="131"/>
      <c r="AC23" s="133">
        <f>SUM(G23,K23,I23,M23,O23,AA23)</f>
        <v>0</v>
      </c>
      <c r="AD23" s="100"/>
      <c r="AE23" s="137">
        <v>-39351.18</v>
      </c>
      <c r="AG23" s="106">
        <f t="shared" si="2"/>
        <v>-39351.18</v>
      </c>
      <c r="AJ23" s="112"/>
    </row>
    <row r="24" spans="1:36" s="91" customFormat="1" ht="21" customHeight="1">
      <c r="A24" s="92" t="s">
        <v>179</v>
      </c>
      <c r="G24" s="223">
        <f>SUM(G19:G23)</f>
        <v>0</v>
      </c>
      <c r="H24" s="112"/>
      <c r="I24" s="115">
        <f>SUM(I19:I23)</f>
        <v>0</v>
      </c>
      <c r="J24" s="112" t="e">
        <v>#REF!</v>
      </c>
      <c r="K24" s="115">
        <f>SUM(K19:K23)</f>
        <v>0</v>
      </c>
      <c r="L24" s="112" t="e">
        <v>#REF!</v>
      </c>
      <c r="M24" s="115">
        <f>SUM(M19:M23)</f>
        <v>0</v>
      </c>
      <c r="N24" s="112" t="e">
        <v>#REF!</v>
      </c>
      <c r="O24" s="115">
        <f>SUM(O19:O23)</f>
        <v>-184314568</v>
      </c>
      <c r="P24" s="112" t="e">
        <v>#REF!</v>
      </c>
      <c r="Q24" s="115">
        <f>SUM(Q19:Q23)</f>
        <v>0</v>
      </c>
      <c r="R24" s="112" t="e">
        <v>#REF!</v>
      </c>
      <c r="S24" s="115">
        <f>SUM(S19:S23)</f>
        <v>20500292.890000001</v>
      </c>
      <c r="T24" s="131" t="e">
        <v>#REF!</v>
      </c>
      <c r="U24" s="115">
        <f>SUM(U19:U23)</f>
        <v>0</v>
      </c>
      <c r="V24" s="100"/>
      <c r="W24" s="115">
        <f>SUM(W19:W23)</f>
        <v>0</v>
      </c>
      <c r="X24" s="131" t="e">
        <v>#REF!</v>
      </c>
      <c r="Y24" s="115">
        <f>SUM(Y19:Y23)</f>
        <v>0</v>
      </c>
      <c r="Z24" s="131" t="e">
        <v>#REF!</v>
      </c>
      <c r="AA24" s="115">
        <f>SUM(AA19:AA23)</f>
        <v>20500292.890000001</v>
      </c>
      <c r="AB24" s="131" t="e">
        <v>#REF!</v>
      </c>
      <c r="AC24" s="115">
        <f>SUM(AC19:AC23)</f>
        <v>-163814275.11000001</v>
      </c>
      <c r="AD24" s="132" t="e">
        <v>#REF!</v>
      </c>
      <c r="AE24" s="115">
        <f>SUM(AE19:AE23)</f>
        <v>-58506575.909999996</v>
      </c>
      <c r="AF24" s="132" t="e">
        <v>#REF!</v>
      </c>
      <c r="AG24" s="115">
        <f>SUM(AG19:AG23)</f>
        <v>-222320851.02000001</v>
      </c>
      <c r="AJ24" s="128"/>
    </row>
    <row r="25" spans="1:36" ht="21" customHeight="1">
      <c r="A25" s="116" t="s">
        <v>125</v>
      </c>
      <c r="G25" s="112">
        <v>0</v>
      </c>
      <c r="I25" s="112">
        <v>0</v>
      </c>
      <c r="K25" s="112">
        <v>0</v>
      </c>
      <c r="M25" s="112">
        <v>0</v>
      </c>
      <c r="O25" s="100">
        <f>PL9M!J41</f>
        <v>1018872980.0800002</v>
      </c>
      <c r="P25" s="100"/>
      <c r="Q25" s="112">
        <v>0</v>
      </c>
      <c r="R25" s="100"/>
      <c r="S25" s="100">
        <v>0</v>
      </c>
      <c r="T25" s="100"/>
      <c r="U25" s="100">
        <v>0</v>
      </c>
      <c r="V25" s="100"/>
      <c r="W25" s="100">
        <v>0</v>
      </c>
      <c r="X25" s="100"/>
      <c r="Y25" s="100">
        <v>0</v>
      </c>
      <c r="Z25" s="100"/>
      <c r="AA25" s="131">
        <f>SUM(Q25:Y25)</f>
        <v>0</v>
      </c>
      <c r="AB25" s="100"/>
      <c r="AC25" s="132">
        <f>SUM(G25,K25,I25,M25,O25,AA25)</f>
        <v>1018872980.0800002</v>
      </c>
      <c r="AD25" s="100"/>
      <c r="AE25" s="100">
        <f>PL9M!J42</f>
        <v>379527130.81999999</v>
      </c>
      <c r="AG25" s="131">
        <f>SUM(AC25,AE25)</f>
        <v>1398400110.9000001</v>
      </c>
      <c r="AJ25" s="112"/>
    </row>
    <row r="26" spans="1:36" ht="21" customHeight="1">
      <c r="A26" s="116" t="s">
        <v>180</v>
      </c>
      <c r="G26" s="112">
        <v>0</v>
      </c>
      <c r="I26" s="112">
        <v>0</v>
      </c>
      <c r="K26" s="112">
        <v>0</v>
      </c>
      <c r="M26" s="112">
        <v>0</v>
      </c>
      <c r="O26" s="106">
        <v>0</v>
      </c>
      <c r="P26" s="100"/>
      <c r="Q26" s="100">
        <f>PL9M!J35</f>
        <v>-124460781.55</v>
      </c>
      <c r="R26" s="100"/>
      <c r="S26" s="100">
        <v>0</v>
      </c>
      <c r="T26" s="100"/>
      <c r="U26" s="100">
        <v>0</v>
      </c>
      <c r="V26" s="100"/>
      <c r="W26" s="100">
        <v>0</v>
      </c>
      <c r="X26" s="100"/>
      <c r="Y26" s="106">
        <f>+PL9M!J36-'SE1'!AE26</f>
        <v>-48407521.429999977</v>
      </c>
      <c r="Z26" s="100"/>
      <c r="AA26" s="106">
        <f>SUM(Q26:Y26)</f>
        <v>-172868302.97999996</v>
      </c>
      <c r="AB26" s="100"/>
      <c r="AC26" s="132">
        <f>SUM(G26,K26,I26,M26,O26,AA26)</f>
        <v>-172868302.97999996</v>
      </c>
      <c r="AD26" s="100"/>
      <c r="AE26" s="106">
        <f>-PL9M!J42+PL9M!J47</f>
        <v>-17885081.480000019</v>
      </c>
      <c r="AG26" s="131">
        <f>SUM(AC26,AE26)</f>
        <v>-190753384.45999998</v>
      </c>
      <c r="AJ26" s="112"/>
    </row>
    <row r="27" spans="1:36" ht="21" customHeight="1">
      <c r="A27" s="92" t="s">
        <v>181</v>
      </c>
      <c r="C27" s="120"/>
      <c r="G27" s="223">
        <f>SUM(G25:G26)</f>
        <v>0</v>
      </c>
      <c r="I27" s="223">
        <f>SUM(I25:I26)</f>
        <v>0</v>
      </c>
      <c r="K27" s="223">
        <f>SUM(K25:K26)</f>
        <v>0</v>
      </c>
      <c r="M27" s="223">
        <f>SUM(M25:M26)</f>
        <v>0</v>
      </c>
      <c r="O27" s="115">
        <f>SUM(O25:O26)</f>
        <v>1018872980.0800002</v>
      </c>
      <c r="P27" s="100"/>
      <c r="Q27" s="115">
        <f>SUM(Q25:Q26)</f>
        <v>-124460781.55</v>
      </c>
      <c r="R27" s="100"/>
      <c r="S27" s="223">
        <f>SUM(S25:S26)</f>
        <v>0</v>
      </c>
      <c r="T27" s="101"/>
      <c r="U27" s="223">
        <f>SUM(U25:U26)</f>
        <v>0</v>
      </c>
      <c r="V27" s="101"/>
      <c r="W27" s="223">
        <f>SUM(W25:W26)</f>
        <v>0</v>
      </c>
      <c r="X27" s="101"/>
      <c r="Y27" s="115">
        <f>SUM(Y25:Y26)</f>
        <v>-48407521.429999977</v>
      </c>
      <c r="Z27" s="101"/>
      <c r="AA27" s="115">
        <f>SUM(AA25:AA26)</f>
        <v>-172868302.97999996</v>
      </c>
      <c r="AB27" s="100"/>
      <c r="AC27" s="115">
        <f>SUM(AC25:AC26)</f>
        <v>846004677.10000014</v>
      </c>
      <c r="AD27" s="100"/>
      <c r="AE27" s="115">
        <f>SUM(AE25:AE26)</f>
        <v>361642049.33999997</v>
      </c>
      <c r="AG27" s="115">
        <f>SUM(AG25:AG26)</f>
        <v>1207646726.4400001</v>
      </c>
    </row>
    <row r="28" spans="1:36" ht="21" customHeight="1" thickBot="1">
      <c r="A28" s="87" t="s">
        <v>182</v>
      </c>
      <c r="G28" s="126">
        <f>G14+G16+G24+G27</f>
        <v>921572840</v>
      </c>
      <c r="H28" s="125"/>
      <c r="I28" s="126">
        <f>I14+I16+I24+I27</f>
        <v>561848558.81999993</v>
      </c>
      <c r="J28" s="125"/>
      <c r="K28" s="126">
        <f>K14+K16+K24+K27</f>
        <v>6017138.9000000004</v>
      </c>
      <c r="L28" s="125"/>
      <c r="M28" s="126">
        <f>M14+M16+M24+M27</f>
        <v>92157284</v>
      </c>
      <c r="N28" s="125"/>
      <c r="O28" s="126">
        <f>O14+O16+O24+O27</f>
        <v>1888382582.3200002</v>
      </c>
      <c r="P28" s="125"/>
      <c r="Q28" s="126">
        <f>Q14+Q16+Q24+Q27</f>
        <v>40363353.209999993</v>
      </c>
      <c r="R28" s="125"/>
      <c r="S28" s="126">
        <f>S14+S16+S24+S27</f>
        <v>18087483.720000003</v>
      </c>
      <c r="T28" s="125"/>
      <c r="U28" s="126">
        <f>U14+U16+U24+U27</f>
        <v>450000000</v>
      </c>
      <c r="V28" s="125"/>
      <c r="W28" s="126">
        <f>W14+W16+W24+W27</f>
        <v>8711821.4299999997</v>
      </c>
      <c r="X28" s="125"/>
      <c r="Y28" s="126">
        <f>Y14+Y16+Y24+Y27</f>
        <v>-243800096.20999998</v>
      </c>
      <c r="Z28" s="125"/>
      <c r="AA28" s="126">
        <f>AA14+AA16+AA24+AA27</f>
        <v>273362562.15000004</v>
      </c>
      <c r="AB28" s="125"/>
      <c r="AC28" s="126">
        <f>AC14+AC16+AC24+AC27</f>
        <v>3743340966.1899996</v>
      </c>
      <c r="AD28" s="125"/>
      <c r="AE28" s="126">
        <f>AE14+AE16+AE24+AE27</f>
        <v>896178133.05999994</v>
      </c>
      <c r="AF28" s="125"/>
      <c r="AG28" s="126">
        <f>AG14+AG16+AG24+AG27</f>
        <v>4639519099.25</v>
      </c>
      <c r="AI28" s="112"/>
    </row>
    <row r="29" spans="1:36" s="92" customFormat="1" ht="12" customHeight="1" thickTop="1">
      <c r="A29" s="97"/>
      <c r="B29" s="97"/>
      <c r="C29" s="97"/>
      <c r="D29" s="97"/>
      <c r="E29" s="97"/>
      <c r="F29" s="97"/>
      <c r="G29" s="98"/>
      <c r="H29" s="98"/>
      <c r="I29" s="98"/>
      <c r="J29" s="98"/>
      <c r="K29" s="98"/>
      <c r="L29" s="98"/>
      <c r="M29" s="99"/>
      <c r="N29" s="98"/>
      <c r="O29" s="98"/>
      <c r="Q29" s="98"/>
      <c r="S29" s="99"/>
      <c r="T29" s="99"/>
      <c r="U29" s="99"/>
      <c r="V29" s="99"/>
      <c r="W29" s="99"/>
      <c r="X29" s="99"/>
      <c r="Y29" s="99"/>
      <c r="Z29" s="99"/>
      <c r="AA29" s="98"/>
      <c r="AC29" s="99"/>
      <c r="AD29" s="99"/>
      <c r="AE29" s="98"/>
      <c r="AF29" s="98"/>
      <c r="AG29" s="98"/>
    </row>
    <row r="30" spans="1:36" s="91" customFormat="1" ht="21" customHeight="1">
      <c r="A30" s="97" t="s">
        <v>183</v>
      </c>
      <c r="G30" s="125">
        <v>932507097</v>
      </c>
      <c r="I30" s="125">
        <v>603196451.66999996</v>
      </c>
      <c r="K30" s="125">
        <v>6017138.9000000004</v>
      </c>
      <c r="M30" s="125">
        <v>93250709.700000003</v>
      </c>
      <c r="N30" s="125"/>
      <c r="O30" s="125">
        <f>2003728086.38+73505.05</f>
        <v>2003801591.4300001</v>
      </c>
      <c r="P30" s="125"/>
      <c r="Q30" s="125">
        <v>13791358.859999999</v>
      </c>
      <c r="R30" s="125"/>
      <c r="S30" s="125">
        <v>18087483.719999999</v>
      </c>
      <c r="T30" s="125"/>
      <c r="U30" s="125">
        <v>481305188.72000003</v>
      </c>
      <c r="V30" s="125"/>
      <c r="W30" s="125">
        <f>9844747.77-73505.05</f>
        <v>9771242.7199999988</v>
      </c>
      <c r="X30" s="125"/>
      <c r="Y30" s="125">
        <v>-224511149.28</v>
      </c>
      <c r="Z30" s="125"/>
      <c r="AA30" s="125">
        <f>SUM(Q30:Y30)</f>
        <v>298444124.74000001</v>
      </c>
      <c r="AB30" s="125"/>
      <c r="AC30" s="132">
        <f>SUM(G30,K30,I30,M30,O30,AA30)</f>
        <v>3937217113.4399996</v>
      </c>
      <c r="AD30" s="125"/>
      <c r="AE30" s="125">
        <v>924356545.02999997</v>
      </c>
      <c r="AF30" s="130"/>
      <c r="AG30" s="100">
        <f>SUM(AC30,AE30)</f>
        <v>4861573658.4699993</v>
      </c>
      <c r="AI30" s="112"/>
      <c r="AJ30" s="128"/>
    </row>
    <row r="31" spans="1:36" s="91" customFormat="1" ht="21" customHeight="1">
      <c r="A31" s="92" t="s">
        <v>171</v>
      </c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00"/>
      <c r="AE31" s="131"/>
      <c r="AF31" s="100"/>
      <c r="AG31" s="131"/>
      <c r="AJ31" s="128"/>
    </row>
    <row r="32" spans="1:36" s="91" customFormat="1" ht="21" customHeight="1">
      <c r="A32" s="114" t="s">
        <v>172</v>
      </c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J32" s="128"/>
    </row>
    <row r="33" spans="1:36" s="91" customFormat="1" ht="21" customHeight="1">
      <c r="A33" s="92"/>
      <c r="B33" s="91" t="s">
        <v>173</v>
      </c>
      <c r="E33" s="225">
        <v>26</v>
      </c>
      <c r="G33" s="100">
        <v>0</v>
      </c>
      <c r="H33" s="100"/>
      <c r="I33" s="100">
        <v>0</v>
      </c>
      <c r="J33" s="100"/>
      <c r="K33" s="100">
        <v>0</v>
      </c>
      <c r="L33" s="100"/>
      <c r="M33" s="100">
        <v>0</v>
      </c>
      <c r="N33" s="100"/>
      <c r="O33" s="100">
        <v>-233126774.25</v>
      </c>
      <c r="P33" s="100"/>
      <c r="Q33" s="100">
        <v>0</v>
      </c>
      <c r="R33" s="100"/>
      <c r="S33" s="100">
        <v>0</v>
      </c>
      <c r="T33" s="100"/>
      <c r="U33" s="100">
        <v>0</v>
      </c>
      <c r="V33" s="100"/>
      <c r="W33" s="100">
        <v>0</v>
      </c>
      <c r="X33" s="100"/>
      <c r="Y33" s="100">
        <v>0</v>
      </c>
      <c r="Z33" s="100"/>
      <c r="AA33" s="100">
        <f>SUM(Q33:Y33)</f>
        <v>0</v>
      </c>
      <c r="AB33" s="100"/>
      <c r="AC33" s="100">
        <f>SUM(G33,K33,I33,M33,O33,AA33)</f>
        <v>-233126774.25</v>
      </c>
      <c r="AD33" s="100"/>
      <c r="AE33" s="100">
        <v>0</v>
      </c>
      <c r="AF33" s="100"/>
      <c r="AG33" s="100">
        <f t="shared" ref="AG33" si="3">SUM(AC33,AE33)</f>
        <v>-233126774.25</v>
      </c>
      <c r="AJ33" s="128"/>
    </row>
    <row r="34" spans="1:36" s="91" customFormat="1" ht="21" customHeight="1">
      <c r="A34" s="114" t="s">
        <v>174</v>
      </c>
      <c r="B34" s="92"/>
      <c r="G34" s="112"/>
      <c r="H34" s="112"/>
      <c r="I34" s="112"/>
      <c r="K34" s="112"/>
      <c r="M34" s="112"/>
      <c r="N34" s="131"/>
      <c r="O34" s="112"/>
      <c r="P34" s="131"/>
      <c r="Q34" s="112"/>
      <c r="R34" s="131"/>
      <c r="S34" s="112"/>
      <c r="T34" s="131"/>
      <c r="U34" s="112"/>
      <c r="V34" s="112"/>
      <c r="W34" s="112"/>
      <c r="X34" s="131"/>
      <c r="Y34" s="112"/>
      <c r="Z34" s="131"/>
      <c r="AA34" s="112"/>
      <c r="AB34" s="131"/>
      <c r="AC34" s="112"/>
      <c r="AD34" s="100"/>
      <c r="AE34" s="112"/>
      <c r="AG34" s="112"/>
    </row>
    <row r="35" spans="1:36" s="91" customFormat="1" ht="21" customHeight="1">
      <c r="B35" s="91" t="s">
        <v>175</v>
      </c>
      <c r="G35" s="112"/>
      <c r="H35" s="112"/>
      <c r="I35" s="131"/>
      <c r="K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2"/>
      <c r="AD35" s="100"/>
      <c r="AE35" s="131"/>
      <c r="AG35" s="131"/>
    </row>
    <row r="36" spans="1:36" s="91" customFormat="1" ht="21" customHeight="1">
      <c r="B36" s="91" t="s">
        <v>176</v>
      </c>
      <c r="C36" s="91" t="s">
        <v>177</v>
      </c>
      <c r="G36" s="112">
        <v>0</v>
      </c>
      <c r="H36" s="112"/>
      <c r="I36" s="131">
        <v>0</v>
      </c>
      <c r="K36" s="131">
        <v>0</v>
      </c>
      <c r="M36" s="131">
        <v>0</v>
      </c>
      <c r="N36" s="131"/>
      <c r="O36" s="131">
        <v>0</v>
      </c>
      <c r="P36" s="131"/>
      <c r="Q36" s="131">
        <v>0</v>
      </c>
      <c r="R36" s="131"/>
      <c r="S36" s="131">
        <v>0</v>
      </c>
      <c r="T36" s="131"/>
      <c r="U36" s="131">
        <v>-31305188.719999999</v>
      </c>
      <c r="V36" s="131"/>
      <c r="W36" s="131">
        <v>0</v>
      </c>
      <c r="X36" s="131"/>
      <c r="Y36" s="131">
        <v>-4827337.38</v>
      </c>
      <c r="Z36" s="131"/>
      <c r="AA36" s="131">
        <f>SUM(Q36:Y36)</f>
        <v>-36132526.100000001</v>
      </c>
      <c r="AB36" s="131"/>
      <c r="AC36" s="132">
        <f>SUM(G36,K36,I36,M36,O36,AA36)</f>
        <v>-36132526.100000001</v>
      </c>
      <c r="AD36" s="100"/>
      <c r="AE36" s="137">
        <v>72981121.699999988</v>
      </c>
      <c r="AG36" s="131">
        <f t="shared" ref="AG36:AG38" si="4">SUM(AC36,AE36)</f>
        <v>36848595.599999987</v>
      </c>
      <c r="AI36" s="112"/>
      <c r="AJ36" s="128"/>
    </row>
    <row r="37" spans="1:36" s="91" customFormat="1" ht="21" customHeight="1">
      <c r="B37" s="91" t="s">
        <v>184</v>
      </c>
      <c r="G37" s="112"/>
      <c r="H37" s="112"/>
      <c r="I37" s="131"/>
      <c r="K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2"/>
      <c r="AD37" s="100"/>
      <c r="AE37" s="137"/>
      <c r="AG37" s="131"/>
      <c r="AI37" s="112"/>
      <c r="AJ37" s="128"/>
    </row>
    <row r="38" spans="1:36" s="91" customFormat="1" ht="21" customHeight="1">
      <c r="C38" s="91" t="s">
        <v>185</v>
      </c>
      <c r="E38" s="225">
        <v>12</v>
      </c>
      <c r="G38" s="112">
        <v>0</v>
      </c>
      <c r="H38" s="112"/>
      <c r="I38" s="131">
        <v>0</v>
      </c>
      <c r="K38" s="131">
        <v>0</v>
      </c>
      <c r="M38" s="131">
        <v>0</v>
      </c>
      <c r="N38" s="131"/>
      <c r="O38" s="131">
        <v>0</v>
      </c>
      <c r="P38" s="131"/>
      <c r="Q38" s="131">
        <v>0</v>
      </c>
      <c r="R38" s="131"/>
      <c r="S38" s="131">
        <v>-331842271.38</v>
      </c>
      <c r="T38" s="131"/>
      <c r="U38" s="131">
        <v>0</v>
      </c>
      <c r="V38" s="131"/>
      <c r="W38" s="131">
        <v>0</v>
      </c>
      <c r="X38" s="131"/>
      <c r="Y38" s="131">
        <v>0</v>
      </c>
      <c r="Z38" s="131"/>
      <c r="AA38" s="131">
        <f>SUM(Q38:Y38)</f>
        <v>-331842271.38</v>
      </c>
      <c r="AB38" s="131"/>
      <c r="AC38" s="132">
        <f>SUM(G38,K38,I38,M38,O38,AA38)</f>
        <v>-331842271.38</v>
      </c>
      <c r="AD38" s="100"/>
      <c r="AE38" s="137">
        <v>-234757228.62</v>
      </c>
      <c r="AG38" s="131">
        <f t="shared" si="4"/>
        <v>-566599500</v>
      </c>
      <c r="AI38" s="112"/>
      <c r="AJ38" s="128"/>
    </row>
    <row r="39" spans="1:36" s="91" customFormat="1" ht="21" customHeight="1">
      <c r="A39" s="92" t="s">
        <v>179</v>
      </c>
      <c r="G39" s="223">
        <f>SUM(G33:G38)</f>
        <v>0</v>
      </c>
      <c r="H39" s="112"/>
      <c r="I39" s="115">
        <f>SUM(I33:I38)</f>
        <v>0</v>
      </c>
      <c r="J39" s="112" t="e">
        <v>#REF!</v>
      </c>
      <c r="K39" s="115">
        <f>SUM(K33:K38)</f>
        <v>0</v>
      </c>
      <c r="L39" s="112" t="e">
        <v>#REF!</v>
      </c>
      <c r="M39" s="115">
        <f>SUM(M33:M38)</f>
        <v>0</v>
      </c>
      <c r="N39" s="112" t="e">
        <v>#REF!</v>
      </c>
      <c r="O39" s="115">
        <f>SUM(O33:O38)</f>
        <v>-233126774.25</v>
      </c>
      <c r="P39" s="112" t="e">
        <v>#REF!</v>
      </c>
      <c r="Q39" s="115">
        <f>SUM(Q33:Q38)</f>
        <v>0</v>
      </c>
      <c r="R39" s="112" t="e">
        <v>#REF!</v>
      </c>
      <c r="S39" s="115">
        <f>SUM(S33:S38)</f>
        <v>-331842271.38</v>
      </c>
      <c r="T39" s="131" t="e">
        <v>#REF!</v>
      </c>
      <c r="U39" s="115">
        <f>SUM(U33:U38)</f>
        <v>-31305188.719999999</v>
      </c>
      <c r="V39" s="100"/>
      <c r="W39" s="115">
        <f>SUM(W33:W38)</f>
        <v>0</v>
      </c>
      <c r="X39" s="131" t="e">
        <v>#REF!</v>
      </c>
      <c r="Y39" s="115">
        <f>SUM(Y33:Y38)</f>
        <v>-4827337.38</v>
      </c>
      <c r="Z39" s="131" t="e">
        <v>#REF!</v>
      </c>
      <c r="AA39" s="115">
        <f>SUM(AA33:AA38)</f>
        <v>-367974797.48000002</v>
      </c>
      <c r="AB39" s="131" t="e">
        <v>#REF!</v>
      </c>
      <c r="AC39" s="115">
        <f>SUM(AC33:AC38)</f>
        <v>-601101571.73000002</v>
      </c>
      <c r="AD39" s="132" t="e">
        <v>#REF!</v>
      </c>
      <c r="AE39" s="115">
        <f>SUM(AE33:AE38)</f>
        <v>-161776106.92000002</v>
      </c>
      <c r="AF39" s="132" t="e">
        <v>#REF!</v>
      </c>
      <c r="AG39" s="115">
        <f>SUM(AG33:AG38)</f>
        <v>-762877678.64999998</v>
      </c>
      <c r="AJ39" s="128"/>
    </row>
    <row r="40" spans="1:36" ht="21" customHeight="1">
      <c r="A40" s="116" t="s">
        <v>125</v>
      </c>
      <c r="G40" s="112">
        <v>0</v>
      </c>
      <c r="I40" s="112">
        <v>0</v>
      </c>
      <c r="K40" s="112">
        <v>0</v>
      </c>
      <c r="M40" s="112">
        <v>0</v>
      </c>
      <c r="O40" s="100">
        <f>PL9M!H41</f>
        <v>163357574.31000009</v>
      </c>
      <c r="P40" s="100"/>
      <c r="Q40" s="112">
        <v>0</v>
      </c>
      <c r="R40" s="100"/>
      <c r="S40" s="100">
        <v>0</v>
      </c>
      <c r="T40" s="100"/>
      <c r="U40" s="100">
        <v>0</v>
      </c>
      <c r="V40" s="100"/>
      <c r="W40" s="100">
        <v>0</v>
      </c>
      <c r="X40" s="100"/>
      <c r="Y40" s="100">
        <v>0</v>
      </c>
      <c r="Z40" s="100"/>
      <c r="AA40" s="131">
        <f>SUM(Q40:Y40)</f>
        <v>0</v>
      </c>
      <c r="AB40" s="100"/>
      <c r="AC40" s="132">
        <f>SUM(G40,K40,I40,M40,O40,AA40)</f>
        <v>163357574.31000009</v>
      </c>
      <c r="AD40" s="100"/>
      <c r="AE40" s="100">
        <f>PL9M!H42</f>
        <v>30647969.260000002</v>
      </c>
      <c r="AG40" s="131">
        <f>SUM(AC40,AE40)</f>
        <v>194005543.57000008</v>
      </c>
      <c r="AJ40" s="112"/>
    </row>
    <row r="41" spans="1:36" ht="21" customHeight="1">
      <c r="A41" s="116" t="s">
        <v>186</v>
      </c>
      <c r="G41" s="112">
        <v>0</v>
      </c>
      <c r="I41" s="112">
        <v>0</v>
      </c>
      <c r="K41" s="112">
        <v>0</v>
      </c>
      <c r="M41" s="112">
        <v>0</v>
      </c>
      <c r="O41" s="106">
        <v>0</v>
      </c>
      <c r="P41" s="100"/>
      <c r="Q41" s="100">
        <v>-281383263.42000002</v>
      </c>
      <c r="R41" s="100"/>
      <c r="S41" s="100">
        <v>0</v>
      </c>
      <c r="T41" s="100"/>
      <c r="U41" s="100">
        <v>0</v>
      </c>
      <c r="V41" s="100"/>
      <c r="W41" s="100">
        <v>0</v>
      </c>
      <c r="X41" s="100"/>
      <c r="Y41" s="106">
        <f>+PL9M!H36-'SE1'!AE41</f>
        <v>50441900.170000002</v>
      </c>
      <c r="Z41" s="100"/>
      <c r="AA41" s="106">
        <f>SUM(Q41:Y41)</f>
        <v>-230941363.25</v>
      </c>
      <c r="AB41" s="100"/>
      <c r="AC41" s="132">
        <f>SUM(G41,K41,I41,M41,O41,AA41)</f>
        <v>-230941363.25</v>
      </c>
      <c r="AD41" s="100"/>
      <c r="AE41" s="106">
        <f>-PL9M!H42+PL9M!H47</f>
        <v>15765856.709999997</v>
      </c>
      <c r="AG41" s="131">
        <f>SUM(AC41,AE41)</f>
        <v>-215175506.53999999</v>
      </c>
      <c r="AJ41" s="112"/>
    </row>
    <row r="42" spans="1:36" ht="21" customHeight="1">
      <c r="A42" s="92" t="s">
        <v>181</v>
      </c>
      <c r="C42" s="120"/>
      <c r="G42" s="223">
        <f>SUM(G40:G41)</f>
        <v>0</v>
      </c>
      <c r="I42" s="223">
        <f>SUM(I40:I41)</f>
        <v>0</v>
      </c>
      <c r="K42" s="223">
        <f>SUM(K40:K41)</f>
        <v>0</v>
      </c>
      <c r="M42" s="223">
        <f>SUM(M40:M41)</f>
        <v>0</v>
      </c>
      <c r="O42" s="115">
        <f>SUM(O40:O41)</f>
        <v>163357574.31000009</v>
      </c>
      <c r="P42" s="100"/>
      <c r="Q42" s="115">
        <f>SUM(Q40:Q41)</f>
        <v>-281383263.42000002</v>
      </c>
      <c r="R42" s="100"/>
      <c r="S42" s="115">
        <f>SUM(S40:S41)</f>
        <v>0</v>
      </c>
      <c r="T42" s="101"/>
      <c r="U42" s="223">
        <f>SUM(U40:U41)</f>
        <v>0</v>
      </c>
      <c r="V42" s="101"/>
      <c r="W42" s="223">
        <f>SUM(W40:W41)</f>
        <v>0</v>
      </c>
      <c r="X42" s="101"/>
      <c r="Y42" s="115">
        <f>SUM(Y40:Y41)</f>
        <v>50441900.170000002</v>
      </c>
      <c r="Z42" s="101"/>
      <c r="AA42" s="115">
        <f>SUM(AA40:AA41)</f>
        <v>-230941363.25</v>
      </c>
      <c r="AB42" s="100"/>
      <c r="AC42" s="115">
        <f>SUM(AC40:AC41)</f>
        <v>-67583788.939999908</v>
      </c>
      <c r="AD42" s="100"/>
      <c r="AE42" s="115">
        <f>SUM(AE40:AE41)</f>
        <v>46413825.969999999</v>
      </c>
      <c r="AG42" s="115">
        <f>SUM(AG40:AG41)</f>
        <v>-21169962.969999909</v>
      </c>
    </row>
    <row r="43" spans="1:36" ht="21" customHeight="1" thickBot="1">
      <c r="A43" s="87" t="s">
        <v>187</v>
      </c>
      <c r="G43" s="126">
        <f>G30+G39+G42</f>
        <v>932507097</v>
      </c>
      <c r="H43" s="125"/>
      <c r="I43" s="126">
        <f>I30+I39+I42</f>
        <v>603196451.66999996</v>
      </c>
      <c r="J43" s="125"/>
      <c r="K43" s="126">
        <f>K30+K39+K42</f>
        <v>6017138.9000000004</v>
      </c>
      <c r="L43" s="125"/>
      <c r="M43" s="126">
        <f>M30+M39+M42</f>
        <v>93250709.700000003</v>
      </c>
      <c r="N43" s="125"/>
      <c r="O43" s="126">
        <f>O30+O39+O42</f>
        <v>1934032391.4900002</v>
      </c>
      <c r="P43" s="125"/>
      <c r="Q43" s="126">
        <f>Q30+Q39+Q42</f>
        <v>-267591904.56</v>
      </c>
      <c r="R43" s="125"/>
      <c r="S43" s="126">
        <f>S30+S39+S42</f>
        <v>-313754787.65999997</v>
      </c>
      <c r="T43" s="125"/>
      <c r="U43" s="126">
        <f>U30+U39+U42</f>
        <v>450000000</v>
      </c>
      <c r="V43" s="125"/>
      <c r="W43" s="126">
        <f>W30+W39+W42</f>
        <v>9771242.7199999988</v>
      </c>
      <c r="X43" s="125"/>
      <c r="Y43" s="126">
        <f>Y30+Y39+Y42</f>
        <v>-178896586.49000001</v>
      </c>
      <c r="Z43" s="125"/>
      <c r="AA43" s="126">
        <f>AA30+AA39+AA42</f>
        <v>-300472035.99000001</v>
      </c>
      <c r="AB43" s="125"/>
      <c r="AC43" s="126">
        <f>AC30+AC39+AC42</f>
        <v>3268531752.7699995</v>
      </c>
      <c r="AD43" s="125"/>
      <c r="AE43" s="126">
        <f>AE30+AE39+AE42</f>
        <v>808994264.07999992</v>
      </c>
      <c r="AF43" s="125"/>
      <c r="AG43" s="126">
        <f>AG30+AG39+AG42</f>
        <v>4077526016.8499994</v>
      </c>
      <c r="AI43" s="112"/>
    </row>
    <row r="44" spans="1:36" ht="21" customHeight="1" thickTop="1">
      <c r="A44" s="87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</row>
    <row r="45" spans="1:36" ht="21" customHeight="1">
      <c r="A45" s="87" t="s">
        <v>45</v>
      </c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</row>
    <row r="46" spans="1:36" ht="24.6" customHeight="1">
      <c r="A46" s="87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7" t="s">
        <v>319</v>
      </c>
      <c r="AJ46" s="112"/>
    </row>
    <row r="47" spans="1:36" ht="21.9" customHeight="1">
      <c r="I47" s="112"/>
      <c r="K47" s="112"/>
      <c r="M47" s="112"/>
      <c r="O47" s="112"/>
      <c r="Q47" s="112"/>
      <c r="S47" s="112"/>
      <c r="U47" s="112"/>
      <c r="W47" s="112"/>
      <c r="Y47" s="125"/>
      <c r="AA47" s="100"/>
      <c r="AC47" s="132"/>
      <c r="AE47" s="112"/>
      <c r="AG47" s="131"/>
      <c r="AI47" s="112"/>
      <c r="AJ47" s="112"/>
    </row>
    <row r="48" spans="1:36" ht="21.9" customHeight="1">
      <c r="G48" s="243"/>
      <c r="H48" s="125"/>
      <c r="I48" s="243"/>
      <c r="J48" s="125"/>
      <c r="K48" s="243"/>
      <c r="L48" s="125"/>
      <c r="M48" s="243"/>
      <c r="N48" s="125"/>
      <c r="O48" s="235"/>
      <c r="P48" s="125"/>
      <c r="Q48" s="243"/>
      <c r="R48" s="125"/>
      <c r="S48" s="243"/>
      <c r="T48" s="125"/>
      <c r="U48" s="243"/>
      <c r="V48" s="125"/>
      <c r="W48" s="243"/>
      <c r="X48" s="125"/>
      <c r="Y48" s="235"/>
      <c r="Z48" s="125"/>
      <c r="AA48" s="100"/>
      <c r="AB48" s="125"/>
      <c r="AC48" s="132"/>
      <c r="AD48" s="125"/>
      <c r="AE48" s="125"/>
      <c r="AF48" s="125"/>
      <c r="AG48" s="100"/>
      <c r="AH48" s="134"/>
    </row>
    <row r="49" spans="7:33" ht="21.9" customHeight="1"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AA49" s="125"/>
      <c r="AC49" s="125"/>
      <c r="AE49" s="125"/>
      <c r="AF49" s="125"/>
      <c r="AG49" s="125"/>
    </row>
    <row r="50" spans="7:33" ht="21.9" customHeight="1">
      <c r="O50" s="101"/>
      <c r="U50" s="125"/>
      <c r="W50" s="101"/>
      <c r="Y50" s="101"/>
      <c r="AG50" s="244"/>
    </row>
    <row r="51" spans="7:33" ht="21.9" customHeight="1">
      <c r="U51" s="125"/>
      <c r="Y51" s="101"/>
      <c r="Z51" s="125"/>
      <c r="AA51" s="125"/>
      <c r="AB51" s="125"/>
      <c r="AC51" s="125"/>
      <c r="AD51" s="125"/>
      <c r="AE51" s="125"/>
      <c r="AG51" s="244"/>
    </row>
    <row r="52" spans="7:33" ht="21.9" customHeight="1">
      <c r="U52" s="125"/>
      <c r="Y52" s="101"/>
      <c r="AC52" s="246"/>
      <c r="AG52" s="237"/>
    </row>
    <row r="53" spans="7:33" ht="21.9" customHeight="1">
      <c r="Y53" s="112"/>
      <c r="AC53" s="246"/>
    </row>
    <row r="56" spans="7:33" ht="21.9" customHeight="1">
      <c r="AE56" s="112"/>
    </row>
    <row r="57" spans="7:33" ht="21.9" customHeight="1">
      <c r="AE57" s="112"/>
    </row>
  </sheetData>
  <mergeCells count="7">
    <mergeCell ref="AE2:AG2"/>
    <mergeCell ref="AE3:AG3"/>
    <mergeCell ref="M8:O8"/>
    <mergeCell ref="Q8:AA8"/>
    <mergeCell ref="G5:AG5"/>
    <mergeCell ref="G6:AG6"/>
    <mergeCell ref="G7:AC7"/>
  </mergeCells>
  <printOptions horizontalCentered="1"/>
  <pageMargins left="0.39370078740157483" right="0.35" top="0.98425196850393704" bottom="0.31496062992125984" header="0.51181102362204722" footer="0.31496062992125984"/>
  <pageSetup paperSize="9" scale="5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AK33"/>
  <sheetViews>
    <sheetView view="pageBreakPreview" zoomScaleNormal="90" zoomScaleSheetLayoutView="100" zoomScalePageLayoutView="50" workbookViewId="0">
      <selection activeCell="F21" sqref="F21"/>
    </sheetView>
  </sheetViews>
  <sheetFormatPr defaultColWidth="9.09765625" defaultRowHeight="21.9" customHeight="1"/>
  <cols>
    <col min="1" max="2" width="2.3984375" style="93" customWidth="1"/>
    <col min="3" max="3" width="35" style="93" customWidth="1"/>
    <col min="4" max="4" width="8" style="93" customWidth="1"/>
    <col min="5" max="5" width="0.3984375" style="93" customWidth="1"/>
    <col min="6" max="6" width="15" style="113" customWidth="1"/>
    <col min="7" max="7" width="0.3984375" style="93" customWidth="1"/>
    <col min="8" max="8" width="15" style="93" customWidth="1"/>
    <col min="9" max="9" width="0.3984375" style="93" customWidth="1"/>
    <col min="10" max="10" width="15" style="93" customWidth="1"/>
    <col min="11" max="11" width="0.3984375" style="93" customWidth="1"/>
    <col min="12" max="12" width="17" style="93" customWidth="1"/>
    <col min="13" max="13" width="0.3984375" style="93" customWidth="1"/>
    <col min="14" max="14" width="15" style="93" customWidth="1"/>
    <col min="15" max="15" width="0.3984375" style="93" customWidth="1"/>
    <col min="16" max="16" width="21" style="93" customWidth="1"/>
    <col min="17" max="17" width="0.3984375" style="93" customWidth="1"/>
    <col min="18" max="18" width="15" style="93" customWidth="1"/>
    <col min="19" max="19" width="1" style="93" customWidth="1"/>
    <col min="20" max="20" width="14.8984375" style="93" customWidth="1"/>
    <col min="21" max="21" width="16" style="93" bestFit="1" customWidth="1"/>
    <col min="22" max="16384" width="9.09765625" style="93"/>
  </cols>
  <sheetData>
    <row r="1" spans="1:37" ht="21" customHeight="1">
      <c r="A1" s="205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</row>
    <row r="2" spans="1:37" ht="21" customHeight="1">
      <c r="A2" s="205" t="s">
        <v>188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306" t="s">
        <v>9</v>
      </c>
      <c r="Q2" s="306"/>
      <c r="R2" s="306"/>
    </row>
    <row r="3" spans="1:37" ht="21" customHeight="1">
      <c r="A3" s="205" t="str">
        <f>'SE1'!A3</f>
        <v>สำหรับงวดเก้าเดือน สิ้นสุดวันที่ 30 กันยายน 2564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306" t="s">
        <v>12</v>
      </c>
      <c r="Q3" s="306"/>
      <c r="R3" s="306"/>
    </row>
    <row r="4" spans="1:37" ht="21" customHeight="1">
      <c r="A4" s="95"/>
      <c r="B4" s="95"/>
      <c r="C4" s="95"/>
      <c r="D4" s="95"/>
      <c r="E4" s="95"/>
      <c r="F4" s="96"/>
      <c r="G4" s="95"/>
      <c r="H4" s="95"/>
      <c r="I4" s="95"/>
      <c r="J4" s="95"/>
      <c r="K4" s="95"/>
    </row>
    <row r="5" spans="1:37" s="92" customFormat="1" ht="21" customHeight="1">
      <c r="F5" s="309" t="s">
        <v>3</v>
      </c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</row>
    <row r="6" spans="1:37" s="92" customFormat="1" ht="21" customHeight="1">
      <c r="F6" s="308" t="s">
        <v>5</v>
      </c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</row>
    <row r="7" spans="1:37" s="92" customFormat="1" ht="21" customHeight="1">
      <c r="A7" s="97"/>
      <c r="B7" s="97"/>
      <c r="C7" s="97"/>
      <c r="D7" s="97"/>
      <c r="E7" s="97"/>
      <c r="F7" s="98"/>
      <c r="G7" s="98"/>
      <c r="H7" s="98"/>
      <c r="I7" s="98"/>
      <c r="J7" s="98"/>
      <c r="K7" s="98"/>
      <c r="O7" s="98"/>
      <c r="P7" s="118" t="s">
        <v>154</v>
      </c>
      <c r="Q7" s="117"/>
    </row>
    <row r="8" spans="1:37" s="92" customFormat="1" ht="21" customHeight="1">
      <c r="A8" s="97"/>
      <c r="B8" s="97"/>
      <c r="C8" s="97"/>
      <c r="D8" s="97"/>
      <c r="E8" s="97"/>
      <c r="F8" s="98"/>
      <c r="G8" s="98"/>
      <c r="H8" s="98"/>
      <c r="I8" s="98"/>
      <c r="J8" s="98"/>
      <c r="K8" s="98"/>
      <c r="L8" s="311" t="s">
        <v>85</v>
      </c>
      <c r="M8" s="311"/>
      <c r="N8" s="311"/>
      <c r="O8" s="98"/>
      <c r="P8" s="119" t="s">
        <v>165</v>
      </c>
      <c r="Q8" s="97"/>
    </row>
    <row r="9" spans="1:37" s="92" customFormat="1" ht="21" customHeight="1">
      <c r="A9" s="97"/>
      <c r="B9" s="97"/>
      <c r="C9" s="97"/>
      <c r="D9" s="97"/>
      <c r="E9" s="97"/>
      <c r="F9" s="98" t="s">
        <v>146</v>
      </c>
      <c r="G9" s="98"/>
      <c r="H9" s="98" t="s">
        <v>147</v>
      </c>
      <c r="I9" s="98"/>
      <c r="J9" s="98" t="s">
        <v>147</v>
      </c>
      <c r="K9" s="98"/>
      <c r="L9" s="233" t="s">
        <v>140</v>
      </c>
      <c r="M9" s="98"/>
      <c r="N9" s="98"/>
      <c r="O9" s="98"/>
      <c r="P9" s="98" t="s">
        <v>189</v>
      </c>
      <c r="Q9" s="98"/>
      <c r="R9" s="98" t="s">
        <v>145</v>
      </c>
    </row>
    <row r="10" spans="1:37" s="92" customFormat="1" ht="21" customHeight="1">
      <c r="A10" s="97"/>
      <c r="B10" s="97"/>
      <c r="C10" s="97"/>
      <c r="D10" s="222" t="s">
        <v>11</v>
      </c>
      <c r="E10" s="97"/>
      <c r="F10" s="123" t="s">
        <v>156</v>
      </c>
      <c r="G10" s="98"/>
      <c r="H10" s="122" t="s">
        <v>157</v>
      </c>
      <c r="I10" s="98"/>
      <c r="J10" s="122" t="s">
        <v>158</v>
      </c>
      <c r="K10" s="98"/>
      <c r="L10" s="123" t="s">
        <v>190</v>
      </c>
      <c r="M10" s="98"/>
      <c r="N10" s="123" t="s">
        <v>87</v>
      </c>
      <c r="O10" s="99"/>
      <c r="P10" s="123" t="s">
        <v>191</v>
      </c>
      <c r="Q10" s="99"/>
      <c r="R10" s="122" t="s">
        <v>76</v>
      </c>
    </row>
    <row r="11" spans="1:37" s="92" customFormat="1" ht="12" customHeight="1">
      <c r="A11" s="97"/>
      <c r="B11" s="97"/>
      <c r="C11" s="97"/>
      <c r="D11" s="97"/>
      <c r="E11" s="97"/>
      <c r="F11" s="99"/>
      <c r="G11" s="98"/>
      <c r="H11" s="98"/>
      <c r="I11" s="98"/>
      <c r="J11" s="98"/>
      <c r="K11" s="98"/>
      <c r="L11" s="99"/>
      <c r="M11" s="98"/>
      <c r="N11" s="99"/>
      <c r="O11" s="99"/>
      <c r="P11" s="99"/>
      <c r="Q11" s="99"/>
      <c r="R11" s="98"/>
    </row>
    <row r="12" spans="1:37" ht="21" customHeight="1">
      <c r="A12" s="97" t="s">
        <v>168</v>
      </c>
      <c r="F12" s="101">
        <v>921572840</v>
      </c>
      <c r="G12" s="101"/>
      <c r="H12" s="101">
        <v>561848558.82000005</v>
      </c>
      <c r="I12" s="101"/>
      <c r="J12" s="101">
        <v>6017138.9000000004</v>
      </c>
      <c r="K12" s="101"/>
      <c r="L12" s="101">
        <v>92157284</v>
      </c>
      <c r="M12" s="101"/>
      <c r="N12" s="101">
        <v>181871232.86000001</v>
      </c>
      <c r="O12" s="101"/>
      <c r="P12" s="101">
        <v>5362537.42</v>
      </c>
      <c r="Q12" s="101"/>
      <c r="R12" s="100">
        <f>SUM(F12:P12)</f>
        <v>1768829592.0000005</v>
      </c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</row>
    <row r="13" spans="1:37" ht="21" customHeight="1">
      <c r="A13" s="114" t="s">
        <v>172</v>
      </c>
      <c r="B13" s="9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0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</row>
    <row r="14" spans="1:37" ht="21" customHeight="1">
      <c r="A14" s="92"/>
      <c r="B14" s="91" t="s">
        <v>173</v>
      </c>
      <c r="D14" s="225">
        <v>26</v>
      </c>
      <c r="F14" s="101">
        <v>0</v>
      </c>
      <c r="G14" s="101"/>
      <c r="H14" s="101">
        <v>0</v>
      </c>
      <c r="I14" s="101"/>
      <c r="J14" s="101">
        <v>0</v>
      </c>
      <c r="K14" s="101"/>
      <c r="L14" s="101">
        <v>0</v>
      </c>
      <c r="M14" s="101"/>
      <c r="N14" s="100">
        <f>'SE1'!O19</f>
        <v>-184314568</v>
      </c>
      <c r="O14" s="101"/>
      <c r="P14" s="101">
        <v>0</v>
      </c>
      <c r="Q14" s="101"/>
      <c r="R14" s="100">
        <f>SUM(F14:P14)</f>
        <v>-184314568</v>
      </c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</row>
    <row r="15" spans="1:37" ht="21" customHeight="1">
      <c r="A15" s="92" t="s">
        <v>179</v>
      </c>
      <c r="F15" s="223">
        <f>F14</f>
        <v>0</v>
      </c>
      <c r="G15" s="101"/>
      <c r="H15" s="223">
        <f>H14</f>
        <v>0</v>
      </c>
      <c r="I15" s="101"/>
      <c r="J15" s="223">
        <f>J14</f>
        <v>0</v>
      </c>
      <c r="K15" s="101"/>
      <c r="L15" s="223">
        <f>L14</f>
        <v>0</v>
      </c>
      <c r="M15" s="101"/>
      <c r="N15" s="115">
        <f>N14</f>
        <v>-184314568</v>
      </c>
      <c r="O15" s="101"/>
      <c r="P15" s="223">
        <f>P14</f>
        <v>0</v>
      </c>
      <c r="Q15" s="101"/>
      <c r="R15" s="115">
        <f>R14</f>
        <v>-184314568</v>
      </c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</row>
    <row r="16" spans="1:37" s="91" customFormat="1" ht="21" customHeight="1">
      <c r="A16" s="92" t="s">
        <v>125</v>
      </c>
      <c r="B16" s="93"/>
      <c r="C16" s="93"/>
      <c r="D16" s="93"/>
      <c r="E16" s="93"/>
      <c r="F16" s="100">
        <v>0</v>
      </c>
      <c r="G16" s="100"/>
      <c r="H16" s="100">
        <v>0</v>
      </c>
      <c r="I16" s="100"/>
      <c r="J16" s="101">
        <v>0</v>
      </c>
      <c r="K16" s="100"/>
      <c r="L16" s="100">
        <v>0</v>
      </c>
      <c r="M16" s="100"/>
      <c r="N16" s="100">
        <f>PL9M!N31</f>
        <v>24421155.470000017</v>
      </c>
      <c r="O16" s="100"/>
      <c r="P16" s="100">
        <v>0</v>
      </c>
      <c r="Q16" s="100"/>
      <c r="R16" s="100">
        <f>SUM(F16:P16)</f>
        <v>24421155.470000017</v>
      </c>
    </row>
    <row r="17" spans="1:37" ht="21" customHeight="1">
      <c r="A17" s="92" t="s">
        <v>186</v>
      </c>
      <c r="C17" s="92"/>
      <c r="D17" s="92"/>
      <c r="E17" s="92"/>
      <c r="F17" s="102">
        <v>0</v>
      </c>
      <c r="G17" s="103"/>
      <c r="H17" s="102">
        <v>0</v>
      </c>
      <c r="I17" s="104"/>
      <c r="J17" s="102">
        <v>0</v>
      </c>
      <c r="K17" s="103"/>
      <c r="L17" s="102">
        <v>0</v>
      </c>
      <c r="M17" s="105"/>
      <c r="N17" s="106">
        <v>0</v>
      </c>
      <c r="O17" s="100"/>
      <c r="P17" s="106">
        <v>0</v>
      </c>
      <c r="Q17" s="100"/>
      <c r="R17" s="106">
        <f>SUM(F17:P17)</f>
        <v>0</v>
      </c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</row>
    <row r="18" spans="1:37" ht="21" customHeight="1">
      <c r="A18" s="92" t="s">
        <v>192</v>
      </c>
      <c r="C18" s="92"/>
      <c r="D18" s="92"/>
      <c r="E18" s="92"/>
      <c r="F18" s="101">
        <f>SUM(F16:F17)</f>
        <v>0</v>
      </c>
      <c r="G18" s="103"/>
      <c r="H18" s="101">
        <f>SUM(H16:H17)</f>
        <v>0</v>
      </c>
      <c r="I18" s="104"/>
      <c r="J18" s="101">
        <f>SUM(J16:J17)</f>
        <v>0</v>
      </c>
      <c r="K18" s="103"/>
      <c r="L18" s="101">
        <f>SUM(L16:L17)</f>
        <v>0</v>
      </c>
      <c r="M18" s="105"/>
      <c r="N18" s="100">
        <f>SUM(N16:N17)</f>
        <v>24421155.470000017</v>
      </c>
      <c r="O18" s="100"/>
      <c r="P18" s="100">
        <f>SUM(P16:P17)</f>
        <v>0</v>
      </c>
      <c r="Q18" s="100"/>
      <c r="R18" s="100">
        <f>SUM(R16:R17)</f>
        <v>24421155.470000017</v>
      </c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</row>
    <row r="19" spans="1:37" ht="21" customHeight="1" thickBot="1">
      <c r="A19" s="87" t="s">
        <v>182</v>
      </c>
      <c r="F19" s="211">
        <f>F12+F15+F18</f>
        <v>921572840</v>
      </c>
      <c r="G19" s="101"/>
      <c r="H19" s="211">
        <f>H12+H15+H18</f>
        <v>561848558.82000005</v>
      </c>
      <c r="I19" s="101"/>
      <c r="J19" s="211">
        <f>J12+J15+J18</f>
        <v>6017138.9000000004</v>
      </c>
      <c r="K19" s="101" t="e">
        <f>SUM(#REF!)</f>
        <v>#REF!</v>
      </c>
      <c r="L19" s="211">
        <f>L12+L15+L18</f>
        <v>92157284</v>
      </c>
      <c r="M19" s="101"/>
      <c r="N19" s="211">
        <f>N12+N15+N18</f>
        <v>21977820.330000032</v>
      </c>
      <c r="O19" s="101"/>
      <c r="P19" s="211">
        <f>P12+P15+P18</f>
        <v>5362537.42</v>
      </c>
      <c r="Q19" s="101"/>
      <c r="R19" s="211">
        <f>R12+R15+R18</f>
        <v>1608936179.4700005</v>
      </c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</row>
    <row r="20" spans="1:37" ht="12" customHeight="1" thickTop="1"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0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</row>
    <row r="21" spans="1:37" ht="21" customHeight="1">
      <c r="A21" s="93" t="s">
        <v>183</v>
      </c>
      <c r="F21" s="101">
        <v>932507097</v>
      </c>
      <c r="G21" s="101"/>
      <c r="H21" s="101">
        <v>603196451.66999996</v>
      </c>
      <c r="I21" s="101"/>
      <c r="J21" s="101">
        <v>6017138.9000000004</v>
      </c>
      <c r="K21" s="101"/>
      <c r="L21" s="101">
        <v>93250709.700000003</v>
      </c>
      <c r="M21" s="101"/>
      <c r="N21" s="101">
        <v>311996054.69</v>
      </c>
      <c r="O21" s="101"/>
      <c r="P21" s="101">
        <v>5157529.29</v>
      </c>
      <c r="Q21" s="101"/>
      <c r="R21" s="100">
        <f>SUM(F21:P21)</f>
        <v>1952124981.2500002</v>
      </c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</row>
    <row r="22" spans="1:37" ht="21" customHeight="1">
      <c r="A22" s="114" t="s">
        <v>172</v>
      </c>
      <c r="B22" s="9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0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</row>
    <row r="23" spans="1:37" ht="21" customHeight="1">
      <c r="A23" s="92"/>
      <c r="B23" s="91" t="s">
        <v>173</v>
      </c>
      <c r="D23" s="225">
        <v>26</v>
      </c>
      <c r="F23" s="101">
        <v>0</v>
      </c>
      <c r="G23" s="101"/>
      <c r="H23" s="101">
        <v>0</v>
      </c>
      <c r="I23" s="101"/>
      <c r="J23" s="101">
        <v>0</v>
      </c>
      <c r="K23" s="101"/>
      <c r="L23" s="101">
        <v>0</v>
      </c>
      <c r="M23" s="101"/>
      <c r="N23" s="100">
        <f>'SE1'!O33</f>
        <v>-233126774.25</v>
      </c>
      <c r="O23" s="101"/>
      <c r="P23" s="101">
        <v>0</v>
      </c>
      <c r="Q23" s="101"/>
      <c r="R23" s="100">
        <f>SUM(F23:P23)</f>
        <v>-233126774.25</v>
      </c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</row>
    <row r="24" spans="1:37" ht="21" customHeight="1">
      <c r="A24" s="92" t="s">
        <v>179</v>
      </c>
      <c r="F24" s="223">
        <f>F23</f>
        <v>0</v>
      </c>
      <c r="G24" s="101"/>
      <c r="H24" s="223">
        <f>H23</f>
        <v>0</v>
      </c>
      <c r="I24" s="101"/>
      <c r="J24" s="223">
        <f>J23</f>
        <v>0</v>
      </c>
      <c r="K24" s="101"/>
      <c r="L24" s="223">
        <f>L23</f>
        <v>0</v>
      </c>
      <c r="M24" s="101"/>
      <c r="N24" s="115">
        <f>N23</f>
        <v>-233126774.25</v>
      </c>
      <c r="O24" s="101"/>
      <c r="P24" s="223">
        <f>P23</f>
        <v>0</v>
      </c>
      <c r="Q24" s="101"/>
      <c r="R24" s="115">
        <f>R23</f>
        <v>-233126774.25</v>
      </c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</row>
    <row r="25" spans="1:37" ht="21" customHeight="1">
      <c r="A25" s="92" t="s">
        <v>125</v>
      </c>
      <c r="F25" s="101">
        <v>0</v>
      </c>
      <c r="G25" s="101"/>
      <c r="H25" s="101">
        <v>0</v>
      </c>
      <c r="I25" s="101"/>
      <c r="J25" s="101">
        <v>0</v>
      </c>
      <c r="K25" s="101"/>
      <c r="L25" s="101">
        <v>0</v>
      </c>
      <c r="M25" s="101"/>
      <c r="N25" s="101">
        <f>PL9M!L31</f>
        <v>49269657.719999999</v>
      </c>
      <c r="O25" s="101"/>
      <c r="P25" s="101">
        <v>0</v>
      </c>
      <c r="Q25" s="101"/>
      <c r="R25" s="100">
        <f>SUM(F25:P25)</f>
        <v>49269657.719999999</v>
      </c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</row>
    <row r="26" spans="1:37" s="92" customFormat="1" ht="21" customHeight="1">
      <c r="A26" s="92" t="s">
        <v>186</v>
      </c>
      <c r="B26" s="116"/>
      <c r="F26" s="108">
        <v>0</v>
      </c>
      <c r="G26" s="104"/>
      <c r="H26" s="108">
        <v>0</v>
      </c>
      <c r="I26" s="109"/>
      <c r="J26" s="108">
        <v>0</v>
      </c>
      <c r="K26" s="104"/>
      <c r="L26" s="108">
        <v>0</v>
      </c>
      <c r="M26" s="93"/>
      <c r="N26" s="106">
        <v>0</v>
      </c>
      <c r="O26" s="100"/>
      <c r="P26" s="106">
        <v>0</v>
      </c>
      <c r="Q26" s="100"/>
      <c r="R26" s="106">
        <f>SUM(F26:P26)</f>
        <v>0</v>
      </c>
    </row>
    <row r="27" spans="1:37" s="92" customFormat="1" ht="21" customHeight="1">
      <c r="A27" s="92" t="s">
        <v>192</v>
      </c>
      <c r="B27" s="116"/>
      <c r="F27" s="140">
        <f>SUM(F25:F26)</f>
        <v>0</v>
      </c>
      <c r="G27" s="104"/>
      <c r="H27" s="140">
        <f>SUM(H25:H26)</f>
        <v>0</v>
      </c>
      <c r="I27" s="109"/>
      <c r="J27" s="140">
        <f>SUM(J25:J26)</f>
        <v>0</v>
      </c>
      <c r="K27" s="104"/>
      <c r="L27" s="140">
        <f>SUM(L25:L26)</f>
        <v>0</v>
      </c>
      <c r="M27" s="93"/>
      <c r="N27" s="115">
        <f>SUM(N25:N26)</f>
        <v>49269657.719999999</v>
      </c>
      <c r="O27" s="100"/>
      <c r="P27" s="115">
        <f>SUM(P25:P26)</f>
        <v>0</v>
      </c>
      <c r="Q27" s="100"/>
      <c r="R27" s="115">
        <f>SUM(R25:R26)</f>
        <v>49269657.719999999</v>
      </c>
    </row>
    <row r="28" spans="1:37" ht="21" customHeight="1" thickBot="1">
      <c r="A28" s="87" t="s">
        <v>187</v>
      </c>
      <c r="F28" s="110">
        <f>F21+F24+F27</f>
        <v>932507097</v>
      </c>
      <c r="G28" s="107"/>
      <c r="H28" s="110">
        <f>H21+H24+H27</f>
        <v>603196451.66999996</v>
      </c>
      <c r="I28" s="107"/>
      <c r="J28" s="110">
        <f>J21+J24+J27</f>
        <v>6017138.9000000004</v>
      </c>
      <c r="K28" s="107"/>
      <c r="L28" s="110">
        <f>L21+L24+L27</f>
        <v>93250709.700000003</v>
      </c>
      <c r="M28" s="107"/>
      <c r="N28" s="111">
        <f>N21+N24+N27</f>
        <v>128138938.16</v>
      </c>
      <c r="O28" s="100"/>
      <c r="P28" s="111">
        <f>P21+P24+P27</f>
        <v>5157529.29</v>
      </c>
      <c r="Q28" s="100"/>
      <c r="R28" s="110">
        <f>R21+R24+R27</f>
        <v>1768267864.7200003</v>
      </c>
      <c r="U28" s="112"/>
    </row>
    <row r="29" spans="1:37" ht="21" customHeight="1" thickTop="1">
      <c r="A29" s="87"/>
      <c r="F29" s="104"/>
      <c r="G29" s="107"/>
      <c r="H29" s="104"/>
      <c r="I29" s="107"/>
      <c r="J29" s="104"/>
      <c r="K29" s="107"/>
      <c r="L29" s="104"/>
      <c r="M29" s="107"/>
      <c r="N29" s="100"/>
      <c r="O29" s="100"/>
      <c r="P29" s="100"/>
      <c r="Q29" s="100"/>
      <c r="R29" s="104"/>
      <c r="U29" s="112"/>
    </row>
    <row r="30" spans="1:37" ht="21.6" customHeight="1">
      <c r="A30" s="92" t="s">
        <v>45</v>
      </c>
      <c r="F30" s="104"/>
      <c r="G30" s="107"/>
      <c r="H30" s="104"/>
      <c r="I30" s="107"/>
      <c r="J30" s="104"/>
      <c r="K30" s="107"/>
      <c r="L30" s="104"/>
      <c r="M30" s="107"/>
      <c r="N30" s="100"/>
      <c r="O30" s="100"/>
      <c r="P30" s="100"/>
      <c r="Q30" s="100"/>
      <c r="R30" s="135" t="s">
        <v>320</v>
      </c>
      <c r="U30" s="112"/>
    </row>
    <row r="31" spans="1:37" ht="21" customHeight="1">
      <c r="A31" s="87"/>
      <c r="F31" s="104"/>
      <c r="G31" s="107"/>
      <c r="H31" s="107"/>
      <c r="I31" s="107"/>
      <c r="J31" s="107"/>
      <c r="K31" s="107"/>
      <c r="L31" s="104"/>
      <c r="M31" s="107"/>
      <c r="N31" s="104"/>
      <c r="O31" s="104"/>
      <c r="P31" s="104"/>
      <c r="Q31" s="104"/>
    </row>
    <row r="33" spans="14:18" ht="21.9" customHeight="1">
      <c r="N33" s="112"/>
      <c r="O33" s="112"/>
      <c r="P33" s="112"/>
      <c r="Q33" s="112"/>
      <c r="R33" s="112"/>
    </row>
  </sheetData>
  <mergeCells count="5">
    <mergeCell ref="L8:N8"/>
    <mergeCell ref="F5:R5"/>
    <mergeCell ref="F6:R6"/>
    <mergeCell ref="P2:R2"/>
    <mergeCell ref="P3:R3"/>
  </mergeCells>
  <printOptions horizontalCentered="1"/>
  <pageMargins left="0.39370078740157483" right="0.39370078740157483" top="0.98425196850393704" bottom="0.31496062992125984" header="0.51181102362204722" footer="0.23622047244094491"/>
  <pageSetup paperSize="9" scale="7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theme="7" tint="0.59999389629810485"/>
  </sheetPr>
  <dimension ref="A1:R268"/>
  <sheetViews>
    <sheetView view="pageBreakPreview" zoomScaleNormal="80" zoomScaleSheetLayoutView="100" zoomScalePageLayoutView="50" workbookViewId="0">
      <selection activeCell="P163" sqref="P163"/>
    </sheetView>
  </sheetViews>
  <sheetFormatPr defaultColWidth="9.09765625" defaultRowHeight="23.1" customHeight="1"/>
  <cols>
    <col min="1" max="2" width="2.3984375" style="15" customWidth="1"/>
    <col min="3" max="3" width="4.3984375" style="15" customWidth="1"/>
    <col min="4" max="4" width="3.3984375" style="15" customWidth="1"/>
    <col min="5" max="5" width="41" style="15" customWidth="1"/>
    <col min="6" max="6" width="14.69921875" style="15" bestFit="1" customWidth="1"/>
    <col min="7" max="7" width="0.3984375" style="15" customWidth="1"/>
    <col min="8" max="8" width="15.3984375" style="15" customWidth="1"/>
    <col min="9" max="9" width="0.3984375" style="15" customWidth="1"/>
    <col min="10" max="10" width="15.3984375" style="15" customWidth="1"/>
    <col min="11" max="11" width="0.3984375" style="15" customWidth="1"/>
    <col min="12" max="12" width="14.69921875" style="30" customWidth="1"/>
    <col min="13" max="13" width="0.3984375" style="15" customWidth="1"/>
    <col min="14" max="14" width="14.69921875" style="30" customWidth="1"/>
    <col min="15" max="15" width="14.59765625" style="15" bestFit="1" customWidth="1"/>
    <col min="16" max="16" width="14.59765625" style="15" customWidth="1"/>
    <col min="17" max="17" width="14.09765625" style="15" bestFit="1" customWidth="1"/>
    <col min="18" max="18" width="14.59765625" style="15" customWidth="1"/>
    <col min="19" max="16384" width="9.09765625" style="15"/>
  </cols>
  <sheetData>
    <row r="1" spans="1:14" s="28" customFormat="1" ht="21" customHeight="1">
      <c r="A1" s="217" t="s">
        <v>0</v>
      </c>
    </row>
    <row r="2" spans="1:14" s="28" customFormat="1" ht="21" customHeight="1">
      <c r="A2" s="217" t="s">
        <v>193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315" t="s">
        <v>9</v>
      </c>
      <c r="M2" s="315"/>
      <c r="N2" s="315"/>
    </row>
    <row r="3" spans="1:14" s="28" customFormat="1" ht="21" customHeight="1">
      <c r="A3" s="208" t="str">
        <f>PL9M!A3</f>
        <v>สำหรับงวดเก้าเดือน สิ้นสุดวันที่ 30 กันยายน 2564</v>
      </c>
      <c r="B3" s="5"/>
      <c r="C3" s="5"/>
      <c r="D3" s="5"/>
      <c r="E3" s="5"/>
      <c r="F3" s="5"/>
      <c r="G3" s="5"/>
      <c r="H3" s="5"/>
      <c r="I3" s="5"/>
      <c r="J3" s="5"/>
      <c r="K3" s="5"/>
      <c r="L3" s="313" t="s">
        <v>12</v>
      </c>
      <c r="M3" s="313"/>
      <c r="N3" s="313"/>
    </row>
    <row r="4" spans="1:14" s="28" customFormat="1" ht="21" customHeight="1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14" s="28" customFormat="1" ht="21" customHeight="1">
      <c r="A5" s="6"/>
      <c r="B5" s="6"/>
      <c r="C5" s="6"/>
      <c r="D5" s="6"/>
      <c r="E5" s="6"/>
      <c r="F5" s="6"/>
      <c r="G5" s="6"/>
      <c r="H5" s="296" t="s">
        <v>3</v>
      </c>
      <c r="I5" s="296"/>
      <c r="J5" s="296"/>
      <c r="K5" s="296"/>
      <c r="L5" s="296"/>
      <c r="M5" s="296"/>
      <c r="N5" s="296"/>
    </row>
    <row r="6" spans="1:14" ht="21" customHeight="1">
      <c r="B6" s="7"/>
      <c r="C6" s="7"/>
      <c r="D6" s="7"/>
      <c r="F6" s="7"/>
      <c r="G6" s="7"/>
      <c r="H6" s="314" t="s">
        <v>4</v>
      </c>
      <c r="I6" s="314"/>
      <c r="J6" s="314"/>
      <c r="K6" s="11"/>
      <c r="L6" s="17" t="s">
        <v>5</v>
      </c>
      <c r="M6" s="17"/>
      <c r="N6" s="17"/>
    </row>
    <row r="7" spans="1:14" ht="21" customHeight="1">
      <c r="B7" s="7"/>
      <c r="C7" s="7"/>
      <c r="D7" s="7"/>
      <c r="F7" s="83" t="s">
        <v>11</v>
      </c>
      <c r="G7" s="7"/>
      <c r="H7" s="143" t="s">
        <v>95</v>
      </c>
      <c r="I7" s="144"/>
      <c r="J7" s="79" t="s">
        <v>96</v>
      </c>
      <c r="K7" s="144"/>
      <c r="L7" s="143" t="s">
        <v>95</v>
      </c>
      <c r="M7" s="144"/>
      <c r="N7" s="79" t="s">
        <v>96</v>
      </c>
    </row>
    <row r="8" spans="1:14" ht="21" customHeight="1">
      <c r="A8" s="29" t="s">
        <v>194</v>
      </c>
      <c r="B8" s="14"/>
      <c r="C8" s="14"/>
      <c r="D8" s="14"/>
      <c r="E8" s="8"/>
      <c r="N8" s="4"/>
    </row>
    <row r="9" spans="1:14" s="70" customFormat="1" ht="21" customHeight="1">
      <c r="A9" s="14" t="s">
        <v>115</v>
      </c>
      <c r="B9" s="14"/>
      <c r="D9" s="14"/>
      <c r="E9" s="8"/>
      <c r="F9" s="54"/>
      <c r="G9" s="54"/>
      <c r="H9" s="73">
        <f>PL9M!H29</f>
        <v>256640321.51000008</v>
      </c>
      <c r="I9" s="54"/>
      <c r="J9" s="73">
        <f>PL9M!J29</f>
        <v>1472118019.3400002</v>
      </c>
      <c r="K9" s="54"/>
      <c r="L9" s="9">
        <f>PL9M!L29</f>
        <v>51171934.890000001</v>
      </c>
      <c r="M9" s="54"/>
      <c r="N9" s="9">
        <f>PL9M!N29</f>
        <v>31115930.950000018</v>
      </c>
    </row>
    <row r="10" spans="1:14" s="70" customFormat="1" ht="21" customHeight="1">
      <c r="A10" s="14" t="s">
        <v>195</v>
      </c>
      <c r="B10" s="14"/>
      <c r="D10" s="14"/>
      <c r="E10" s="8"/>
      <c r="F10" s="54"/>
      <c r="G10" s="54"/>
      <c r="H10" s="73"/>
      <c r="I10" s="54"/>
      <c r="J10" s="73"/>
      <c r="K10" s="54"/>
      <c r="L10" s="9"/>
      <c r="M10" s="54"/>
      <c r="N10" s="9"/>
    </row>
    <row r="11" spans="1:14" s="70" customFormat="1" ht="21" customHeight="1">
      <c r="A11" s="14"/>
      <c r="B11" s="14" t="s">
        <v>196</v>
      </c>
      <c r="D11" s="14"/>
      <c r="E11" s="8"/>
      <c r="F11" s="54"/>
      <c r="G11" s="54"/>
      <c r="H11" s="290"/>
      <c r="I11" s="54"/>
      <c r="J11" s="54"/>
      <c r="K11" s="54"/>
      <c r="L11" s="9"/>
      <c r="M11" s="54"/>
      <c r="N11" s="9"/>
    </row>
    <row r="12" spans="1:14" ht="21" customHeight="1">
      <c r="A12" s="12" t="s">
        <v>324</v>
      </c>
      <c r="B12" s="14"/>
      <c r="F12" s="20"/>
      <c r="G12" s="20"/>
      <c r="H12" s="30">
        <v>-147033.49000000002</v>
      </c>
      <c r="I12" s="20"/>
      <c r="J12" s="30">
        <v>-1659271.55</v>
      </c>
      <c r="K12" s="20"/>
      <c r="L12" s="30">
        <v>-129701.62</v>
      </c>
      <c r="M12" s="20"/>
      <c r="N12" s="30">
        <v>-1577535.32</v>
      </c>
    </row>
    <row r="13" spans="1:14" ht="21" customHeight="1">
      <c r="A13" s="12" t="s">
        <v>325</v>
      </c>
      <c r="B13" s="12"/>
      <c r="F13" s="20"/>
      <c r="G13" s="20"/>
      <c r="H13" s="30">
        <v>0</v>
      </c>
      <c r="I13" s="20"/>
      <c r="J13" s="30">
        <v>11512.72</v>
      </c>
      <c r="K13" s="20"/>
      <c r="L13" s="30">
        <v>0</v>
      </c>
      <c r="M13" s="20"/>
      <c r="N13" s="30">
        <v>23861.96</v>
      </c>
    </row>
    <row r="14" spans="1:14" s="70" customFormat="1" ht="21" customHeight="1">
      <c r="A14" s="14" t="s">
        <v>198</v>
      </c>
      <c r="B14" s="14"/>
      <c r="D14" s="14"/>
      <c r="E14" s="8"/>
      <c r="F14" s="54" t="s">
        <v>328</v>
      </c>
      <c r="G14" s="54"/>
      <c r="H14" s="30">
        <v>12488638.49</v>
      </c>
      <c r="I14" s="54"/>
      <c r="J14" s="22">
        <v>0</v>
      </c>
      <c r="K14" s="54"/>
      <c r="L14" s="9">
        <v>12464005.35</v>
      </c>
      <c r="M14" s="54"/>
      <c r="N14" s="9">
        <v>0</v>
      </c>
    </row>
    <row r="15" spans="1:14" s="70" customFormat="1" ht="21" customHeight="1">
      <c r="A15" s="14" t="s">
        <v>199</v>
      </c>
      <c r="B15" s="14"/>
      <c r="D15" s="14"/>
      <c r="E15" s="8"/>
      <c r="F15" s="54">
        <v>7</v>
      </c>
      <c r="G15" s="54"/>
      <c r="H15" s="30">
        <v>1152685.22</v>
      </c>
      <c r="I15" s="54"/>
      <c r="J15" s="22">
        <v>15600123.810000001</v>
      </c>
      <c r="K15" s="54"/>
      <c r="L15" s="9">
        <v>0</v>
      </c>
      <c r="M15" s="54"/>
      <c r="N15" s="9">
        <v>1187851.78</v>
      </c>
    </row>
    <row r="16" spans="1:14" s="70" customFormat="1" ht="21" customHeight="1">
      <c r="A16" s="14" t="s">
        <v>200</v>
      </c>
      <c r="B16" s="8"/>
      <c r="F16" s="54">
        <v>7</v>
      </c>
      <c r="G16" s="54"/>
      <c r="H16" s="30">
        <v>-18702500.850000001</v>
      </c>
      <c r="I16" s="54"/>
      <c r="J16" s="10">
        <v>0</v>
      </c>
      <c r="K16" s="54"/>
      <c r="L16" s="242">
        <v>-14611467.369999999</v>
      </c>
      <c r="M16" s="54"/>
      <c r="N16" s="10">
        <v>0</v>
      </c>
    </row>
    <row r="17" spans="1:16" s="70" customFormat="1" ht="21" customHeight="1">
      <c r="A17" s="11" t="s">
        <v>201</v>
      </c>
      <c r="B17" s="12"/>
      <c r="F17" s="54">
        <v>9</v>
      </c>
      <c r="G17" s="13" t="s">
        <v>202</v>
      </c>
      <c r="H17" s="30">
        <v>-579128.84</v>
      </c>
      <c r="I17" s="13"/>
      <c r="J17" s="10">
        <v>-2988719.14</v>
      </c>
      <c r="K17" s="54"/>
      <c r="L17" s="30">
        <v>0</v>
      </c>
      <c r="M17" s="54"/>
      <c r="N17" s="30">
        <v>-657980.56999999995</v>
      </c>
    </row>
    <row r="18" spans="1:16" s="70" customFormat="1" ht="21" customHeight="1">
      <c r="A18" s="15" t="s">
        <v>203</v>
      </c>
      <c r="B18" s="14"/>
      <c r="F18" s="54"/>
      <c r="G18" s="54"/>
      <c r="H18" s="30">
        <v>492839.98</v>
      </c>
      <c r="I18" s="54"/>
      <c r="J18" s="30">
        <v>3393807.43</v>
      </c>
      <c r="K18" s="54"/>
      <c r="L18" s="10">
        <v>489137.7</v>
      </c>
      <c r="M18" s="54"/>
      <c r="N18" s="30">
        <v>0</v>
      </c>
    </row>
    <row r="19" spans="1:16" ht="21" customHeight="1">
      <c r="A19" s="12" t="s">
        <v>197</v>
      </c>
      <c r="B19" s="14"/>
      <c r="F19" s="20"/>
      <c r="G19" s="20"/>
      <c r="H19" s="30"/>
      <c r="I19" s="20"/>
      <c r="J19" s="30"/>
      <c r="K19" s="20"/>
      <c r="M19" s="20"/>
    </row>
    <row r="20" spans="1:16" ht="21" customHeight="1">
      <c r="A20" s="12"/>
      <c r="B20" s="12" t="s">
        <v>204</v>
      </c>
      <c r="F20" s="20"/>
      <c r="G20" s="20"/>
      <c r="H20" s="30">
        <v>-13590</v>
      </c>
      <c r="I20" s="20"/>
      <c r="J20" s="30">
        <v>66750</v>
      </c>
      <c r="K20" s="20"/>
      <c r="L20" s="30">
        <v>-13590</v>
      </c>
      <c r="M20" s="20"/>
      <c r="N20" s="30">
        <v>66750</v>
      </c>
    </row>
    <row r="21" spans="1:16" ht="21" customHeight="1">
      <c r="A21" s="12" t="s">
        <v>205</v>
      </c>
      <c r="B21" s="12"/>
      <c r="F21" s="20"/>
      <c r="G21" s="20"/>
      <c r="H21" s="30">
        <v>0</v>
      </c>
      <c r="I21" s="20"/>
      <c r="J21" s="30">
        <v>-1307911514.4400001</v>
      </c>
      <c r="K21" s="20"/>
      <c r="L21" s="30">
        <v>0</v>
      </c>
      <c r="M21" s="20"/>
      <c r="N21" s="30">
        <v>0</v>
      </c>
    </row>
    <row r="22" spans="1:16" s="70" customFormat="1" ht="21" customHeight="1">
      <c r="A22" s="15" t="s">
        <v>206</v>
      </c>
      <c r="B22" s="14"/>
      <c r="F22" s="54">
        <v>13</v>
      </c>
      <c r="G22" s="54"/>
      <c r="H22" s="30">
        <f>-PL9M!H28</f>
        <v>-195746142.25</v>
      </c>
      <c r="I22" s="54"/>
      <c r="J22" s="30">
        <f>-PL9M!J28</f>
        <v>-96258861.370000005</v>
      </c>
      <c r="K22" s="54"/>
      <c r="L22" s="30">
        <v>0</v>
      </c>
      <c r="M22" s="54"/>
      <c r="N22" s="30">
        <v>0</v>
      </c>
    </row>
    <row r="23" spans="1:16" s="70" customFormat="1" ht="21" customHeight="1">
      <c r="A23" s="14" t="s">
        <v>207</v>
      </c>
      <c r="B23" s="8"/>
      <c r="F23" s="54" t="s">
        <v>208</v>
      </c>
      <c r="G23" s="54"/>
      <c r="H23" s="30">
        <v>66707824.660000004</v>
      </c>
      <c r="I23" s="54"/>
      <c r="J23" s="10">
        <v>218235656.81999999</v>
      </c>
      <c r="K23" s="54"/>
      <c r="L23" s="242">
        <v>1355027.85</v>
      </c>
      <c r="M23" s="54"/>
      <c r="N23" s="10">
        <v>19172256.489999998</v>
      </c>
    </row>
    <row r="24" spans="1:16" s="70" customFormat="1" ht="21" customHeight="1">
      <c r="A24" s="11" t="s">
        <v>209</v>
      </c>
      <c r="B24" s="12"/>
      <c r="F24" s="54">
        <v>14</v>
      </c>
      <c r="G24" s="13" t="s">
        <v>202</v>
      </c>
      <c r="H24" s="30">
        <v>-152860.25</v>
      </c>
      <c r="I24" s="13"/>
      <c r="J24" s="10">
        <v>-302722.65000000002</v>
      </c>
      <c r="K24" s="54"/>
      <c r="L24" s="30">
        <v>-152860.25</v>
      </c>
      <c r="M24" s="54"/>
      <c r="N24" s="30">
        <v>-302722.65000000002</v>
      </c>
    </row>
    <row r="25" spans="1:16" ht="21" customHeight="1">
      <c r="A25" s="14" t="s">
        <v>210</v>
      </c>
      <c r="B25" s="14"/>
      <c r="F25" s="20" t="s">
        <v>211</v>
      </c>
      <c r="G25" s="20"/>
      <c r="H25" s="30">
        <f>PL9M!H23</f>
        <v>85665898.779999986</v>
      </c>
      <c r="I25" s="20"/>
      <c r="J25" s="30">
        <v>-896141.9</v>
      </c>
      <c r="K25" s="20"/>
      <c r="L25" s="30">
        <f>PL9M!L23</f>
        <v>96011.22</v>
      </c>
      <c r="M25" s="20"/>
      <c r="N25" s="30">
        <v>-157289.09</v>
      </c>
      <c r="P25" s="236"/>
    </row>
    <row r="26" spans="1:16" s="70" customFormat="1" ht="21" customHeight="1">
      <c r="A26" s="11" t="s">
        <v>212</v>
      </c>
      <c r="B26" s="12"/>
      <c r="F26" s="54">
        <v>14</v>
      </c>
      <c r="G26" s="13"/>
      <c r="H26" s="30">
        <v>618712</v>
      </c>
      <c r="I26" s="13"/>
      <c r="J26" s="30">
        <v>15372016.57</v>
      </c>
      <c r="K26" s="54"/>
      <c r="L26" s="30">
        <v>28</v>
      </c>
      <c r="M26" s="54"/>
      <c r="N26" s="30">
        <v>31792.49</v>
      </c>
    </row>
    <row r="27" spans="1:16" s="70" customFormat="1" ht="21" customHeight="1">
      <c r="A27" s="15" t="s">
        <v>213</v>
      </c>
      <c r="B27" s="14"/>
      <c r="F27" s="54"/>
      <c r="G27" s="54"/>
      <c r="H27" s="30">
        <v>-4125279.74</v>
      </c>
      <c r="I27" s="54"/>
      <c r="J27" s="30">
        <v>119117386.52</v>
      </c>
      <c r="K27" s="54"/>
      <c r="L27" s="30">
        <v>0</v>
      </c>
      <c r="M27" s="54"/>
      <c r="N27" s="30">
        <v>594298.24</v>
      </c>
    </row>
    <row r="28" spans="1:16" s="70" customFormat="1" ht="21" customHeight="1">
      <c r="A28" s="11" t="s">
        <v>214</v>
      </c>
      <c r="B28" s="12"/>
      <c r="F28" s="54">
        <v>22</v>
      </c>
      <c r="G28" s="13"/>
      <c r="H28" s="30">
        <v>6994024.0899999999</v>
      </c>
      <c r="I28" s="13"/>
      <c r="J28" s="3">
        <v>369672.45</v>
      </c>
      <c r="K28" s="54"/>
      <c r="L28" s="3">
        <v>3738521.55</v>
      </c>
      <c r="M28" s="54"/>
      <c r="N28" s="3">
        <v>0</v>
      </c>
    </row>
    <row r="29" spans="1:16" s="70" customFormat="1" ht="21" customHeight="1">
      <c r="A29" s="15" t="s">
        <v>215</v>
      </c>
      <c r="B29" s="14"/>
      <c r="F29" s="54">
        <v>23</v>
      </c>
      <c r="G29" s="54"/>
      <c r="H29" s="30">
        <v>3244462.29</v>
      </c>
      <c r="I29" s="54"/>
      <c r="J29" s="30">
        <v>7426105.2000000002</v>
      </c>
      <c r="K29" s="54"/>
      <c r="L29" s="10">
        <v>874386.42</v>
      </c>
      <c r="M29" s="54"/>
      <c r="N29" s="30">
        <v>2838668.34</v>
      </c>
    </row>
    <row r="30" spans="1:16" s="70" customFormat="1" ht="21" customHeight="1">
      <c r="A30" s="15" t="s">
        <v>132</v>
      </c>
      <c r="B30" s="14"/>
      <c r="F30" s="54">
        <v>24</v>
      </c>
      <c r="G30" s="54"/>
      <c r="H30" s="30">
        <f>-PL9M!H14</f>
        <v>-46213539.719999999</v>
      </c>
      <c r="I30" s="54"/>
      <c r="J30" s="30">
        <v>0</v>
      </c>
      <c r="K30" s="54"/>
      <c r="L30" s="10">
        <f>-PL9M!L14</f>
        <v>-46213539.719999999</v>
      </c>
      <c r="M30" s="54"/>
      <c r="N30" s="30">
        <v>0</v>
      </c>
    </row>
    <row r="31" spans="1:16" s="70" customFormat="1" ht="21" customHeight="1">
      <c r="A31" s="15" t="s">
        <v>216</v>
      </c>
      <c r="B31" s="14"/>
      <c r="F31" s="54"/>
      <c r="G31" s="54"/>
      <c r="H31" s="30">
        <v>-7444992.7999999998</v>
      </c>
      <c r="I31" s="54"/>
      <c r="J31" s="30">
        <v>613639.81000000006</v>
      </c>
      <c r="K31" s="54"/>
      <c r="L31" s="10">
        <v>-6607638.2699999996</v>
      </c>
      <c r="M31" s="54"/>
      <c r="N31" s="30">
        <v>-1838642.77</v>
      </c>
    </row>
    <row r="32" spans="1:16" s="70" customFormat="1" ht="21" customHeight="1">
      <c r="A32" s="15" t="s">
        <v>217</v>
      </c>
      <c r="B32" s="14"/>
      <c r="F32" s="54"/>
      <c r="G32" s="54"/>
      <c r="H32" s="30">
        <f>-PL9M!H12</f>
        <v>-2044085.56</v>
      </c>
      <c r="I32" s="54"/>
      <c r="J32" s="30">
        <f>-PL9M!J12</f>
        <v>-937671.98999999953</v>
      </c>
      <c r="K32" s="54"/>
      <c r="L32" s="10">
        <f>-PL9M!L12</f>
        <v>-73964593.370000005</v>
      </c>
      <c r="M32" s="54"/>
      <c r="N32" s="10">
        <f>-PL9M!N12</f>
        <v>-74257888.930000007</v>
      </c>
    </row>
    <row r="33" spans="1:14" s="70" customFormat="1" ht="21" customHeight="1">
      <c r="A33" s="14" t="s">
        <v>218</v>
      </c>
      <c r="B33" s="14"/>
      <c r="F33" s="54"/>
      <c r="G33" s="54"/>
      <c r="H33" s="221">
        <v>187748054.31999999</v>
      </c>
      <c r="I33" s="54"/>
      <c r="J33" s="68">
        <v>201402075.55000001</v>
      </c>
      <c r="K33" s="54"/>
      <c r="L33" s="68">
        <v>70871579.300000012</v>
      </c>
      <c r="M33" s="54"/>
      <c r="N33" s="68">
        <v>75418920.650000006</v>
      </c>
    </row>
    <row r="34" spans="1:14" ht="21" customHeight="1">
      <c r="A34" s="29" t="s">
        <v>326</v>
      </c>
      <c r="B34" s="29"/>
      <c r="C34" s="29"/>
      <c r="D34" s="14"/>
      <c r="F34" s="20"/>
      <c r="G34" s="20"/>
      <c r="H34" s="20"/>
      <c r="I34" s="20"/>
      <c r="J34" s="20"/>
      <c r="K34" s="20"/>
      <c r="L34" s="9"/>
      <c r="M34" s="20"/>
      <c r="N34" s="9"/>
    </row>
    <row r="35" spans="1:14" ht="21" customHeight="1">
      <c r="A35" s="29" t="s">
        <v>219</v>
      </c>
      <c r="B35" s="28" t="s">
        <v>220</v>
      </c>
      <c r="C35" s="29"/>
      <c r="D35" s="8"/>
      <c r="F35" s="20"/>
      <c r="G35" s="20"/>
      <c r="H35" s="30">
        <f>SUM(H9:H33)</f>
        <v>346584307.84000003</v>
      </c>
      <c r="I35" s="20"/>
      <c r="J35" s="30">
        <f>SUM(J9:J33)</f>
        <v>642771863.18000007</v>
      </c>
      <c r="K35" s="20"/>
      <c r="L35" s="30">
        <f>SUM(L9:L33)</f>
        <v>-632758.31999997795</v>
      </c>
      <c r="M35" s="30"/>
      <c r="N35" s="30">
        <f>SUM(N9:N33)</f>
        <v>51658271.570000015</v>
      </c>
    </row>
    <row r="36" spans="1:14" ht="21" customHeight="1">
      <c r="A36" s="14" t="s">
        <v>221</v>
      </c>
      <c r="B36" s="14"/>
      <c r="C36" s="14"/>
      <c r="D36" s="8"/>
      <c r="F36" s="20"/>
      <c r="G36" s="20"/>
      <c r="H36" s="20"/>
      <c r="I36" s="20"/>
      <c r="J36" s="20"/>
      <c r="K36" s="20"/>
      <c r="L36" s="9"/>
      <c r="M36" s="20"/>
      <c r="N36" s="9"/>
    </row>
    <row r="37" spans="1:14" ht="21" customHeight="1">
      <c r="A37" s="14"/>
      <c r="B37" s="14" t="s">
        <v>222</v>
      </c>
      <c r="C37" s="14"/>
      <c r="D37" s="8"/>
      <c r="F37" s="20"/>
      <c r="G37" s="20"/>
      <c r="H37" s="291">
        <v>31935228.469999999</v>
      </c>
      <c r="I37" s="20"/>
      <c r="J37" s="10">
        <v>294825368.38</v>
      </c>
      <c r="K37" s="20"/>
      <c r="L37" s="9">
        <v>29650340.739999998</v>
      </c>
      <c r="M37" s="20"/>
      <c r="N37" s="10">
        <v>12803229.02</v>
      </c>
    </row>
    <row r="38" spans="1:14" ht="21" customHeight="1">
      <c r="A38" s="14"/>
      <c r="B38" s="14" t="s">
        <v>19</v>
      </c>
      <c r="C38" s="14"/>
      <c r="D38" s="8"/>
      <c r="F38" s="20"/>
      <c r="G38" s="20"/>
      <c r="H38" s="291">
        <v>3802253.87</v>
      </c>
      <c r="I38" s="20"/>
      <c r="J38" s="10">
        <v>-2614114.38</v>
      </c>
      <c r="K38" s="20"/>
      <c r="L38" s="9">
        <v>0</v>
      </c>
      <c r="M38" s="20"/>
      <c r="N38" s="10">
        <v>0</v>
      </c>
    </row>
    <row r="39" spans="1:14" ht="21" customHeight="1">
      <c r="A39" s="14"/>
      <c r="B39" s="14" t="s">
        <v>223</v>
      </c>
      <c r="C39" s="14"/>
      <c r="D39" s="8"/>
      <c r="F39" s="20"/>
      <c r="G39" s="20"/>
      <c r="H39" s="291">
        <v>-42240710.68</v>
      </c>
      <c r="I39" s="20"/>
      <c r="J39" s="10">
        <v>-22154703.760000002</v>
      </c>
      <c r="K39" s="20"/>
      <c r="L39" s="9">
        <v>0</v>
      </c>
      <c r="M39" s="20"/>
      <c r="N39" s="10">
        <v>66731121.369999997</v>
      </c>
    </row>
    <row r="40" spans="1:14" s="2" customFormat="1" ht="21" customHeight="1">
      <c r="A40" s="14"/>
      <c r="B40" s="14" t="s">
        <v>224</v>
      </c>
      <c r="C40" s="14"/>
      <c r="D40" s="8"/>
      <c r="F40" s="15"/>
      <c r="G40" s="15"/>
      <c r="H40" s="291">
        <v>-371141465.25999999</v>
      </c>
      <c r="I40" s="15"/>
      <c r="J40" s="10">
        <v>346597329.31</v>
      </c>
      <c r="K40" s="15"/>
      <c r="L40" s="9">
        <v>22401.34</v>
      </c>
      <c r="M40" s="15"/>
      <c r="N40" s="10">
        <v>73824.63</v>
      </c>
    </row>
    <row r="41" spans="1:14" ht="21" customHeight="1">
      <c r="A41" s="14"/>
      <c r="B41" s="14" t="s">
        <v>225</v>
      </c>
      <c r="C41" s="14"/>
      <c r="D41" s="8"/>
      <c r="F41" s="2"/>
      <c r="G41" s="2"/>
      <c r="H41" s="291">
        <v>22242.62</v>
      </c>
      <c r="I41" s="2"/>
      <c r="J41" s="10">
        <v>-57615171.109999999</v>
      </c>
      <c r="K41" s="2"/>
      <c r="L41" s="10">
        <v>10000</v>
      </c>
      <c r="M41" s="2"/>
      <c r="N41" s="10">
        <v>2897731.36</v>
      </c>
    </row>
    <row r="42" spans="1:14" ht="21" customHeight="1">
      <c r="A42" s="14" t="s">
        <v>226</v>
      </c>
      <c r="B42" s="14"/>
      <c r="C42" s="14"/>
      <c r="D42" s="8"/>
      <c r="F42" s="20"/>
      <c r="G42" s="20"/>
      <c r="H42" s="23"/>
      <c r="I42" s="20"/>
      <c r="J42" s="23"/>
      <c r="K42" s="20"/>
      <c r="L42" s="9"/>
      <c r="M42" s="20"/>
      <c r="N42" s="9"/>
    </row>
    <row r="43" spans="1:14" ht="21" customHeight="1">
      <c r="A43" s="14"/>
      <c r="B43" s="14" t="s">
        <v>52</v>
      </c>
      <c r="C43" s="14"/>
      <c r="D43" s="8"/>
      <c r="F43" s="20"/>
      <c r="G43" s="20"/>
      <c r="H43" s="291">
        <v>-37261179.920000002</v>
      </c>
      <c r="I43" s="20"/>
      <c r="J43" s="32">
        <v>288001574.64999998</v>
      </c>
      <c r="K43" s="20"/>
      <c r="L43" s="10">
        <v>6401211.7999999998</v>
      </c>
      <c r="M43" s="20"/>
      <c r="N43" s="32">
        <v>-13031651.42</v>
      </c>
    </row>
    <row r="44" spans="1:14" ht="21" customHeight="1">
      <c r="A44" s="14"/>
      <c r="B44" s="58" t="s">
        <v>227</v>
      </c>
      <c r="C44" s="14"/>
      <c r="D44" s="8"/>
      <c r="F44" s="20"/>
      <c r="G44" s="20"/>
      <c r="H44" s="291">
        <v>-226050.83</v>
      </c>
      <c r="I44" s="20"/>
      <c r="J44" s="32">
        <v>-505312.43</v>
      </c>
      <c r="K44" s="20"/>
      <c r="L44" s="10">
        <v>0</v>
      </c>
      <c r="M44" s="20"/>
      <c r="N44" s="32">
        <v>0</v>
      </c>
    </row>
    <row r="45" spans="1:14" ht="21" customHeight="1">
      <c r="A45" s="14"/>
      <c r="B45" s="14" t="s">
        <v>63</v>
      </c>
      <c r="C45" s="14"/>
      <c r="D45" s="8"/>
      <c r="F45" s="20"/>
      <c r="G45" s="20"/>
      <c r="H45" s="292">
        <v>14038297.859999999</v>
      </c>
      <c r="I45" s="20"/>
      <c r="J45" s="32">
        <v>20040570.18</v>
      </c>
      <c r="K45" s="20"/>
      <c r="L45" s="10">
        <v>-1177577.1799999997</v>
      </c>
      <c r="M45" s="20"/>
      <c r="N45" s="32">
        <v>-1572214.49</v>
      </c>
    </row>
    <row r="46" spans="1:14" ht="21" customHeight="1">
      <c r="A46" s="14"/>
      <c r="B46" s="14" t="s">
        <v>73</v>
      </c>
      <c r="C46" s="14"/>
      <c r="D46" s="8"/>
      <c r="F46" s="20"/>
      <c r="G46" s="20"/>
      <c r="H46" s="292">
        <v>61702</v>
      </c>
      <c r="I46" s="20"/>
      <c r="J46" s="32">
        <v>-1745676</v>
      </c>
      <c r="K46" s="20"/>
      <c r="L46" s="10">
        <v>30000</v>
      </c>
      <c r="M46" s="20"/>
      <c r="N46" s="32">
        <v>0</v>
      </c>
    </row>
    <row r="47" spans="1:14" ht="21" customHeight="1">
      <c r="A47" s="14"/>
      <c r="B47" s="14" t="s">
        <v>228</v>
      </c>
      <c r="C47" s="14"/>
      <c r="D47" s="8"/>
      <c r="F47" s="20">
        <v>23</v>
      </c>
      <c r="G47" s="20"/>
      <c r="H47" s="292">
        <v>-5501967.6699999999</v>
      </c>
      <c r="I47" s="20"/>
      <c r="J47" s="32">
        <v>-4959675.99</v>
      </c>
      <c r="K47" s="20"/>
      <c r="L47" s="10">
        <v>-3589333.67</v>
      </c>
      <c r="M47" s="20"/>
      <c r="N47" s="32">
        <v>-456995</v>
      </c>
    </row>
    <row r="48" spans="1:14" ht="21" customHeight="1">
      <c r="A48" s="29" t="s">
        <v>229</v>
      </c>
      <c r="B48" s="14"/>
      <c r="D48" s="12"/>
      <c r="F48" s="20"/>
      <c r="G48" s="20"/>
      <c r="H48" s="213">
        <f>SUM(H35:H47)</f>
        <v>-59927341.699999928</v>
      </c>
      <c r="I48" s="20"/>
      <c r="J48" s="213">
        <f>SUM(J35:J47)</f>
        <v>1502642052.03</v>
      </c>
      <c r="K48" s="20"/>
      <c r="L48" s="213">
        <f>SUM(L35:L47)</f>
        <v>30714284.710000016</v>
      </c>
      <c r="M48" s="4"/>
      <c r="N48" s="213">
        <f>SUM(N35:N47)</f>
        <v>119103317.04000001</v>
      </c>
    </row>
    <row r="49" spans="1:16" ht="21" customHeight="1">
      <c r="A49" s="14" t="s">
        <v>230</v>
      </c>
      <c r="B49" s="14"/>
      <c r="D49" s="12"/>
      <c r="F49" s="20"/>
      <c r="G49" s="20"/>
      <c r="H49" s="4">
        <v>14882415.74</v>
      </c>
      <c r="I49" s="293"/>
      <c r="J49" s="4">
        <v>26447565.82</v>
      </c>
      <c r="K49" s="20"/>
      <c r="L49" s="4">
        <v>-2643880.5799999996</v>
      </c>
      <c r="M49" s="4"/>
      <c r="N49" s="4">
        <v>-12763026.26</v>
      </c>
    </row>
    <row r="50" spans="1:16" ht="21" customHeight="1">
      <c r="A50" s="15" t="s">
        <v>231</v>
      </c>
      <c r="F50" s="20"/>
      <c r="G50" s="20"/>
      <c r="H50" s="292">
        <v>-50945650.649999999</v>
      </c>
      <c r="I50" s="293"/>
      <c r="J50" s="292">
        <v>-107250416.39</v>
      </c>
      <c r="K50" s="20"/>
      <c r="L50" s="32">
        <v>12697709.050000001</v>
      </c>
      <c r="M50" s="20"/>
      <c r="N50" s="32">
        <v>2896324.17</v>
      </c>
      <c r="P50" s="218"/>
    </row>
    <row r="51" spans="1:16" s="2" customFormat="1" ht="21" customHeight="1">
      <c r="A51" s="29" t="s">
        <v>232</v>
      </c>
      <c r="B51" s="15"/>
      <c r="D51" s="15"/>
      <c r="E51" s="15"/>
      <c r="F51" s="15"/>
      <c r="G51" s="15"/>
      <c r="H51" s="214">
        <f>SUM(H48:H50)</f>
        <v>-95990576.609999925</v>
      </c>
      <c r="I51" s="15"/>
      <c r="J51" s="214">
        <f>SUM(J48:J50)</f>
        <v>1421839201.4599998</v>
      </c>
      <c r="K51" s="15"/>
      <c r="L51" s="214">
        <f>SUM(L48:L50)</f>
        <v>40768113.180000022</v>
      </c>
      <c r="M51" s="15"/>
      <c r="N51" s="214">
        <f>SUM(N48:N50)</f>
        <v>109236614.95</v>
      </c>
    </row>
    <row r="52" spans="1:16" s="2" customFormat="1" ht="21" customHeight="1">
      <c r="A52" s="29"/>
      <c r="B52" s="15"/>
      <c r="D52" s="15"/>
      <c r="E52" s="15"/>
      <c r="F52" s="15"/>
      <c r="G52" s="15"/>
      <c r="H52" s="16"/>
      <c r="I52" s="15"/>
      <c r="J52" s="16"/>
      <c r="K52" s="15"/>
      <c r="L52" s="16"/>
      <c r="M52" s="15"/>
      <c r="N52" s="16"/>
    </row>
    <row r="53" spans="1:16" s="2" customFormat="1" ht="21" customHeight="1">
      <c r="A53" s="14" t="s">
        <v>45</v>
      </c>
      <c r="B53" s="15"/>
      <c r="D53" s="15"/>
      <c r="E53" s="15"/>
      <c r="F53" s="15"/>
      <c r="G53" s="15"/>
      <c r="H53" s="16"/>
      <c r="I53" s="15"/>
      <c r="J53" s="16"/>
      <c r="K53" s="15"/>
      <c r="L53" s="16"/>
      <c r="M53" s="15"/>
      <c r="N53" s="16"/>
    </row>
    <row r="54" spans="1:16" s="2" customFormat="1" ht="21" customHeight="1">
      <c r="B54" s="15"/>
      <c r="D54" s="15"/>
      <c r="E54" s="15"/>
      <c r="F54" s="15"/>
      <c r="G54" s="15"/>
      <c r="H54" s="16"/>
      <c r="I54" s="15"/>
      <c r="J54" s="16"/>
      <c r="K54" s="15"/>
      <c r="L54" s="16"/>
      <c r="M54" s="15"/>
      <c r="N54" s="16"/>
    </row>
    <row r="55" spans="1:16" s="2" customFormat="1" ht="35.4" customHeight="1">
      <c r="A55" s="29"/>
      <c r="B55" s="15"/>
      <c r="D55" s="15"/>
      <c r="E55" s="15"/>
      <c r="F55" s="15"/>
      <c r="G55" s="15"/>
      <c r="H55" s="16"/>
      <c r="I55" s="15"/>
      <c r="J55" s="16"/>
      <c r="K55" s="15"/>
      <c r="L55" s="16"/>
      <c r="M55" s="15"/>
      <c r="N55" s="16"/>
    </row>
    <row r="56" spans="1:16" s="2" customFormat="1" ht="21" customHeight="1">
      <c r="B56" s="15"/>
      <c r="D56" s="15"/>
      <c r="E56" s="15"/>
      <c r="F56" s="15"/>
      <c r="G56" s="15"/>
      <c r="H56" s="16"/>
      <c r="I56" s="15"/>
      <c r="J56" s="16"/>
      <c r="K56" s="15"/>
      <c r="L56" s="16"/>
      <c r="M56" s="15"/>
      <c r="N56" s="215" t="s">
        <v>321</v>
      </c>
    </row>
    <row r="57" spans="1:16" s="2" customFormat="1" ht="21" customHeight="1">
      <c r="A57" s="28" t="str">
        <f>A1</f>
        <v>บริษัท อีสเทอร์น พาวเวอร์ กรุ๊ป จำกัด (มหาชน) และบริษัทย่อย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6" s="2" customFormat="1" ht="21" customHeight="1">
      <c r="A58" s="28" t="s">
        <v>233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312" t="s">
        <v>9</v>
      </c>
      <c r="M58" s="312"/>
      <c r="N58" s="312"/>
    </row>
    <row r="59" spans="1:16" s="2" customFormat="1" ht="21" customHeight="1">
      <c r="A59" s="28" t="str">
        <f>A3</f>
        <v>สำหรับงวดเก้าเดือน สิ้นสุดวันที่ 30 กันยายน 2564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13" t="s">
        <v>12</v>
      </c>
      <c r="M59" s="313"/>
      <c r="N59" s="313"/>
    </row>
    <row r="60" spans="1:16" s="2" customFormat="1" ht="21" customHeight="1">
      <c r="A60" s="15"/>
      <c r="B60" s="15"/>
      <c r="C60" s="29"/>
      <c r="D60" s="15"/>
      <c r="E60" s="15"/>
      <c r="F60" s="15"/>
      <c r="G60" s="15"/>
      <c r="H60" s="15"/>
      <c r="I60" s="15"/>
      <c r="J60" s="15"/>
      <c r="K60" s="15"/>
      <c r="L60" s="16"/>
      <c r="M60" s="15"/>
      <c r="N60" s="16"/>
    </row>
    <row r="61" spans="1:16" s="28" customFormat="1" ht="21" customHeight="1">
      <c r="A61" s="6"/>
      <c r="B61" s="6"/>
      <c r="C61" s="6"/>
      <c r="D61" s="6"/>
      <c r="E61" s="6"/>
      <c r="F61" s="6"/>
      <c r="G61" s="6"/>
      <c r="H61" s="296" t="s">
        <v>3</v>
      </c>
      <c r="I61" s="296"/>
      <c r="J61" s="296"/>
      <c r="K61" s="296"/>
      <c r="L61" s="296"/>
      <c r="M61" s="296"/>
      <c r="N61" s="296"/>
    </row>
    <row r="62" spans="1:16" ht="21" customHeight="1">
      <c r="B62" s="7"/>
      <c r="C62" s="7"/>
      <c r="D62" s="7"/>
      <c r="F62" s="7"/>
      <c r="G62" s="7"/>
      <c r="H62" s="314" t="s">
        <v>4</v>
      </c>
      <c r="I62" s="314"/>
      <c r="J62" s="314"/>
      <c r="K62" s="11"/>
      <c r="L62" s="17" t="s">
        <v>5</v>
      </c>
      <c r="M62" s="17"/>
      <c r="N62" s="17"/>
    </row>
    <row r="63" spans="1:16" ht="21" customHeight="1">
      <c r="B63" s="7"/>
      <c r="C63" s="7"/>
      <c r="D63" s="7"/>
      <c r="F63" s="83" t="s">
        <v>11</v>
      </c>
      <c r="G63" s="7"/>
      <c r="H63" s="143" t="str">
        <f>H7</f>
        <v>ปี 2564</v>
      </c>
      <c r="I63" s="144"/>
      <c r="J63" s="79" t="str">
        <f>J7</f>
        <v>ปี 2563</v>
      </c>
      <c r="K63" s="144"/>
      <c r="L63" s="143" t="str">
        <f>L7</f>
        <v>ปี 2564</v>
      </c>
      <c r="M63" s="144"/>
      <c r="N63" s="79" t="str">
        <f>N7</f>
        <v>ปี 2563</v>
      </c>
    </row>
    <row r="64" spans="1:16" s="14" customFormat="1" ht="21" customHeight="1">
      <c r="A64" s="29" t="s">
        <v>234</v>
      </c>
      <c r="E64" s="8"/>
      <c r="F64" s="19"/>
      <c r="G64" s="33"/>
      <c r="H64" s="33"/>
      <c r="I64" s="33"/>
      <c r="J64" s="33"/>
      <c r="K64" s="33"/>
      <c r="L64" s="30"/>
      <c r="M64" s="33"/>
      <c r="N64" s="30"/>
    </row>
    <row r="65" spans="1:14" s="14" customFormat="1" ht="21" customHeight="1">
      <c r="A65" s="14" t="s">
        <v>235</v>
      </c>
      <c r="E65" s="8"/>
      <c r="F65" s="19"/>
      <c r="G65" s="33"/>
      <c r="H65" s="33">
        <v>-56687201.450000003</v>
      </c>
      <c r="I65" s="33"/>
      <c r="J65" s="33">
        <v>62634129.170000002</v>
      </c>
      <c r="K65" s="33"/>
      <c r="L65" s="30">
        <v>0</v>
      </c>
      <c r="M65" s="33"/>
      <c r="N65" s="30">
        <v>0</v>
      </c>
    </row>
    <row r="66" spans="1:14" s="14" customFormat="1" ht="21" customHeight="1">
      <c r="A66" s="14" t="s">
        <v>236</v>
      </c>
      <c r="E66" s="8"/>
      <c r="F66" s="8"/>
      <c r="H66" s="294">
        <v>-823103282.38999999</v>
      </c>
      <c r="J66" s="34">
        <v>-1605712254.24</v>
      </c>
      <c r="L66" s="89">
        <v>-770300000</v>
      </c>
      <c r="N66" s="34">
        <v>-1545404322.6400001</v>
      </c>
    </row>
    <row r="67" spans="1:14" s="14" customFormat="1" ht="21" customHeight="1">
      <c r="A67" s="12" t="s">
        <v>237</v>
      </c>
      <c r="F67" s="8"/>
      <c r="H67" s="30">
        <v>885942423.39999998</v>
      </c>
      <c r="J67" s="3">
        <v>2113857280.8299999</v>
      </c>
      <c r="L67" s="89">
        <v>808743167.94000006</v>
      </c>
      <c r="N67" s="3">
        <v>2009185564.3699999</v>
      </c>
    </row>
    <row r="68" spans="1:14" s="14" customFormat="1" ht="21" customHeight="1">
      <c r="A68" s="12" t="s">
        <v>238</v>
      </c>
      <c r="F68" s="8"/>
      <c r="H68" s="30">
        <v>-584849666.57000005</v>
      </c>
      <c r="J68" s="3">
        <v>0</v>
      </c>
      <c r="L68" s="89">
        <v>0</v>
      </c>
      <c r="N68" s="3">
        <v>0</v>
      </c>
    </row>
    <row r="69" spans="1:14" s="14" customFormat="1" ht="21" customHeight="1">
      <c r="A69" s="14" t="s">
        <v>239</v>
      </c>
      <c r="E69" s="8"/>
      <c r="F69" s="35">
        <v>5.2</v>
      </c>
      <c r="G69" s="33"/>
      <c r="H69" s="30">
        <v>-25000000</v>
      </c>
      <c r="I69" s="33"/>
      <c r="J69" s="34">
        <v>-500000</v>
      </c>
      <c r="K69" s="33"/>
      <c r="L69" s="30">
        <v>-3829200000</v>
      </c>
      <c r="M69" s="33"/>
      <c r="N69" s="34">
        <v>-1317310000</v>
      </c>
    </row>
    <row r="70" spans="1:14" s="14" customFormat="1" ht="21" customHeight="1">
      <c r="A70" s="14" t="s">
        <v>240</v>
      </c>
      <c r="E70" s="8"/>
      <c r="F70" s="35">
        <v>5.2</v>
      </c>
      <c r="G70" s="33"/>
      <c r="H70" s="30">
        <v>608770922.73000002</v>
      </c>
      <c r="I70" s="33"/>
      <c r="J70" s="34">
        <v>0</v>
      </c>
      <c r="K70" s="33"/>
      <c r="L70" s="30">
        <v>2107207196.51</v>
      </c>
      <c r="M70" s="33"/>
      <c r="N70" s="34">
        <v>1892700000</v>
      </c>
    </row>
    <row r="71" spans="1:14" s="14" customFormat="1" ht="21" customHeight="1">
      <c r="A71" s="14" t="s">
        <v>327</v>
      </c>
      <c r="E71" s="8"/>
      <c r="F71" s="35">
        <v>8</v>
      </c>
      <c r="G71" s="33"/>
      <c r="H71" s="30">
        <v>-690000000</v>
      </c>
      <c r="I71" s="33"/>
      <c r="J71" s="34">
        <v>0</v>
      </c>
      <c r="K71" s="33"/>
      <c r="L71" s="30">
        <v>0</v>
      </c>
      <c r="M71" s="33"/>
      <c r="N71" s="34">
        <v>0</v>
      </c>
    </row>
    <row r="72" spans="1:14" s="14" customFormat="1" ht="21" customHeight="1">
      <c r="A72" s="14" t="s">
        <v>241</v>
      </c>
      <c r="E72" s="8"/>
      <c r="F72" s="35"/>
      <c r="H72" s="294">
        <v>-2095983.49</v>
      </c>
      <c r="J72" s="34">
        <v>-7459500</v>
      </c>
      <c r="L72" s="89">
        <v>-110000</v>
      </c>
      <c r="N72" s="34">
        <v>-4974500</v>
      </c>
    </row>
    <row r="73" spans="1:14" s="14" customFormat="1" ht="21" customHeight="1">
      <c r="A73" s="11" t="s">
        <v>242</v>
      </c>
      <c r="E73" s="8"/>
      <c r="F73" s="35"/>
      <c r="H73" s="294">
        <v>3962014.23</v>
      </c>
      <c r="J73" s="34">
        <v>4593086.42</v>
      </c>
      <c r="L73" s="89">
        <v>439481.19999999995</v>
      </c>
      <c r="N73" s="34">
        <v>2620199.88</v>
      </c>
    </row>
    <row r="74" spans="1:14" s="14" customFormat="1" ht="21" customHeight="1">
      <c r="A74" s="14" t="s">
        <v>243</v>
      </c>
      <c r="E74" s="8"/>
      <c r="F74" s="226">
        <v>12</v>
      </c>
      <c r="G74" s="33"/>
      <c r="H74" s="30">
        <v>-416599500</v>
      </c>
      <c r="I74" s="33"/>
      <c r="J74" s="3">
        <v>0</v>
      </c>
      <c r="K74" s="33"/>
      <c r="L74" s="30">
        <v>-416599500</v>
      </c>
      <c r="M74" s="33"/>
      <c r="N74" s="30">
        <v>0</v>
      </c>
    </row>
    <row r="75" spans="1:14" s="14" customFormat="1" ht="21" customHeight="1">
      <c r="A75" s="14" t="s">
        <v>244</v>
      </c>
      <c r="E75" s="8"/>
      <c r="F75" s="19"/>
      <c r="G75" s="33"/>
      <c r="H75" s="33">
        <v>-2511357945.0100002</v>
      </c>
      <c r="I75" s="33"/>
      <c r="J75" s="3">
        <v>0</v>
      </c>
      <c r="K75" s="33"/>
      <c r="L75" s="30">
        <v>0</v>
      </c>
      <c r="M75" s="33"/>
      <c r="N75" s="30">
        <v>0</v>
      </c>
    </row>
    <row r="76" spans="1:14" s="14" customFormat="1" ht="21" customHeight="1">
      <c r="A76" s="14" t="s">
        <v>245</v>
      </c>
      <c r="E76" s="8"/>
      <c r="F76" s="19"/>
      <c r="G76" s="33"/>
      <c r="H76" s="3">
        <v>0</v>
      </c>
      <c r="I76" s="33"/>
      <c r="J76" s="3">
        <v>4523377863.71</v>
      </c>
      <c r="K76" s="33"/>
      <c r="L76" s="30">
        <v>0</v>
      </c>
      <c r="M76" s="33"/>
      <c r="N76" s="30">
        <v>0</v>
      </c>
    </row>
    <row r="77" spans="1:14" s="14" customFormat="1" ht="21" customHeight="1">
      <c r="A77" s="14" t="s">
        <v>246</v>
      </c>
      <c r="E77" s="8"/>
      <c r="F77" s="19"/>
      <c r="G77" s="33"/>
      <c r="H77" s="3">
        <v>0</v>
      </c>
      <c r="I77" s="33"/>
      <c r="J77" s="34">
        <v>-92080530</v>
      </c>
      <c r="K77" s="33"/>
      <c r="L77" s="30">
        <v>0</v>
      </c>
      <c r="M77" s="33"/>
      <c r="N77" s="30">
        <v>0</v>
      </c>
    </row>
    <row r="78" spans="1:14" s="14" customFormat="1" ht="21" customHeight="1">
      <c r="A78" s="14" t="s">
        <v>247</v>
      </c>
      <c r="E78" s="8"/>
      <c r="F78" s="142">
        <v>14</v>
      </c>
      <c r="H78" s="294">
        <v>-3032148134.54</v>
      </c>
      <c r="J78" s="34">
        <v>-115667504.20999999</v>
      </c>
      <c r="L78" s="89">
        <v>-4113384.5300000003</v>
      </c>
      <c r="N78" s="34">
        <v>-25407780.59</v>
      </c>
    </row>
    <row r="79" spans="1:14" s="14" customFormat="1" ht="21" customHeight="1">
      <c r="A79" s="14" t="s">
        <v>248</v>
      </c>
      <c r="E79" s="8"/>
      <c r="F79" s="35">
        <v>14</v>
      </c>
      <c r="H79" s="30">
        <v>96975671.670000002</v>
      </c>
      <c r="J79" s="34">
        <v>16829431.190000001</v>
      </c>
      <c r="L79" s="89">
        <v>219490.66</v>
      </c>
      <c r="N79" s="34">
        <v>296261.68</v>
      </c>
    </row>
    <row r="80" spans="1:14" s="14" customFormat="1" ht="21" customHeight="1">
      <c r="A80" s="14" t="s">
        <v>249</v>
      </c>
      <c r="E80" s="8"/>
      <c r="F80" s="35">
        <v>16</v>
      </c>
      <c r="H80" s="30">
        <v>108091673.37</v>
      </c>
      <c r="J80" s="34">
        <v>0</v>
      </c>
      <c r="L80" s="89">
        <v>0</v>
      </c>
      <c r="N80" s="34">
        <v>0</v>
      </c>
    </row>
    <row r="81" spans="1:14" s="14" customFormat="1" ht="21" customHeight="1">
      <c r="A81" s="14" t="s">
        <v>250</v>
      </c>
      <c r="E81" s="8"/>
      <c r="F81" s="35"/>
      <c r="H81" s="30">
        <v>0</v>
      </c>
      <c r="J81" s="34">
        <v>1582559.68</v>
      </c>
      <c r="L81" s="89">
        <v>0</v>
      </c>
      <c r="N81" s="34">
        <v>0</v>
      </c>
    </row>
    <row r="82" spans="1:14" s="14" customFormat="1" ht="21" customHeight="1">
      <c r="A82" s="14" t="s">
        <v>251</v>
      </c>
      <c r="E82" s="8"/>
      <c r="F82" s="35">
        <v>15.2</v>
      </c>
      <c r="H82" s="30">
        <v>-964803.4</v>
      </c>
      <c r="J82" s="34">
        <v>-764182</v>
      </c>
      <c r="L82" s="89">
        <v>0</v>
      </c>
      <c r="N82" s="34">
        <v>0</v>
      </c>
    </row>
    <row r="83" spans="1:14" s="14" customFormat="1" ht="21" customHeight="1">
      <c r="A83" s="14" t="s">
        <v>252</v>
      </c>
      <c r="E83" s="8"/>
      <c r="F83" s="35"/>
      <c r="H83" s="30">
        <v>0</v>
      </c>
      <c r="J83" s="34">
        <v>0</v>
      </c>
      <c r="L83" s="89">
        <v>0</v>
      </c>
      <c r="N83" s="34">
        <v>179999992</v>
      </c>
    </row>
    <row r="84" spans="1:14" s="14" customFormat="1" ht="21" customHeight="1">
      <c r="A84" s="15" t="s">
        <v>101</v>
      </c>
      <c r="E84" s="8"/>
      <c r="H84" s="294">
        <v>2013493.23</v>
      </c>
      <c r="J84" s="34">
        <v>1123765.79</v>
      </c>
      <c r="L84" s="34">
        <v>84470524.450000003</v>
      </c>
      <c r="N84" s="34">
        <v>48054598.5</v>
      </c>
    </row>
    <row r="85" spans="1:14" s="14" customFormat="1" ht="21" customHeight="1">
      <c r="A85" s="29" t="s">
        <v>253</v>
      </c>
      <c r="H85" s="216">
        <f>SUM(H65:H84)</f>
        <v>-6437050318.2200003</v>
      </c>
      <c r="I85" s="4"/>
      <c r="J85" s="216">
        <f>SUM(J65:J84)</f>
        <v>4901814146.3400002</v>
      </c>
      <c r="K85" s="4"/>
      <c r="L85" s="216">
        <f>SUM(L65:L84)</f>
        <v>-2019243023.7699997</v>
      </c>
      <c r="M85" s="4"/>
      <c r="N85" s="216">
        <f>SUM(N65:N84)</f>
        <v>1239760013.1999998</v>
      </c>
    </row>
    <row r="86" spans="1:14" s="14" customFormat="1" ht="6" customHeight="1">
      <c r="A86" s="29"/>
      <c r="H86" s="4"/>
      <c r="I86" s="4"/>
      <c r="J86" s="4"/>
      <c r="K86" s="4"/>
      <c r="L86" s="4"/>
      <c r="M86" s="4"/>
      <c r="N86" s="4"/>
    </row>
    <row r="87" spans="1:14" s="14" customFormat="1" ht="21" customHeight="1">
      <c r="A87" s="29" t="s">
        <v>254</v>
      </c>
      <c r="E87" s="8"/>
      <c r="H87" s="34"/>
      <c r="N87" s="30"/>
    </row>
    <row r="88" spans="1:14" s="14" customFormat="1" ht="21" customHeight="1">
      <c r="A88" s="70" t="s">
        <v>255</v>
      </c>
      <c r="E88" s="8"/>
      <c r="H88" s="294">
        <v>5248794436.4399996</v>
      </c>
      <c r="J88" s="34">
        <v>-90879672.700000003</v>
      </c>
      <c r="L88" s="34">
        <v>19260924.020000003</v>
      </c>
      <c r="N88" s="34">
        <v>18837339.129999999</v>
      </c>
    </row>
    <row r="89" spans="1:14" s="14" customFormat="1" ht="21" customHeight="1">
      <c r="A89" s="70" t="s">
        <v>256</v>
      </c>
      <c r="E89" s="8"/>
      <c r="F89" s="18"/>
      <c r="H89" s="30">
        <v>824000000</v>
      </c>
      <c r="J89" s="3">
        <v>90000000</v>
      </c>
      <c r="L89" s="30">
        <v>590000000</v>
      </c>
      <c r="N89" s="30">
        <v>40000000</v>
      </c>
    </row>
    <row r="90" spans="1:14" s="14" customFormat="1" ht="21" customHeight="1">
      <c r="A90" s="70" t="s">
        <v>257</v>
      </c>
      <c r="E90" s="8"/>
      <c r="F90" s="18"/>
      <c r="H90" s="30">
        <v>-724000000</v>
      </c>
      <c r="I90" s="34"/>
      <c r="J90" s="30">
        <v>-310000000</v>
      </c>
      <c r="K90" s="34"/>
      <c r="L90" s="30">
        <v>-590000000</v>
      </c>
      <c r="M90" s="34"/>
      <c r="N90" s="30">
        <v>-310000000</v>
      </c>
    </row>
    <row r="91" spans="1:14" s="14" customFormat="1" ht="21" customHeight="1">
      <c r="A91" s="70" t="s">
        <v>258</v>
      </c>
      <c r="F91" s="18">
        <v>5.2</v>
      </c>
      <c r="H91" s="294">
        <v>302444364.29000002</v>
      </c>
      <c r="J91" s="34">
        <v>57200000</v>
      </c>
      <c r="L91" s="34">
        <v>151300000</v>
      </c>
      <c r="N91" s="34">
        <v>180200000</v>
      </c>
    </row>
    <row r="92" spans="1:14" s="14" customFormat="1" ht="21" customHeight="1">
      <c r="A92" s="70" t="s">
        <v>259</v>
      </c>
      <c r="F92" s="18">
        <v>5.2</v>
      </c>
      <c r="H92" s="294">
        <v>-257144364.28999999</v>
      </c>
      <c r="J92" s="34">
        <v>-57200000</v>
      </c>
      <c r="L92" s="34">
        <v>-106000000</v>
      </c>
      <c r="N92" s="34">
        <v>-180200000</v>
      </c>
    </row>
    <row r="93" spans="1:14" s="14" customFormat="1" ht="21" customHeight="1">
      <c r="A93" s="70" t="s">
        <v>260</v>
      </c>
      <c r="F93" s="18"/>
      <c r="H93" s="34">
        <v>0</v>
      </c>
      <c r="J93" s="34">
        <v>17792585.199999999</v>
      </c>
      <c r="L93" s="34">
        <v>0</v>
      </c>
      <c r="N93" s="34">
        <v>0</v>
      </c>
    </row>
    <row r="94" spans="1:14" s="14" customFormat="1" ht="21" customHeight="1">
      <c r="A94" s="70" t="s">
        <v>261</v>
      </c>
      <c r="F94" s="18"/>
      <c r="H94" s="34">
        <v>0</v>
      </c>
      <c r="J94" s="34">
        <v>-14865112.65</v>
      </c>
      <c r="L94" s="34">
        <v>0</v>
      </c>
      <c r="N94" s="34">
        <v>0</v>
      </c>
    </row>
    <row r="95" spans="1:14" s="14" customFormat="1" ht="21" customHeight="1">
      <c r="A95" s="14" t="s">
        <v>262</v>
      </c>
      <c r="E95" s="8"/>
      <c r="F95" s="18">
        <v>21</v>
      </c>
      <c r="H95" s="30">
        <v>26700000</v>
      </c>
      <c r="J95" s="34">
        <v>159804613.78</v>
      </c>
      <c r="L95" s="34">
        <v>0</v>
      </c>
      <c r="N95" s="34">
        <v>0</v>
      </c>
    </row>
    <row r="96" spans="1:14" s="14" customFormat="1" ht="21" customHeight="1">
      <c r="A96" s="14" t="s">
        <v>263</v>
      </c>
      <c r="F96" s="18">
        <v>21</v>
      </c>
      <c r="H96" s="294">
        <v>-83564482.629999995</v>
      </c>
      <c r="J96" s="34">
        <v>-1725751011.3800001</v>
      </c>
      <c r="L96" s="34">
        <v>-53010000</v>
      </c>
      <c r="N96" s="34">
        <v>-62728000</v>
      </c>
    </row>
    <row r="97" spans="1:18" s="14" customFormat="1" ht="21" customHeight="1">
      <c r="A97" s="14" t="s">
        <v>264</v>
      </c>
      <c r="F97" s="18"/>
      <c r="H97" s="294">
        <v>0</v>
      </c>
      <c r="J97" s="34">
        <v>-13824854</v>
      </c>
      <c r="L97" s="34">
        <v>0</v>
      </c>
      <c r="N97" s="34">
        <v>0</v>
      </c>
    </row>
    <row r="98" spans="1:18" s="14" customFormat="1" ht="21" customHeight="1">
      <c r="A98" s="70" t="s">
        <v>265</v>
      </c>
      <c r="E98" s="8"/>
      <c r="F98" s="18">
        <v>22</v>
      </c>
      <c r="H98" s="30">
        <v>2970377114.1599998</v>
      </c>
      <c r="I98" s="34"/>
      <c r="J98" s="30">
        <v>843794810</v>
      </c>
      <c r="K98" s="34"/>
      <c r="L98" s="30">
        <v>2970377114.1599998</v>
      </c>
      <c r="M98" s="34"/>
      <c r="N98" s="30">
        <v>0</v>
      </c>
    </row>
    <row r="99" spans="1:18" s="14" customFormat="1" ht="21" customHeight="1">
      <c r="A99" s="70" t="s">
        <v>266</v>
      </c>
      <c r="E99" s="8"/>
      <c r="F99" s="8">
        <v>22</v>
      </c>
      <c r="H99" s="294">
        <v>-1700900000</v>
      </c>
      <c r="J99" s="34">
        <v>-1583500000</v>
      </c>
      <c r="L99" s="34">
        <v>-704100000</v>
      </c>
      <c r="N99" s="34">
        <v>-775000000</v>
      </c>
    </row>
    <row r="100" spans="1:18" s="14" customFormat="1" ht="21" customHeight="1">
      <c r="A100" s="14" t="s">
        <v>267</v>
      </c>
      <c r="E100" s="8"/>
      <c r="H100" s="30">
        <v>-232463667.50999999</v>
      </c>
      <c r="J100" s="33">
        <v>-243922654.21000001</v>
      </c>
      <c r="L100" s="34">
        <v>-232463667.50999999</v>
      </c>
      <c r="N100" s="30">
        <v>-183949646.21000001</v>
      </c>
    </row>
    <row r="101" spans="1:18" s="14" customFormat="1" ht="21" customHeight="1">
      <c r="A101" s="80" t="s">
        <v>268</v>
      </c>
      <c r="E101" s="8"/>
      <c r="F101" s="8"/>
      <c r="H101" s="294">
        <v>-160663685.03</v>
      </c>
      <c r="J101" s="4">
        <v>-210325571.80000001</v>
      </c>
      <c r="L101" s="34">
        <v>-70505767.100000024</v>
      </c>
      <c r="N101" s="4">
        <v>-77110595.719999999</v>
      </c>
    </row>
    <row r="102" spans="1:18" s="14" customFormat="1" ht="21" customHeight="1">
      <c r="A102" s="29" t="s">
        <v>269</v>
      </c>
      <c r="H102" s="216">
        <f>SUM(H88:H101)</f>
        <v>6213579715.4299994</v>
      </c>
      <c r="J102" s="216">
        <f>SUM(J88:J101)</f>
        <v>-3081676867.7600002</v>
      </c>
      <c r="L102" s="216">
        <f>SUM(L88:L101)</f>
        <v>1974858603.5699997</v>
      </c>
      <c r="M102" s="4"/>
      <c r="N102" s="216">
        <f>SUM(N88:N101)</f>
        <v>-1349950902.8</v>
      </c>
    </row>
    <row r="103" spans="1:18" s="14" customFormat="1" ht="21" customHeight="1">
      <c r="C103" s="29"/>
      <c r="H103" s="4"/>
      <c r="J103" s="4"/>
      <c r="L103" s="4"/>
      <c r="M103" s="4"/>
      <c r="N103" s="4"/>
    </row>
    <row r="104" spans="1:18" s="14" customFormat="1" ht="21" customHeight="1">
      <c r="A104" s="14" t="s">
        <v>45</v>
      </c>
      <c r="H104" s="30"/>
      <c r="J104" s="3"/>
      <c r="K104" s="3"/>
      <c r="L104" s="3"/>
      <c r="M104" s="3"/>
      <c r="N104" s="3"/>
      <c r="O104" s="3"/>
      <c r="P104" s="3"/>
      <c r="R104" s="3"/>
    </row>
    <row r="105" spans="1:18" s="14" customFormat="1" ht="21" customHeight="1">
      <c r="H105" s="30"/>
      <c r="J105" s="3"/>
      <c r="K105" s="3"/>
      <c r="L105" s="3"/>
      <c r="M105" s="3"/>
      <c r="N105" s="3"/>
      <c r="O105" s="3"/>
      <c r="P105" s="3"/>
      <c r="R105" s="3"/>
    </row>
    <row r="106" spans="1:18" s="14" customFormat="1" ht="21" customHeight="1">
      <c r="H106" s="30"/>
      <c r="J106" s="3"/>
      <c r="K106" s="3"/>
      <c r="L106" s="3"/>
      <c r="M106" s="3"/>
      <c r="N106" s="3"/>
      <c r="O106" s="3"/>
      <c r="P106" s="3"/>
      <c r="R106" s="3"/>
    </row>
    <row r="107" spans="1:18" s="14" customFormat="1" ht="21" customHeight="1">
      <c r="H107" s="30"/>
      <c r="J107" s="3"/>
      <c r="K107" s="3"/>
      <c r="L107" s="3"/>
      <c r="M107" s="3"/>
      <c r="N107" s="3"/>
      <c r="O107" s="3"/>
      <c r="P107" s="3"/>
      <c r="R107" s="3"/>
    </row>
    <row r="108" spans="1:18" s="14" customFormat="1" ht="21" customHeight="1">
      <c r="H108" s="30"/>
      <c r="J108" s="3"/>
      <c r="K108" s="3"/>
      <c r="L108" s="3"/>
      <c r="M108" s="3"/>
      <c r="N108" s="3"/>
      <c r="O108" s="3"/>
      <c r="P108" s="3"/>
      <c r="R108" s="3"/>
    </row>
    <row r="109" spans="1:18" s="14" customFormat="1" ht="21" customHeight="1">
      <c r="H109" s="30"/>
      <c r="J109" s="3"/>
      <c r="K109" s="3"/>
      <c r="L109" s="3"/>
      <c r="M109" s="3"/>
      <c r="N109" s="3"/>
      <c r="O109" s="3"/>
      <c r="P109" s="3"/>
      <c r="R109" s="3"/>
    </row>
    <row r="110" spans="1:18" s="14" customFormat="1" ht="21" customHeight="1">
      <c r="H110" s="30"/>
      <c r="J110" s="3"/>
      <c r="K110" s="3"/>
      <c r="L110" s="3"/>
      <c r="M110" s="3"/>
      <c r="N110" s="3"/>
      <c r="O110" s="3"/>
      <c r="P110" s="3"/>
      <c r="R110" s="3"/>
    </row>
    <row r="111" spans="1:18" s="14" customFormat="1" ht="21" customHeight="1">
      <c r="H111" s="30"/>
      <c r="J111" s="3"/>
      <c r="K111" s="3"/>
      <c r="L111" s="3"/>
      <c r="M111" s="3"/>
      <c r="N111" s="3"/>
      <c r="O111" s="3"/>
      <c r="P111" s="3"/>
      <c r="R111" s="3"/>
    </row>
    <row r="112" spans="1:18" s="14" customFormat="1" ht="29.4" customHeight="1">
      <c r="H112" s="30"/>
      <c r="J112" s="3"/>
      <c r="K112" s="3"/>
      <c r="L112" s="3"/>
      <c r="M112" s="3"/>
      <c r="N112" s="3"/>
      <c r="O112" s="3"/>
      <c r="P112" s="3"/>
      <c r="R112" s="3"/>
    </row>
    <row r="113" spans="1:18" s="14" customFormat="1" ht="21" customHeight="1">
      <c r="H113" s="30"/>
      <c r="J113" s="3"/>
      <c r="K113" s="3"/>
      <c r="L113" s="3"/>
      <c r="M113" s="3"/>
      <c r="N113" s="53" t="s">
        <v>322</v>
      </c>
      <c r="O113" s="3"/>
      <c r="P113" s="3"/>
      <c r="R113" s="3"/>
    </row>
    <row r="114" spans="1:18" s="2" customFormat="1" ht="21" customHeight="1">
      <c r="A114" s="28" t="str">
        <f>A1</f>
        <v>บริษัท อีสเทอร์น พาวเวอร์ กรุ๊ป จำกัด (มหาชน) และบริษัทย่อย</v>
      </c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8" s="2" customFormat="1" ht="21" customHeight="1">
      <c r="A115" s="28" t="s">
        <v>233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312" t="s">
        <v>9</v>
      </c>
      <c r="M115" s="312"/>
      <c r="N115" s="312"/>
    </row>
    <row r="116" spans="1:18" s="2" customFormat="1" ht="21" customHeight="1">
      <c r="A116" s="28" t="str">
        <f>A3</f>
        <v>สำหรับงวดเก้าเดือน สิ้นสุดวันที่ 30 กันยายน 2564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313" t="s">
        <v>12</v>
      </c>
      <c r="M116" s="313"/>
      <c r="N116" s="313"/>
    </row>
    <row r="117" spans="1:18" s="2" customFormat="1" ht="21" customHeight="1">
      <c r="A117" s="15"/>
      <c r="B117" s="15"/>
      <c r="C117" s="29"/>
      <c r="D117" s="15"/>
      <c r="E117" s="15"/>
      <c r="F117" s="15"/>
      <c r="G117" s="15"/>
      <c r="H117" s="15"/>
      <c r="I117" s="15"/>
      <c r="J117" s="15"/>
      <c r="K117" s="15"/>
      <c r="L117" s="16"/>
      <c r="M117" s="15"/>
      <c r="N117" s="16"/>
    </row>
    <row r="118" spans="1:18" s="28" customFormat="1" ht="21" customHeight="1">
      <c r="A118" s="6"/>
      <c r="B118" s="6"/>
      <c r="C118" s="6"/>
      <c r="D118" s="6"/>
      <c r="E118" s="6"/>
      <c r="F118" s="6"/>
      <c r="G118" s="6"/>
      <c r="H118" s="296" t="s">
        <v>3</v>
      </c>
      <c r="I118" s="296"/>
      <c r="J118" s="296"/>
      <c r="K118" s="296"/>
      <c r="L118" s="296"/>
      <c r="M118" s="296"/>
      <c r="N118" s="296"/>
    </row>
    <row r="119" spans="1:18" ht="21" customHeight="1">
      <c r="B119" s="7"/>
      <c r="C119" s="7"/>
      <c r="D119" s="7"/>
      <c r="F119" s="7"/>
      <c r="G119" s="7"/>
      <c r="H119" s="314" t="s">
        <v>4</v>
      </c>
      <c r="I119" s="314"/>
      <c r="J119" s="314"/>
      <c r="K119" s="11"/>
      <c r="L119" s="17" t="s">
        <v>5</v>
      </c>
      <c r="M119" s="17"/>
      <c r="N119" s="17"/>
    </row>
    <row r="120" spans="1:18" ht="21" customHeight="1">
      <c r="B120" s="7"/>
      <c r="C120" s="7"/>
      <c r="D120" s="7"/>
      <c r="F120" s="83" t="s">
        <v>11</v>
      </c>
      <c r="G120" s="7"/>
      <c r="H120" s="143" t="str">
        <f>H7</f>
        <v>ปี 2564</v>
      </c>
      <c r="I120" s="144"/>
      <c r="J120" s="79" t="str">
        <f>J7</f>
        <v>ปี 2563</v>
      </c>
      <c r="K120" s="144"/>
      <c r="L120" s="143" t="str">
        <f>L7</f>
        <v>ปี 2564</v>
      </c>
      <c r="M120" s="144"/>
      <c r="N120" s="79" t="str">
        <f>N7</f>
        <v>ปี 2563</v>
      </c>
    </row>
    <row r="121" spans="1:18" s="14" customFormat="1" ht="21" customHeight="1">
      <c r="A121" s="29" t="s">
        <v>270</v>
      </c>
      <c r="C121" s="29"/>
      <c r="H121" s="4">
        <f>PL9M!H35</f>
        <v>-281383263.42000002</v>
      </c>
      <c r="J121" s="4">
        <f>PL9M!J35</f>
        <v>-124460781.55</v>
      </c>
      <c r="L121" s="4">
        <v>0</v>
      </c>
      <c r="M121" s="4"/>
      <c r="N121" s="4">
        <v>0</v>
      </c>
    </row>
    <row r="122" spans="1:18" s="14" customFormat="1" ht="21" customHeight="1">
      <c r="A122" s="29" t="s">
        <v>271</v>
      </c>
      <c r="B122" s="29"/>
      <c r="C122" s="29"/>
      <c r="F122" s="8" t="s">
        <v>303</v>
      </c>
      <c r="H122" s="4">
        <v>-288902780.50999999</v>
      </c>
      <c r="J122" s="4">
        <v>0</v>
      </c>
      <c r="L122" s="4">
        <v>0</v>
      </c>
      <c r="M122" s="4"/>
      <c r="N122" s="4">
        <v>0</v>
      </c>
    </row>
    <row r="123" spans="1:18" s="14" customFormat="1" ht="21" customHeight="1">
      <c r="A123" s="29" t="s">
        <v>272</v>
      </c>
      <c r="B123" s="29"/>
      <c r="C123" s="29"/>
      <c r="F123" s="8"/>
      <c r="H123" s="4">
        <v>0</v>
      </c>
      <c r="J123" s="4">
        <v>-2919925.64</v>
      </c>
      <c r="L123" s="4">
        <v>0</v>
      </c>
      <c r="M123" s="4"/>
      <c r="N123" s="4">
        <v>0</v>
      </c>
    </row>
    <row r="124" spans="1:18" s="14" customFormat="1" ht="21" customHeight="1">
      <c r="A124" s="29" t="s">
        <v>273</v>
      </c>
      <c r="B124" s="29"/>
      <c r="C124" s="29"/>
      <c r="F124" s="8"/>
      <c r="H124" s="4">
        <v>0</v>
      </c>
      <c r="J124" s="4">
        <v>-1169911621.04</v>
      </c>
      <c r="L124" s="4">
        <v>0</v>
      </c>
      <c r="M124" s="4"/>
      <c r="N124" s="4">
        <v>0</v>
      </c>
    </row>
    <row r="125" spans="1:18" s="14" customFormat="1" ht="21" customHeight="1">
      <c r="A125" s="59" t="s">
        <v>274</v>
      </c>
      <c r="E125" s="8"/>
      <c r="F125" s="18"/>
      <c r="H125" s="221">
        <f>'SE1'!AE36</f>
        <v>72981121.699999988</v>
      </c>
      <c r="I125" s="34"/>
      <c r="J125" s="221">
        <f>'SE1'!AE24</f>
        <v>-58506575.909999996</v>
      </c>
      <c r="K125" s="34"/>
      <c r="L125" s="221">
        <v>0</v>
      </c>
      <c r="M125" s="34"/>
      <c r="N125" s="221">
        <v>0</v>
      </c>
    </row>
    <row r="126" spans="1:18" s="14" customFormat="1" ht="6" customHeight="1">
      <c r="A126" s="29"/>
      <c r="E126" s="8"/>
      <c r="H126" s="30"/>
      <c r="J126" s="30"/>
      <c r="L126" s="30"/>
      <c r="M126" s="4"/>
      <c r="N126" s="30"/>
    </row>
    <row r="127" spans="1:18" s="14" customFormat="1" ht="21" customHeight="1">
      <c r="A127" s="28" t="s">
        <v>275</v>
      </c>
      <c r="E127" s="8"/>
      <c r="H127" s="30">
        <f>H51+H85+H102+SUM(H121:H125)</f>
        <v>-816766101.63000059</v>
      </c>
      <c r="J127" s="30">
        <f>J51+J85+J102+SUM(J121:J125)</f>
        <v>1886177575.8999999</v>
      </c>
      <c r="L127" s="30">
        <f>L51+L85+L102+SUM(L121:L125)</f>
        <v>-3616307.0199999809</v>
      </c>
      <c r="M127" s="4"/>
      <c r="N127" s="30">
        <f>N51+N85+N102+SUM(N121:N125)</f>
        <v>-954274.65000009537</v>
      </c>
    </row>
    <row r="128" spans="1:18" s="14" customFormat="1" ht="21" customHeight="1">
      <c r="A128" s="28" t="s">
        <v>276</v>
      </c>
      <c r="E128" s="8"/>
      <c r="H128" s="30"/>
      <c r="J128" s="30"/>
      <c r="L128" s="30"/>
      <c r="M128" s="4"/>
      <c r="N128" s="30"/>
    </row>
    <row r="129" spans="1:18" s="14" customFormat="1" ht="21" customHeight="1">
      <c r="A129" s="28"/>
      <c r="B129" s="29" t="s">
        <v>277</v>
      </c>
      <c r="E129" s="8"/>
      <c r="H129" s="30">
        <v>0</v>
      </c>
      <c r="J129" s="30">
        <v>-139265911.19</v>
      </c>
      <c r="L129" s="30">
        <v>0</v>
      </c>
      <c r="M129" s="4"/>
      <c r="N129" s="30">
        <v>0</v>
      </c>
    </row>
    <row r="130" spans="1:18" s="14" customFormat="1" ht="21" customHeight="1">
      <c r="A130" s="29" t="s">
        <v>278</v>
      </c>
      <c r="C130" s="29"/>
      <c r="H130" s="4"/>
      <c r="J130" s="4"/>
      <c r="L130" s="4"/>
      <c r="M130" s="4"/>
      <c r="N130" s="4"/>
    </row>
    <row r="131" spans="1:18" s="14" customFormat="1" ht="21" customHeight="1">
      <c r="A131" s="29"/>
      <c r="B131" s="29" t="s">
        <v>279</v>
      </c>
      <c r="C131" s="29"/>
      <c r="H131" s="4">
        <v>0</v>
      </c>
      <c r="J131" s="4">
        <v>-4590232.5599999996</v>
      </c>
      <c r="L131" s="4">
        <v>0</v>
      </c>
      <c r="M131" s="4"/>
      <c r="N131" s="4">
        <v>0</v>
      </c>
    </row>
    <row r="132" spans="1:18" s="14" customFormat="1" ht="21" customHeight="1">
      <c r="A132" s="29" t="s">
        <v>280</v>
      </c>
      <c r="F132" s="8">
        <v>6</v>
      </c>
      <c r="G132" s="19">
        <f>13802203.78</f>
        <v>13802203.779999999</v>
      </c>
      <c r="H132" s="24">
        <f>BS!K14</f>
        <v>949675687.68000007</v>
      </c>
      <c r="I132" s="19"/>
      <c r="J132" s="141">
        <v>151072960.59</v>
      </c>
      <c r="K132" s="19"/>
      <c r="L132" s="24">
        <f>BS!O14</f>
        <v>4063037.1499999957</v>
      </c>
      <c r="M132" s="27"/>
      <c r="N132" s="24">
        <v>4512329.45</v>
      </c>
    </row>
    <row r="133" spans="1:18" s="14" customFormat="1" ht="21" customHeight="1" thickBot="1">
      <c r="A133" s="29" t="s">
        <v>281</v>
      </c>
      <c r="F133" s="8">
        <v>6</v>
      </c>
      <c r="H133" s="37">
        <f>SUM(H127:H132)</f>
        <v>132909586.04999948</v>
      </c>
      <c r="J133" s="37">
        <f>SUM(J127:J132)</f>
        <v>1893394392.7399998</v>
      </c>
      <c r="L133" s="37">
        <f>SUM(L127:L132)</f>
        <v>446730.13000001479</v>
      </c>
      <c r="M133" s="4"/>
      <c r="N133" s="37">
        <f>SUM(N127:N132)</f>
        <v>3558054.7999999048</v>
      </c>
      <c r="O133" s="65"/>
      <c r="P133" s="65"/>
      <c r="Q133" s="3"/>
      <c r="R133" s="65"/>
    </row>
    <row r="134" spans="1:18" s="14" customFormat="1" ht="21" customHeight="1" thickTop="1">
      <c r="H134" s="30"/>
      <c r="J134" s="3"/>
      <c r="K134" s="3"/>
      <c r="L134" s="3"/>
      <c r="M134" s="3"/>
      <c r="N134" s="3"/>
      <c r="O134" s="3"/>
      <c r="P134" s="3"/>
      <c r="R134" s="3"/>
    </row>
    <row r="135" spans="1:18" s="14" customFormat="1" ht="21" customHeight="1">
      <c r="A135" s="29" t="s">
        <v>282</v>
      </c>
      <c r="B135" s="40"/>
      <c r="E135" s="8"/>
      <c r="H135" s="78"/>
      <c r="J135" s="41"/>
      <c r="K135" s="41"/>
      <c r="L135" s="41"/>
      <c r="M135" s="22"/>
      <c r="N135" s="41"/>
      <c r="O135" s="3"/>
      <c r="P135" s="3"/>
      <c r="R135" s="3"/>
    </row>
    <row r="136" spans="1:18" s="14" customFormat="1" ht="21" customHeight="1">
      <c r="A136" s="40" t="s">
        <v>283</v>
      </c>
      <c r="B136" s="14" t="s">
        <v>284</v>
      </c>
      <c r="E136" s="8"/>
      <c r="H136" s="295"/>
      <c r="J136" s="41"/>
      <c r="K136" s="41"/>
      <c r="L136" s="41"/>
      <c r="M136" s="22"/>
      <c r="N136" s="41"/>
      <c r="O136" s="3"/>
      <c r="P136" s="3"/>
      <c r="R136" s="3"/>
    </row>
    <row r="137" spans="1:18" s="14" customFormat="1" ht="21" customHeight="1">
      <c r="C137" s="14" t="s">
        <v>285</v>
      </c>
      <c r="E137" s="8"/>
      <c r="F137" s="8">
        <v>14</v>
      </c>
      <c r="H137" s="295">
        <v>2281998.39</v>
      </c>
      <c r="J137" s="41">
        <v>17678681.34</v>
      </c>
      <c r="K137" s="41"/>
      <c r="L137" s="41">
        <v>97000</v>
      </c>
      <c r="M137" s="22"/>
      <c r="N137" s="41">
        <v>232609</v>
      </c>
      <c r="O137" s="3"/>
      <c r="P137" s="3"/>
      <c r="R137" s="3"/>
    </row>
    <row r="138" spans="1:18" s="14" customFormat="1" ht="21" customHeight="1">
      <c r="C138" s="14" t="s">
        <v>286</v>
      </c>
      <c r="E138" s="8"/>
      <c r="F138" s="8"/>
      <c r="H138" s="295"/>
      <c r="J138" s="41"/>
      <c r="K138" s="41"/>
      <c r="L138" s="41"/>
      <c r="M138" s="22"/>
      <c r="N138" s="41"/>
      <c r="O138" s="3"/>
      <c r="P138" s="3"/>
      <c r="R138" s="3"/>
    </row>
    <row r="139" spans="1:18" s="14" customFormat="1" ht="21" customHeight="1">
      <c r="C139" s="14" t="s">
        <v>287</v>
      </c>
      <c r="E139" s="8"/>
      <c r="F139" s="8">
        <v>5.2</v>
      </c>
      <c r="H139" s="295">
        <v>0</v>
      </c>
      <c r="J139" s="41">
        <v>0</v>
      </c>
      <c r="K139" s="41"/>
      <c r="L139" s="34">
        <v>212738758.58000001</v>
      </c>
      <c r="M139" s="22"/>
      <c r="N139" s="41">
        <v>0</v>
      </c>
      <c r="O139" s="3"/>
      <c r="P139" s="3"/>
      <c r="R139" s="3"/>
    </row>
    <row r="140" spans="1:18" s="14" customFormat="1" ht="21" customHeight="1">
      <c r="C140" s="14" t="s">
        <v>288</v>
      </c>
      <c r="E140" s="8"/>
      <c r="F140" s="226">
        <v>12</v>
      </c>
      <c r="H140" s="295">
        <v>0</v>
      </c>
      <c r="J140" s="41">
        <v>0</v>
      </c>
      <c r="K140" s="41"/>
      <c r="L140" s="34">
        <v>150000000</v>
      </c>
      <c r="M140" s="22"/>
      <c r="N140" s="41">
        <v>0</v>
      </c>
      <c r="O140" s="3"/>
      <c r="P140" s="3"/>
      <c r="R140" s="3"/>
    </row>
    <row r="141" spans="1:18" s="14" customFormat="1" ht="21" customHeight="1">
      <c r="C141" s="14" t="s">
        <v>289</v>
      </c>
      <c r="E141" s="8"/>
      <c r="F141" s="8"/>
      <c r="H141" s="295"/>
      <c r="J141" s="41"/>
      <c r="K141" s="41"/>
      <c r="L141" s="34"/>
      <c r="M141" s="22"/>
      <c r="N141" s="41"/>
      <c r="O141" s="3"/>
      <c r="P141" s="3"/>
      <c r="R141" s="3"/>
    </row>
    <row r="142" spans="1:18" s="14" customFormat="1" ht="21" customHeight="1">
      <c r="C142" s="14" t="s">
        <v>290</v>
      </c>
      <c r="E142" s="8"/>
      <c r="F142" s="8">
        <v>14</v>
      </c>
      <c r="H142" s="295">
        <v>209656656.38999999</v>
      </c>
      <c r="J142" s="41">
        <v>0</v>
      </c>
      <c r="K142" s="41"/>
      <c r="L142" s="34">
        <v>0</v>
      </c>
      <c r="M142" s="22"/>
      <c r="N142" s="41">
        <v>0</v>
      </c>
      <c r="O142" s="3"/>
      <c r="P142" s="3"/>
      <c r="R142" s="3"/>
    </row>
    <row r="143" spans="1:18" s="14" customFormat="1" ht="21" customHeight="1">
      <c r="A143" s="40" t="s">
        <v>291</v>
      </c>
      <c r="B143" s="14" t="s">
        <v>292</v>
      </c>
      <c r="E143" s="8"/>
      <c r="H143" s="295"/>
      <c r="J143" s="41"/>
      <c r="K143" s="41"/>
      <c r="L143" s="41"/>
      <c r="M143" s="22"/>
      <c r="N143" s="41"/>
      <c r="O143" s="3"/>
      <c r="P143" s="3"/>
      <c r="R143" s="3"/>
    </row>
    <row r="144" spans="1:18" s="14" customFormat="1" ht="21" customHeight="1">
      <c r="A144" s="40"/>
      <c r="C144" s="14" t="s">
        <v>293</v>
      </c>
      <c r="E144" s="8"/>
      <c r="H144" s="295">
        <v>2730006904.25</v>
      </c>
      <c r="J144" s="41">
        <v>1108731107.4400001</v>
      </c>
      <c r="K144" s="41"/>
      <c r="L144" s="41">
        <v>140228705.13</v>
      </c>
      <c r="M144" s="22"/>
      <c r="N144" s="41">
        <v>429976950.06</v>
      </c>
      <c r="O144" s="3"/>
      <c r="P144" s="3"/>
      <c r="R144" s="3"/>
    </row>
    <row r="145" spans="1:18" s="14" customFormat="1" ht="21" customHeight="1">
      <c r="A145" s="40" t="s">
        <v>294</v>
      </c>
      <c r="B145" s="238" t="s">
        <v>295</v>
      </c>
      <c r="E145" s="8"/>
      <c r="F145" s="8" t="s">
        <v>303</v>
      </c>
      <c r="H145" s="78"/>
      <c r="J145" s="41"/>
      <c r="K145" s="41"/>
      <c r="L145" s="41"/>
      <c r="M145" s="22"/>
      <c r="N145" s="41"/>
      <c r="O145" s="3"/>
      <c r="P145" s="3"/>
      <c r="R145" s="3"/>
    </row>
    <row r="146" spans="1:18" s="14" customFormat="1" ht="21" customHeight="1">
      <c r="A146" s="40"/>
      <c r="B146" s="238"/>
      <c r="C146" s="14" t="s">
        <v>296</v>
      </c>
      <c r="E146" s="8"/>
      <c r="F146" s="8"/>
      <c r="H146" s="78"/>
      <c r="J146" s="41"/>
      <c r="K146" s="41"/>
      <c r="L146" s="41"/>
      <c r="M146" s="22"/>
      <c r="N146" s="41"/>
      <c r="O146" s="3"/>
      <c r="P146" s="3"/>
      <c r="R146" s="3"/>
    </row>
    <row r="147" spans="1:18" s="14" customFormat="1" ht="21" customHeight="1">
      <c r="A147" s="40"/>
      <c r="C147" s="239" t="s">
        <v>15</v>
      </c>
      <c r="E147" s="8"/>
      <c r="H147" s="78">
        <v>0</v>
      </c>
      <c r="J147" s="4">
        <v>-2570018.13</v>
      </c>
      <c r="K147" s="41"/>
      <c r="L147" s="41">
        <v>0</v>
      </c>
      <c r="M147" s="22"/>
      <c r="N147" s="41">
        <v>0</v>
      </c>
      <c r="O147" s="3"/>
      <c r="P147" s="3"/>
      <c r="R147" s="3"/>
    </row>
    <row r="148" spans="1:18" s="14" customFormat="1" ht="21" customHeight="1">
      <c r="A148" s="40"/>
      <c r="C148" s="239" t="s">
        <v>16</v>
      </c>
      <c r="E148" s="8"/>
      <c r="H148" s="78">
        <v>50410305.390000001</v>
      </c>
      <c r="J148" s="4">
        <v>-104674598.08</v>
      </c>
      <c r="K148" s="41"/>
      <c r="L148" s="41">
        <v>0</v>
      </c>
      <c r="M148" s="22"/>
      <c r="N148" s="41">
        <v>0</v>
      </c>
      <c r="O148" s="3"/>
      <c r="P148" s="3"/>
      <c r="R148" s="3"/>
    </row>
    <row r="149" spans="1:18" s="14" customFormat="1" ht="21" customHeight="1">
      <c r="A149" s="40"/>
      <c r="C149" s="239" t="s">
        <v>23</v>
      </c>
      <c r="E149" s="8"/>
      <c r="H149" s="78">
        <v>0</v>
      </c>
      <c r="J149" s="4">
        <v>-474110169.60000002</v>
      </c>
      <c r="K149" s="41"/>
      <c r="L149" s="41">
        <v>0</v>
      </c>
      <c r="M149" s="22"/>
      <c r="N149" s="41">
        <v>0</v>
      </c>
      <c r="O149" s="3"/>
      <c r="P149" s="3"/>
      <c r="R149" s="3"/>
    </row>
    <row r="150" spans="1:18" s="14" customFormat="1" ht="21" customHeight="1">
      <c r="A150" s="40"/>
      <c r="C150" s="239" t="s">
        <v>26</v>
      </c>
      <c r="E150" s="8"/>
      <c r="H150" s="78">
        <v>0</v>
      </c>
      <c r="J150" s="4">
        <v>-30650271.420000002</v>
      </c>
      <c r="K150" s="41"/>
      <c r="L150" s="41">
        <v>0</v>
      </c>
      <c r="M150" s="22"/>
      <c r="N150" s="41">
        <v>0</v>
      </c>
      <c r="O150" s="3"/>
      <c r="P150" s="3"/>
      <c r="R150" s="3"/>
    </row>
    <row r="151" spans="1:18" s="14" customFormat="1" ht="21" customHeight="1">
      <c r="A151" s="40"/>
      <c r="C151" s="239" t="s">
        <v>224</v>
      </c>
      <c r="E151" s="8"/>
      <c r="H151" s="78">
        <v>290586482.11000001</v>
      </c>
      <c r="J151" s="4">
        <v>-94921982.310000002</v>
      </c>
      <c r="K151" s="41"/>
      <c r="L151" s="41">
        <v>0</v>
      </c>
      <c r="M151" s="22"/>
      <c r="N151" s="41">
        <v>0</v>
      </c>
      <c r="O151" s="3"/>
      <c r="P151" s="3"/>
      <c r="R151" s="3"/>
    </row>
    <row r="152" spans="1:18" s="14" customFormat="1" ht="21" customHeight="1">
      <c r="A152" s="40"/>
      <c r="C152" s="239" t="s">
        <v>32</v>
      </c>
      <c r="E152" s="8"/>
      <c r="H152" s="78">
        <v>0</v>
      </c>
      <c r="J152" s="4">
        <v>-102199750</v>
      </c>
      <c r="K152" s="41"/>
      <c r="L152" s="41">
        <v>0</v>
      </c>
      <c r="M152" s="22"/>
      <c r="N152" s="41">
        <v>0</v>
      </c>
      <c r="O152" s="3"/>
      <c r="P152" s="3"/>
      <c r="R152" s="3"/>
    </row>
    <row r="153" spans="1:18" s="14" customFormat="1" ht="21" customHeight="1">
      <c r="A153" s="40"/>
      <c r="C153" s="239" t="s">
        <v>297</v>
      </c>
      <c r="E153" s="8"/>
      <c r="H153" s="78">
        <v>0</v>
      </c>
      <c r="J153" s="4">
        <v>-3211515808.3800001</v>
      </c>
      <c r="K153" s="41"/>
      <c r="L153" s="41">
        <v>0</v>
      </c>
      <c r="M153" s="22"/>
      <c r="N153" s="41">
        <v>0</v>
      </c>
      <c r="O153" s="3"/>
      <c r="P153" s="3"/>
      <c r="R153" s="3"/>
    </row>
    <row r="154" spans="1:18" s="14" customFormat="1" ht="21" customHeight="1">
      <c r="A154" s="40"/>
      <c r="C154" s="239" t="s">
        <v>38</v>
      </c>
      <c r="E154" s="8"/>
      <c r="H154" s="78">
        <v>0</v>
      </c>
      <c r="J154" s="4">
        <v>-140261919.03</v>
      </c>
      <c r="K154" s="41"/>
      <c r="L154" s="41">
        <v>0</v>
      </c>
      <c r="M154" s="22"/>
      <c r="N154" s="41">
        <v>0</v>
      </c>
      <c r="O154" s="3"/>
      <c r="P154" s="3"/>
      <c r="R154" s="3"/>
    </row>
    <row r="155" spans="1:18" s="14" customFormat="1" ht="21" customHeight="1">
      <c r="A155" s="40"/>
      <c r="C155" s="239" t="s">
        <v>40</v>
      </c>
      <c r="E155" s="8"/>
      <c r="H155" s="78">
        <v>0</v>
      </c>
      <c r="J155" s="4">
        <v>-28800.880000000001</v>
      </c>
      <c r="K155" s="41"/>
      <c r="L155" s="41">
        <v>0</v>
      </c>
      <c r="M155" s="22"/>
      <c r="N155" s="41">
        <v>0</v>
      </c>
      <c r="O155" s="3"/>
      <c r="P155" s="3"/>
      <c r="R155" s="3"/>
    </row>
    <row r="156" spans="1:18" s="14" customFormat="1" ht="21" customHeight="1">
      <c r="A156" s="40"/>
      <c r="C156" s="239" t="s">
        <v>314</v>
      </c>
      <c r="E156" s="8"/>
      <c r="H156" s="78">
        <v>0</v>
      </c>
      <c r="J156" s="4">
        <v>-25428657.579999998</v>
      </c>
      <c r="K156" s="41"/>
      <c r="L156" s="41">
        <v>0</v>
      </c>
      <c r="M156" s="22"/>
      <c r="N156" s="41">
        <v>0</v>
      </c>
      <c r="O156" s="3"/>
      <c r="P156" s="3"/>
      <c r="R156" s="3"/>
    </row>
    <row r="157" spans="1:18" s="14" customFormat="1" ht="21" customHeight="1">
      <c r="A157" s="40"/>
      <c r="C157" s="239" t="s">
        <v>225</v>
      </c>
      <c r="E157" s="8"/>
      <c r="H157" s="78">
        <v>0</v>
      </c>
      <c r="J157" s="4">
        <v>-24848396.350000001</v>
      </c>
      <c r="K157" s="41"/>
      <c r="L157" s="41">
        <v>0</v>
      </c>
      <c r="M157" s="22"/>
      <c r="N157" s="41">
        <v>0</v>
      </c>
      <c r="O157" s="3"/>
      <c r="P157" s="3"/>
      <c r="R157" s="3"/>
    </row>
    <row r="158" spans="1:18" s="14" customFormat="1" ht="21" customHeight="1">
      <c r="A158" s="40"/>
      <c r="C158" s="239" t="s">
        <v>52</v>
      </c>
      <c r="E158" s="8"/>
      <c r="H158" s="78">
        <v>-52094006.990000002</v>
      </c>
      <c r="J158" s="41">
        <f>308182037.85+948.05</f>
        <v>308182985.90000004</v>
      </c>
      <c r="K158" s="41"/>
      <c r="L158" s="41">
        <v>0</v>
      </c>
      <c r="M158" s="22"/>
      <c r="N158" s="41">
        <v>0</v>
      </c>
      <c r="O158" s="3"/>
      <c r="P158" s="3"/>
      <c r="R158" s="3"/>
    </row>
    <row r="159" spans="1:18" s="14" customFormat="1" ht="21" customHeight="1">
      <c r="A159" s="40"/>
      <c r="C159" s="14" t="s">
        <v>298</v>
      </c>
      <c r="E159" s="8"/>
      <c r="H159" s="78">
        <v>0</v>
      </c>
      <c r="J159" s="41">
        <v>762086399.25</v>
      </c>
      <c r="K159" s="41"/>
      <c r="L159" s="41">
        <v>0</v>
      </c>
      <c r="M159" s="22"/>
      <c r="N159" s="41">
        <v>0</v>
      </c>
      <c r="O159" s="3"/>
      <c r="P159" s="3"/>
      <c r="R159" s="3"/>
    </row>
    <row r="160" spans="1:18" s="14" customFormat="1" ht="21" customHeight="1">
      <c r="A160" s="40"/>
      <c r="C160" s="14" t="s">
        <v>61</v>
      </c>
      <c r="E160" s="8"/>
      <c r="H160" s="78">
        <v>0</v>
      </c>
      <c r="J160" s="41">
        <v>16960905.199999999</v>
      </c>
      <c r="K160" s="41"/>
      <c r="L160" s="41">
        <v>0</v>
      </c>
      <c r="M160" s="22"/>
      <c r="N160" s="41">
        <v>0</v>
      </c>
      <c r="O160" s="3"/>
      <c r="P160" s="3"/>
      <c r="R160" s="3"/>
    </row>
    <row r="161" spans="1:18" s="14" customFormat="1" ht="21" customHeight="1">
      <c r="A161" s="40"/>
      <c r="C161" s="14" t="s">
        <v>63</v>
      </c>
      <c r="E161" s="8"/>
      <c r="H161" s="78">
        <v>0</v>
      </c>
      <c r="J161" s="41">
        <v>17747988.050000001</v>
      </c>
      <c r="K161" s="41"/>
      <c r="L161" s="41">
        <v>0</v>
      </c>
      <c r="M161" s="22"/>
      <c r="N161" s="41">
        <v>0</v>
      </c>
      <c r="O161" s="3"/>
      <c r="P161" s="3"/>
      <c r="R161" s="3"/>
    </row>
    <row r="162" spans="1:18" s="14" customFormat="1" ht="21" customHeight="1">
      <c r="A162" s="40"/>
      <c r="C162" s="14" t="s">
        <v>56</v>
      </c>
      <c r="E162" s="8"/>
      <c r="H162" s="78">
        <v>0</v>
      </c>
      <c r="J162" s="41">
        <v>697139865.05999994</v>
      </c>
      <c r="K162" s="41"/>
      <c r="L162" s="41">
        <v>0</v>
      </c>
      <c r="M162" s="22"/>
      <c r="N162" s="41">
        <v>0</v>
      </c>
      <c r="O162" s="3"/>
      <c r="P162" s="3"/>
      <c r="R162" s="3"/>
    </row>
    <row r="163" spans="1:18" s="14" customFormat="1" ht="21" customHeight="1">
      <c r="A163" s="40"/>
      <c r="C163" s="14" t="s">
        <v>299</v>
      </c>
      <c r="E163" s="8"/>
      <c r="H163" s="78">
        <v>0</v>
      </c>
      <c r="J163" s="41">
        <v>1237945607.26</v>
      </c>
      <c r="K163" s="41"/>
      <c r="L163" s="41">
        <v>0</v>
      </c>
      <c r="M163" s="22"/>
      <c r="N163" s="41">
        <v>0</v>
      </c>
      <c r="O163" s="3"/>
      <c r="P163" s="3"/>
      <c r="R163" s="3"/>
    </row>
    <row r="164" spans="1:18" s="14" customFormat="1" ht="21" customHeight="1">
      <c r="A164" s="40"/>
      <c r="C164" s="14" t="s">
        <v>73</v>
      </c>
      <c r="E164" s="8"/>
      <c r="H164" s="78">
        <v>0</v>
      </c>
      <c r="J164" s="41">
        <v>1235000</v>
      </c>
      <c r="K164" s="41"/>
      <c r="L164" s="41">
        <v>0</v>
      </c>
      <c r="M164" s="22"/>
      <c r="N164" s="41">
        <v>0</v>
      </c>
      <c r="O164" s="3"/>
      <c r="P164" s="3"/>
      <c r="R164" s="3"/>
    </row>
    <row r="165" spans="1:18" s="14" customFormat="1" ht="21" customHeight="1">
      <c r="A165" s="40"/>
      <c r="E165" s="8"/>
      <c r="H165" s="78"/>
      <c r="J165" s="41"/>
      <c r="K165" s="41"/>
      <c r="L165" s="41"/>
      <c r="M165" s="22"/>
      <c r="N165" s="41"/>
      <c r="O165" s="3"/>
      <c r="P165" s="3"/>
      <c r="R165" s="3"/>
    </row>
    <row r="166" spans="1:18" s="14" customFormat="1" ht="21" customHeight="1">
      <c r="A166" s="145" t="s">
        <v>45</v>
      </c>
      <c r="E166" s="8"/>
      <c r="H166" s="78"/>
      <c r="J166" s="41"/>
      <c r="K166" s="41"/>
      <c r="L166" s="41"/>
      <c r="M166" s="22"/>
      <c r="N166" s="41"/>
      <c r="O166" s="3"/>
      <c r="P166" s="3"/>
      <c r="R166" s="3"/>
    </row>
    <row r="167" spans="1:18" s="14" customFormat="1" ht="21" customHeight="1">
      <c r="A167" s="145"/>
      <c r="E167" s="8"/>
      <c r="H167" s="78"/>
      <c r="J167" s="41"/>
      <c r="K167" s="41"/>
      <c r="L167" s="41"/>
      <c r="M167" s="22"/>
      <c r="N167" s="41"/>
      <c r="O167" s="3"/>
      <c r="P167" s="3"/>
      <c r="R167" s="3"/>
    </row>
    <row r="168" spans="1:18" s="14" customFormat="1" ht="21" customHeight="1">
      <c r="E168" s="8"/>
      <c r="H168" s="78"/>
      <c r="J168" s="41"/>
      <c r="K168" s="41"/>
      <c r="L168" s="41"/>
      <c r="M168" s="22"/>
      <c r="N168" s="41"/>
      <c r="O168" s="3"/>
      <c r="P168" s="3"/>
      <c r="R168" s="3"/>
    </row>
    <row r="169" spans="1:18" s="14" customFormat="1" ht="29.4" customHeight="1">
      <c r="A169" s="40"/>
      <c r="E169" s="8"/>
      <c r="H169" s="78"/>
      <c r="J169" s="41"/>
      <c r="K169" s="41"/>
      <c r="L169" s="41"/>
      <c r="M169" s="22"/>
      <c r="N169" s="41"/>
      <c r="O169" s="3"/>
      <c r="P169" s="3"/>
      <c r="R169" s="3"/>
    </row>
    <row r="170" spans="1:18" s="14" customFormat="1" ht="21" customHeight="1">
      <c r="A170" s="145"/>
      <c r="E170" s="8"/>
      <c r="H170" s="78"/>
      <c r="J170" s="41"/>
      <c r="K170" s="41"/>
      <c r="L170" s="41"/>
      <c r="M170" s="22"/>
      <c r="N170" s="215" t="s">
        <v>323</v>
      </c>
      <c r="O170" s="3"/>
      <c r="P170" s="3"/>
      <c r="R170" s="3"/>
    </row>
    <row r="171" spans="1:18" s="14" customFormat="1" ht="21" customHeight="1">
      <c r="A171" s="40"/>
      <c r="E171" s="8"/>
      <c r="H171" s="78"/>
      <c r="J171" s="41"/>
      <c r="K171" s="41"/>
      <c r="L171" s="41"/>
      <c r="M171" s="22"/>
      <c r="N171" s="41"/>
      <c r="O171" s="3"/>
      <c r="P171" s="3"/>
      <c r="R171" s="3"/>
    </row>
    <row r="172" spans="1:18" s="14" customFormat="1" ht="21" customHeight="1">
      <c r="A172" s="40"/>
      <c r="E172" s="8"/>
      <c r="H172" s="78"/>
      <c r="J172" s="41"/>
      <c r="K172" s="41"/>
      <c r="L172" s="41"/>
      <c r="M172" s="22"/>
      <c r="N172" s="41"/>
      <c r="O172" s="3"/>
      <c r="P172" s="3"/>
      <c r="R172" s="3"/>
    </row>
    <row r="173" spans="1:18" s="14" customFormat="1" ht="21" customHeight="1">
      <c r="A173" s="40"/>
      <c r="E173" s="8"/>
      <c r="H173" s="78"/>
      <c r="J173" s="41"/>
      <c r="K173" s="41"/>
      <c r="L173" s="41"/>
      <c r="M173" s="22"/>
      <c r="N173" s="41"/>
      <c r="O173" s="3"/>
      <c r="P173" s="3"/>
      <c r="R173" s="3"/>
    </row>
    <row r="174" spans="1:18" s="14" customFormat="1" ht="21" customHeight="1">
      <c r="A174" s="40"/>
      <c r="E174" s="8"/>
      <c r="H174" s="78"/>
      <c r="J174" s="41"/>
      <c r="K174" s="41"/>
      <c r="L174" s="41"/>
      <c r="M174" s="22"/>
      <c r="N174" s="41"/>
      <c r="O174" s="3"/>
      <c r="P174" s="3"/>
      <c r="R174" s="3"/>
    </row>
    <row r="175" spans="1:18" s="14" customFormat="1" ht="21" customHeight="1">
      <c r="A175" s="40"/>
      <c r="E175" s="8"/>
      <c r="H175" s="78"/>
      <c r="J175" s="41"/>
      <c r="K175" s="41"/>
      <c r="L175" s="41"/>
      <c r="M175" s="22"/>
      <c r="N175" s="41"/>
      <c r="O175" s="3"/>
      <c r="P175" s="3"/>
      <c r="R175" s="3"/>
    </row>
    <row r="176" spans="1:18" s="14" customFormat="1" ht="21" customHeight="1">
      <c r="A176" s="40"/>
      <c r="E176" s="8"/>
      <c r="H176" s="78"/>
      <c r="J176" s="41"/>
      <c r="K176" s="41"/>
      <c r="L176" s="41"/>
      <c r="M176" s="22"/>
      <c r="N176" s="41"/>
      <c r="O176" s="3"/>
      <c r="P176" s="3"/>
      <c r="R176" s="3"/>
    </row>
    <row r="177" spans="1:18" s="14" customFormat="1" ht="21" customHeight="1">
      <c r="A177" s="40"/>
      <c r="E177" s="8"/>
      <c r="H177" s="78"/>
      <c r="J177" s="41"/>
      <c r="K177" s="41"/>
      <c r="L177" s="41"/>
      <c r="M177" s="22"/>
      <c r="N177" s="41"/>
      <c r="O177" s="3"/>
      <c r="P177" s="3"/>
      <c r="R177" s="3"/>
    </row>
    <row r="178" spans="1:18" s="14" customFormat="1" ht="21" customHeight="1">
      <c r="A178" s="40"/>
      <c r="E178" s="8"/>
      <c r="H178" s="78"/>
      <c r="J178" s="41"/>
      <c r="K178" s="41"/>
      <c r="L178" s="41"/>
      <c r="M178" s="22"/>
      <c r="N178" s="41"/>
      <c r="O178" s="3"/>
      <c r="P178" s="3"/>
      <c r="R178" s="3"/>
    </row>
    <row r="179" spans="1:18" s="14" customFormat="1" ht="21" customHeight="1">
      <c r="A179" s="40"/>
      <c r="E179" s="8"/>
      <c r="H179" s="78"/>
      <c r="J179" s="41"/>
      <c r="K179" s="41"/>
      <c r="L179" s="41"/>
      <c r="M179" s="22"/>
      <c r="N179" s="41"/>
      <c r="O179" s="3"/>
      <c r="P179" s="3"/>
      <c r="R179" s="3"/>
    </row>
    <row r="180" spans="1:18" s="14" customFormat="1" ht="21" customHeight="1">
      <c r="A180" s="40"/>
      <c r="E180" s="8"/>
      <c r="H180" s="78"/>
      <c r="J180" s="41"/>
      <c r="K180" s="41"/>
      <c r="L180" s="41"/>
      <c r="M180" s="22"/>
      <c r="N180" s="41"/>
      <c r="O180" s="3"/>
      <c r="P180" s="3"/>
      <c r="R180" s="3"/>
    </row>
    <row r="181" spans="1:18" s="14" customFormat="1" ht="21" customHeight="1">
      <c r="A181" s="40"/>
      <c r="E181" s="8"/>
      <c r="H181" s="78"/>
      <c r="J181" s="41"/>
      <c r="K181" s="41"/>
      <c r="L181" s="41"/>
      <c r="M181" s="22"/>
      <c r="N181" s="41"/>
      <c r="O181" s="3"/>
      <c r="P181" s="3"/>
      <c r="R181" s="3"/>
    </row>
    <row r="182" spans="1:18" s="14" customFormat="1" ht="21" customHeight="1">
      <c r="A182" s="40"/>
      <c r="E182" s="8"/>
      <c r="H182" s="78"/>
      <c r="J182" s="41"/>
      <c r="K182" s="41"/>
      <c r="L182" s="41"/>
      <c r="M182" s="22"/>
      <c r="N182" s="41"/>
      <c r="O182" s="3"/>
      <c r="P182" s="3"/>
      <c r="R182" s="3"/>
    </row>
    <row r="183" spans="1:18" s="14" customFormat="1" ht="21" customHeight="1">
      <c r="A183" s="40"/>
      <c r="E183" s="8"/>
      <c r="H183" s="78"/>
      <c r="J183" s="41"/>
      <c r="K183" s="41"/>
      <c r="L183" s="41"/>
      <c r="M183" s="22"/>
      <c r="N183" s="41"/>
      <c r="O183" s="3"/>
      <c r="P183" s="3"/>
      <c r="R183" s="3"/>
    </row>
    <row r="184" spans="1:18" s="14" customFormat="1" ht="21" customHeight="1">
      <c r="A184" s="40"/>
      <c r="E184" s="8"/>
      <c r="H184" s="78"/>
      <c r="J184" s="41"/>
      <c r="K184" s="41"/>
      <c r="L184" s="41"/>
      <c r="M184" s="22"/>
      <c r="N184" s="41"/>
      <c r="O184" s="3"/>
      <c r="P184" s="3"/>
      <c r="R184" s="3"/>
    </row>
    <row r="185" spans="1:18" s="14" customFormat="1" ht="21" customHeight="1">
      <c r="A185" s="40"/>
      <c r="E185" s="8"/>
      <c r="H185" s="78"/>
      <c r="J185" s="41"/>
      <c r="K185" s="41"/>
      <c r="L185" s="41"/>
      <c r="M185" s="22"/>
      <c r="N185" s="41"/>
      <c r="O185" s="3"/>
      <c r="P185" s="3"/>
      <c r="R185" s="3"/>
    </row>
    <row r="186" spans="1:18" s="14" customFormat="1" ht="21" customHeight="1">
      <c r="A186" s="40"/>
      <c r="E186" s="8"/>
      <c r="H186" s="78"/>
      <c r="J186" s="41"/>
      <c r="K186" s="41"/>
      <c r="L186" s="41"/>
      <c r="M186" s="22"/>
      <c r="N186" s="41"/>
      <c r="O186" s="3"/>
      <c r="P186" s="3"/>
      <c r="R186" s="3"/>
    </row>
    <row r="187" spans="1:18" s="14" customFormat="1" ht="21" customHeight="1">
      <c r="A187" s="40"/>
      <c r="E187" s="8"/>
      <c r="H187" s="78"/>
      <c r="J187" s="41"/>
      <c r="K187" s="41"/>
      <c r="L187" s="41"/>
      <c r="M187" s="22"/>
      <c r="N187" s="41"/>
      <c r="O187" s="3"/>
      <c r="P187" s="3"/>
      <c r="R187" s="3"/>
    </row>
    <row r="188" spans="1:18" s="14" customFormat="1" ht="21" customHeight="1">
      <c r="A188" s="40"/>
      <c r="E188" s="8"/>
      <c r="H188" s="78"/>
      <c r="J188" s="41"/>
      <c r="K188" s="41"/>
      <c r="L188" s="41"/>
      <c r="M188" s="22"/>
      <c r="N188" s="41"/>
      <c r="O188" s="3"/>
      <c r="P188" s="3"/>
      <c r="R188" s="3"/>
    </row>
    <row r="189" spans="1:18" s="14" customFormat="1" ht="21" customHeight="1">
      <c r="A189" s="40"/>
      <c r="E189" s="8"/>
      <c r="H189" s="78"/>
      <c r="J189" s="41"/>
      <c r="K189" s="41"/>
      <c r="L189" s="41"/>
      <c r="M189" s="22"/>
      <c r="N189" s="41"/>
      <c r="O189" s="3"/>
      <c r="P189" s="3"/>
      <c r="R189" s="3"/>
    </row>
    <row r="190" spans="1:18" s="14" customFormat="1" ht="21" customHeight="1">
      <c r="A190" s="40"/>
      <c r="E190" s="8"/>
      <c r="H190" s="78"/>
      <c r="J190" s="41"/>
      <c r="K190" s="41"/>
      <c r="L190" s="41"/>
      <c r="M190" s="22"/>
      <c r="N190" s="41"/>
      <c r="O190" s="3"/>
      <c r="P190" s="3"/>
      <c r="R190" s="3"/>
    </row>
    <row r="191" spans="1:18" s="14" customFormat="1" ht="21" customHeight="1">
      <c r="A191" s="40"/>
      <c r="E191" s="8"/>
      <c r="H191" s="78"/>
      <c r="J191" s="41"/>
      <c r="K191" s="41"/>
      <c r="L191" s="41"/>
      <c r="M191" s="22"/>
      <c r="N191" s="41"/>
      <c r="O191" s="3"/>
      <c r="P191" s="3"/>
      <c r="R191" s="3"/>
    </row>
    <row r="192" spans="1:18" s="14" customFormat="1" ht="12" customHeight="1">
      <c r="A192" s="40"/>
      <c r="E192" s="8"/>
      <c r="H192" s="78"/>
      <c r="J192" s="41"/>
      <c r="K192" s="41"/>
      <c r="L192" s="41"/>
      <c r="M192" s="22"/>
      <c r="N192" s="41"/>
      <c r="O192" s="3"/>
      <c r="P192" s="3"/>
      <c r="R192" s="3"/>
    </row>
    <row r="193" spans="1:14" s="14" customFormat="1" ht="21" customHeight="1">
      <c r="B193" s="74"/>
      <c r="C193" s="74"/>
      <c r="D193" s="74"/>
      <c r="E193" s="77"/>
      <c r="F193" s="74"/>
      <c r="G193" s="74"/>
      <c r="H193" s="76"/>
      <c r="I193" s="74"/>
      <c r="J193" s="75"/>
      <c r="K193" s="75"/>
      <c r="L193" s="75"/>
      <c r="M193" s="75"/>
    </row>
    <row r="194" spans="1:14" s="14" customFormat="1" ht="21" customHeight="1">
      <c r="A194" s="145"/>
      <c r="B194" s="74"/>
      <c r="C194" s="74"/>
      <c r="D194" s="74"/>
      <c r="E194" s="77"/>
      <c r="F194" s="74"/>
      <c r="G194" s="74"/>
      <c r="H194" s="76"/>
      <c r="I194" s="74"/>
      <c r="J194" s="75"/>
      <c r="K194" s="75"/>
      <c r="L194" s="75"/>
      <c r="M194" s="75"/>
      <c r="N194" s="75"/>
    </row>
    <row r="195" spans="1:14" s="14" customFormat="1" ht="38.4" customHeight="1">
      <c r="A195" s="145"/>
      <c r="B195" s="74"/>
      <c r="C195" s="74"/>
      <c r="D195" s="74"/>
      <c r="E195" s="77"/>
      <c r="F195" s="74"/>
      <c r="G195" s="74"/>
      <c r="H195" s="76"/>
      <c r="I195" s="74"/>
      <c r="J195" s="75"/>
      <c r="K195" s="75"/>
      <c r="L195" s="75"/>
      <c r="M195" s="75"/>
      <c r="N195" s="75"/>
    </row>
    <row r="196" spans="1:14" s="14" customFormat="1" ht="21" customHeight="1">
      <c r="A196" s="145"/>
      <c r="B196" s="74"/>
      <c r="C196" s="74"/>
      <c r="D196" s="74"/>
      <c r="E196" s="77"/>
      <c r="F196" s="74"/>
      <c r="G196" s="74"/>
      <c r="H196" s="76"/>
      <c r="I196" s="74"/>
      <c r="J196" s="75"/>
      <c r="K196" s="75"/>
      <c r="L196" s="75"/>
      <c r="M196" s="75"/>
    </row>
    <row r="197" spans="1:14" s="14" customFormat="1" ht="21.6" customHeight="1">
      <c r="C197" s="29"/>
      <c r="D197" s="29"/>
      <c r="E197" s="29"/>
      <c r="F197" s="29"/>
      <c r="G197" s="29"/>
      <c r="H197" s="38"/>
      <c r="I197" s="29"/>
      <c r="J197" s="38"/>
      <c r="K197" s="29"/>
      <c r="L197" s="39"/>
      <c r="M197" s="29"/>
      <c r="N197" s="39"/>
    </row>
    <row r="198" spans="1:14" s="14" customFormat="1" ht="21.6" customHeight="1">
      <c r="H198" s="3"/>
      <c r="J198" s="3"/>
      <c r="L198" s="30"/>
      <c r="N198" s="30"/>
    </row>
    <row r="199" spans="1:14" s="14" customFormat="1" ht="21.6" customHeight="1">
      <c r="H199" s="21"/>
      <c r="I199" s="21"/>
      <c r="J199" s="21"/>
      <c r="K199" s="21"/>
      <c r="L199" s="69"/>
      <c r="M199" s="21"/>
      <c r="N199" s="25"/>
    </row>
    <row r="200" spans="1:14" s="14" customFormat="1" ht="21.6" customHeight="1">
      <c r="A200" s="29"/>
      <c r="B200" s="40"/>
      <c r="E200" s="8"/>
      <c r="H200" s="11"/>
      <c r="I200" s="11"/>
      <c r="J200" s="11"/>
      <c r="K200" s="11"/>
      <c r="L200" s="42"/>
      <c r="M200" s="42"/>
      <c r="N200" s="42"/>
    </row>
    <row r="201" spans="1:14" s="14" customFormat="1" ht="21.6" customHeight="1">
      <c r="B201" s="40"/>
      <c r="E201" s="8"/>
      <c r="F201" s="1"/>
      <c r="H201" s="144"/>
      <c r="I201" s="144"/>
      <c r="J201" s="144"/>
      <c r="K201" s="144"/>
      <c r="L201" s="144"/>
      <c r="M201" s="144"/>
      <c r="N201" s="144"/>
    </row>
    <row r="202" spans="1:14" s="14" customFormat="1" ht="21.6" customHeight="1">
      <c r="A202" s="29"/>
      <c r="B202" s="40"/>
      <c r="E202" s="8"/>
      <c r="H202" s="144"/>
      <c r="J202" s="144"/>
      <c r="K202" s="144"/>
      <c r="L202" s="144"/>
      <c r="M202" s="144"/>
      <c r="N202" s="144"/>
    </row>
    <row r="203" spans="1:14" s="14" customFormat="1" ht="21.6" customHeight="1">
      <c r="A203" s="40"/>
      <c r="E203" s="8"/>
      <c r="H203" s="3"/>
      <c r="L203" s="64"/>
      <c r="M203" s="20"/>
      <c r="N203" s="41"/>
    </row>
    <row r="204" spans="1:14" s="14" customFormat="1" ht="21.6" customHeight="1">
      <c r="A204" s="40"/>
      <c r="E204" s="8"/>
      <c r="H204" s="3"/>
      <c r="J204" s="3"/>
      <c r="L204" s="3"/>
      <c r="M204" s="20"/>
      <c r="N204" s="3"/>
    </row>
    <row r="205" spans="1:14" s="14" customFormat="1" ht="21.6" customHeight="1">
      <c r="A205" s="40"/>
      <c r="E205" s="8"/>
      <c r="F205" s="8"/>
      <c r="H205" s="3"/>
      <c r="J205" s="3"/>
      <c r="L205" s="3"/>
      <c r="M205" s="20"/>
      <c r="N205" s="3"/>
    </row>
    <row r="206" spans="1:14" s="14" customFormat="1" ht="21.6" customHeight="1">
      <c r="A206" s="40"/>
      <c r="E206" s="8"/>
      <c r="H206" s="3"/>
      <c r="J206" s="3"/>
      <c r="L206" s="34"/>
      <c r="M206" s="20"/>
      <c r="N206" s="3"/>
    </row>
    <row r="207" spans="1:14" s="14" customFormat="1" ht="21.6" customHeight="1">
      <c r="A207" s="40"/>
      <c r="E207" s="8"/>
      <c r="H207" s="3"/>
      <c r="J207" s="3"/>
      <c r="L207" s="34"/>
      <c r="M207" s="20"/>
      <c r="N207" s="3"/>
    </row>
    <row r="208" spans="1:14" s="14" customFormat="1" ht="21.6" customHeight="1">
      <c r="A208" s="40"/>
      <c r="E208" s="8"/>
      <c r="H208" s="3"/>
      <c r="J208" s="3"/>
      <c r="L208" s="34"/>
      <c r="M208" s="20"/>
      <c r="N208" s="3"/>
    </row>
    <row r="209" spans="1:14" s="14" customFormat="1" ht="21.6" customHeight="1">
      <c r="A209" s="40"/>
      <c r="E209" s="8"/>
      <c r="H209" s="3"/>
      <c r="J209" s="3"/>
      <c r="L209" s="34"/>
      <c r="M209" s="20"/>
      <c r="N209" s="3"/>
    </row>
    <row r="210" spans="1:14" s="14" customFormat="1" ht="21.6" customHeight="1">
      <c r="A210" s="40"/>
      <c r="E210" s="8"/>
      <c r="H210" s="3"/>
      <c r="J210" s="3"/>
      <c r="L210" s="34"/>
      <c r="M210" s="20"/>
      <c r="N210" s="3"/>
    </row>
    <row r="211" spans="1:14" s="14" customFormat="1" ht="21.6" customHeight="1">
      <c r="A211" s="40"/>
      <c r="E211" s="8"/>
      <c r="H211" s="3"/>
      <c r="J211" s="3"/>
      <c r="L211" s="34"/>
      <c r="M211" s="20"/>
      <c r="N211" s="3"/>
    </row>
    <row r="212" spans="1:14" s="14" customFormat="1" ht="21.6" customHeight="1">
      <c r="A212" s="40"/>
      <c r="H212" s="3"/>
      <c r="J212" s="3"/>
      <c r="L212" s="34"/>
      <c r="N212" s="30"/>
    </row>
    <row r="213" spans="1:14" s="14" customFormat="1" ht="21.6" customHeight="1">
      <c r="E213" s="8"/>
      <c r="F213" s="8"/>
      <c r="H213" s="3"/>
      <c r="J213" s="3"/>
      <c r="L213" s="3"/>
      <c r="N213" s="30"/>
    </row>
    <row r="214" spans="1:14" s="14" customFormat="1" ht="11.25" customHeight="1">
      <c r="E214" s="8"/>
      <c r="F214" s="8"/>
      <c r="H214" s="34"/>
      <c r="J214" s="34"/>
      <c r="L214" s="34"/>
      <c r="N214" s="34"/>
    </row>
    <row r="215" spans="1:14" s="14" customFormat="1" ht="21.6" customHeight="1">
      <c r="E215" s="8"/>
      <c r="F215" s="8"/>
      <c r="J215" s="34"/>
      <c r="L215" s="34"/>
      <c r="N215" s="34"/>
    </row>
    <row r="216" spans="1:14" s="14" customFormat="1" ht="21.6" customHeight="1">
      <c r="E216" s="8"/>
      <c r="F216" s="8"/>
      <c r="H216" s="34"/>
      <c r="J216" s="34"/>
      <c r="L216" s="34"/>
      <c r="N216" s="34"/>
    </row>
    <row r="217" spans="1:14" s="14" customFormat="1" ht="21.6" customHeight="1">
      <c r="B217" s="40"/>
      <c r="E217" s="8"/>
      <c r="H217" s="144"/>
      <c r="I217" s="144"/>
      <c r="J217" s="81"/>
      <c r="K217" s="144"/>
      <c r="L217" s="144"/>
      <c r="M217" s="144"/>
      <c r="N217" s="81"/>
    </row>
    <row r="218" spans="1:14" s="14" customFormat="1" ht="21.6" customHeight="1">
      <c r="E218" s="8"/>
      <c r="F218" s="8"/>
      <c r="H218" s="34"/>
      <c r="J218" s="34"/>
      <c r="L218" s="34"/>
      <c r="N218" s="34"/>
    </row>
    <row r="219" spans="1:14" s="14" customFormat="1" ht="21.6" customHeight="1">
      <c r="A219" s="40"/>
      <c r="E219" s="8"/>
      <c r="H219" s="3"/>
      <c r="J219" s="3"/>
      <c r="L219" s="34"/>
      <c r="M219" s="20"/>
      <c r="N219" s="30"/>
    </row>
    <row r="220" spans="1:14" s="14" customFormat="1" ht="21.6" customHeight="1">
      <c r="E220" s="8"/>
      <c r="F220" s="8"/>
      <c r="H220" s="34"/>
      <c r="J220" s="34"/>
      <c r="L220" s="34"/>
      <c r="N220" s="34"/>
    </row>
    <row r="221" spans="1:14" s="14" customFormat="1" ht="22.5" customHeight="1">
      <c r="E221" s="8"/>
      <c r="F221" s="8"/>
      <c r="H221" s="34"/>
      <c r="J221" s="34"/>
      <c r="L221" s="34"/>
      <c r="N221" s="34"/>
    </row>
    <row r="222" spans="1:14" s="14" customFormat="1" ht="21.6" customHeight="1">
      <c r="E222" s="8"/>
      <c r="F222" s="8"/>
      <c r="H222" s="34"/>
      <c r="J222" s="34"/>
      <c r="L222" s="34"/>
      <c r="N222" s="34"/>
    </row>
    <row r="223" spans="1:14" s="14" customFormat="1" ht="21.6" customHeight="1">
      <c r="E223" s="8"/>
      <c r="F223" s="8"/>
      <c r="H223" s="34"/>
      <c r="J223" s="34"/>
      <c r="L223" s="34"/>
      <c r="N223" s="34"/>
    </row>
    <row r="224" spans="1:14" s="14" customFormat="1" ht="21.6" customHeight="1">
      <c r="E224" s="8"/>
      <c r="F224" s="8"/>
      <c r="H224" s="34"/>
      <c r="J224" s="34"/>
      <c r="L224" s="34"/>
      <c r="N224" s="34"/>
    </row>
    <row r="225" spans="5:14" s="14" customFormat="1" ht="21.6" customHeight="1">
      <c r="E225" s="8"/>
      <c r="F225" s="8"/>
      <c r="H225" s="34"/>
      <c r="J225" s="34"/>
      <c r="L225" s="34"/>
      <c r="N225" s="34"/>
    </row>
    <row r="226" spans="5:14" s="14" customFormat="1" ht="21.6" customHeight="1">
      <c r="E226" s="8"/>
      <c r="F226" s="8"/>
      <c r="H226" s="34"/>
      <c r="J226" s="34"/>
      <c r="L226" s="34"/>
      <c r="N226" s="34"/>
    </row>
    <row r="227" spans="5:14" s="14" customFormat="1" ht="21.6" customHeight="1">
      <c r="E227" s="8"/>
      <c r="F227" s="8"/>
      <c r="H227" s="34"/>
      <c r="J227" s="34"/>
      <c r="L227" s="34"/>
      <c r="N227" s="34"/>
    </row>
    <row r="228" spans="5:14" s="14" customFormat="1" ht="21.6" customHeight="1">
      <c r="E228" s="8"/>
      <c r="F228" s="8"/>
      <c r="H228" s="34"/>
      <c r="J228" s="34"/>
      <c r="L228" s="34"/>
      <c r="N228" s="34"/>
    </row>
    <row r="229" spans="5:14" s="14" customFormat="1" ht="21.6" customHeight="1">
      <c r="E229" s="8"/>
      <c r="F229" s="8"/>
      <c r="H229" s="34"/>
      <c r="J229" s="34"/>
      <c r="L229" s="34"/>
      <c r="N229" s="34"/>
    </row>
    <row r="230" spans="5:14" s="14" customFormat="1" ht="21.6" customHeight="1">
      <c r="E230" s="8"/>
      <c r="F230" s="8"/>
      <c r="H230" s="34"/>
      <c r="J230" s="34"/>
      <c r="L230" s="34"/>
      <c r="N230" s="34"/>
    </row>
    <row r="231" spans="5:14" s="14" customFormat="1" ht="21.6" customHeight="1">
      <c r="E231" s="8"/>
      <c r="F231" s="8"/>
      <c r="H231" s="34"/>
      <c r="J231" s="34"/>
      <c r="L231" s="34"/>
      <c r="N231" s="34"/>
    </row>
    <row r="232" spans="5:14" s="14" customFormat="1" ht="21.6" customHeight="1">
      <c r="E232" s="8"/>
      <c r="F232" s="8"/>
      <c r="H232" s="34"/>
      <c r="J232" s="34"/>
      <c r="L232" s="34"/>
      <c r="N232" s="34"/>
    </row>
    <row r="233" spans="5:14" s="14" customFormat="1" ht="21.6" customHeight="1">
      <c r="E233" s="8"/>
      <c r="F233" s="8"/>
      <c r="H233" s="34"/>
      <c r="J233" s="34"/>
      <c r="L233" s="34"/>
      <c r="N233" s="34"/>
    </row>
    <row r="234" spans="5:14" s="14" customFormat="1" ht="21.6" customHeight="1">
      <c r="E234" s="8"/>
      <c r="F234" s="8"/>
      <c r="H234" s="34"/>
      <c r="J234" s="34"/>
      <c r="L234" s="34"/>
      <c r="N234" s="34"/>
    </row>
    <row r="235" spans="5:14" s="14" customFormat="1" ht="21.6" customHeight="1">
      <c r="E235" s="8"/>
      <c r="F235" s="8"/>
      <c r="H235" s="34"/>
      <c r="J235" s="34"/>
      <c r="L235" s="34"/>
      <c r="N235" s="34"/>
    </row>
    <row r="236" spans="5:14" s="14" customFormat="1" ht="21.6" customHeight="1">
      <c r="E236" s="8"/>
      <c r="F236" s="8"/>
      <c r="H236" s="34"/>
      <c r="J236" s="34"/>
      <c r="L236" s="34"/>
      <c r="N236" s="34"/>
    </row>
    <row r="237" spans="5:14" s="14" customFormat="1" ht="21.6" customHeight="1">
      <c r="E237" s="8"/>
      <c r="F237" s="8"/>
      <c r="H237" s="34"/>
      <c r="J237" s="34"/>
      <c r="L237" s="34"/>
      <c r="N237" s="34"/>
    </row>
    <row r="238" spans="5:14" s="14" customFormat="1" ht="21.6" customHeight="1">
      <c r="E238" s="8"/>
      <c r="F238" s="8"/>
      <c r="H238" s="34"/>
      <c r="J238" s="34"/>
      <c r="L238" s="34"/>
      <c r="N238" s="34"/>
    </row>
    <row r="239" spans="5:14" s="14" customFormat="1" ht="21.6" customHeight="1">
      <c r="E239" s="8"/>
      <c r="F239" s="8"/>
      <c r="H239" s="34"/>
      <c r="J239" s="34"/>
      <c r="L239" s="34"/>
      <c r="N239" s="34"/>
    </row>
    <row r="240" spans="5:14" s="14" customFormat="1" ht="21.6" customHeight="1">
      <c r="E240" s="8"/>
      <c r="F240" s="8"/>
      <c r="H240" s="34"/>
      <c r="J240" s="34"/>
      <c r="L240" s="34"/>
      <c r="N240" s="34"/>
    </row>
    <row r="241" spans="5:14" s="14" customFormat="1" ht="21.6" customHeight="1">
      <c r="E241" s="8"/>
      <c r="F241" s="8"/>
      <c r="H241" s="34"/>
      <c r="J241" s="34"/>
      <c r="L241" s="34"/>
      <c r="N241" s="34"/>
    </row>
    <row r="242" spans="5:14" s="14" customFormat="1" ht="19.8">
      <c r="E242" s="8"/>
      <c r="F242" s="8"/>
      <c r="H242" s="34"/>
      <c r="J242" s="34"/>
      <c r="L242" s="34"/>
      <c r="N242" s="34"/>
    </row>
    <row r="243" spans="5:14" s="14" customFormat="1" ht="20.25" customHeight="1">
      <c r="E243" s="8"/>
      <c r="F243" s="8"/>
      <c r="H243" s="34"/>
      <c r="J243" s="34"/>
      <c r="L243" s="34"/>
      <c r="N243" s="34"/>
    </row>
    <row r="244" spans="5:14" s="14" customFormat="1" ht="19.2" customHeight="1">
      <c r="E244" s="8"/>
      <c r="F244" s="8"/>
      <c r="H244" s="34"/>
      <c r="J244" s="34"/>
      <c r="L244" s="34"/>
      <c r="N244" s="34"/>
    </row>
    <row r="245" spans="5:14" s="14" customFormat="1" ht="21.6" customHeight="1">
      <c r="L245" s="30"/>
      <c r="N245" s="30"/>
    </row>
    <row r="246" spans="5:14" s="14" customFormat="1" ht="21.6" customHeight="1">
      <c r="L246" s="30"/>
      <c r="N246" s="30"/>
    </row>
    <row r="247" spans="5:14" s="14" customFormat="1" ht="21.6" customHeight="1">
      <c r="L247" s="30"/>
      <c r="N247" s="30"/>
    </row>
    <row r="248" spans="5:14" s="14" customFormat="1" ht="21.6" customHeight="1">
      <c r="L248" s="30"/>
      <c r="N248" s="30"/>
    </row>
    <row r="249" spans="5:14" ht="21.6" customHeight="1">
      <c r="N249" s="15"/>
    </row>
    <row r="250" spans="5:14" ht="21.6" customHeight="1"/>
    <row r="251" spans="5:14" ht="21.6" customHeight="1"/>
    <row r="252" spans="5:14" ht="21.6" customHeight="1"/>
    <row r="253" spans="5:14" ht="21.6" customHeight="1">
      <c r="L253" s="15"/>
      <c r="N253" s="15"/>
    </row>
    <row r="254" spans="5:14" ht="21.6" customHeight="1">
      <c r="L254" s="15"/>
      <c r="N254" s="15"/>
    </row>
    <row r="255" spans="5:14" ht="21.6" customHeight="1">
      <c r="L255" s="15"/>
      <c r="N255" s="15"/>
    </row>
    <row r="256" spans="5:14" ht="21.6" customHeight="1">
      <c r="L256" s="15"/>
      <c r="N256" s="15"/>
    </row>
    <row r="257" spans="12:14" ht="21.6" customHeight="1">
      <c r="L257" s="15"/>
      <c r="N257" s="15"/>
    </row>
    <row r="258" spans="12:14" ht="21.6" customHeight="1">
      <c r="L258" s="15"/>
      <c r="N258" s="15"/>
    </row>
    <row r="259" spans="12:14" ht="21.6" customHeight="1">
      <c r="L259" s="15"/>
      <c r="N259" s="15"/>
    </row>
    <row r="260" spans="12:14" ht="21.6" customHeight="1">
      <c r="L260" s="15"/>
      <c r="N260" s="15"/>
    </row>
    <row r="261" spans="12:14" ht="21.6" customHeight="1">
      <c r="L261" s="15"/>
      <c r="N261" s="15"/>
    </row>
    <row r="262" spans="12:14" ht="21.6" customHeight="1">
      <c r="L262" s="15"/>
      <c r="N262" s="15"/>
    </row>
    <row r="263" spans="12:14" ht="21.6" customHeight="1">
      <c r="L263" s="15"/>
      <c r="N263" s="15"/>
    </row>
    <row r="264" spans="12:14" ht="21.6" customHeight="1">
      <c r="L264" s="15"/>
      <c r="N264" s="15"/>
    </row>
    <row r="265" spans="12:14" ht="21.6" customHeight="1">
      <c r="L265" s="15"/>
      <c r="N265" s="15"/>
    </row>
    <row r="266" spans="12:14" ht="21.6" customHeight="1">
      <c r="L266" s="15"/>
      <c r="N266" s="15"/>
    </row>
    <row r="267" spans="12:14" ht="21.6" customHeight="1">
      <c r="L267" s="15"/>
      <c r="N267" s="15"/>
    </row>
    <row r="268" spans="12:14" ht="21.6" customHeight="1">
      <c r="L268" s="15"/>
      <c r="N268" s="15"/>
    </row>
  </sheetData>
  <mergeCells count="12">
    <mergeCell ref="L59:N59"/>
    <mergeCell ref="L2:N2"/>
    <mergeCell ref="L3:N3"/>
    <mergeCell ref="H5:N5"/>
    <mergeCell ref="H6:J6"/>
    <mergeCell ref="L58:N58"/>
    <mergeCell ref="L115:N115"/>
    <mergeCell ref="L116:N116"/>
    <mergeCell ref="H118:N118"/>
    <mergeCell ref="H119:J119"/>
    <mergeCell ref="H61:N61"/>
    <mergeCell ref="H62:J62"/>
  </mergeCells>
  <pageMargins left="0.98425196850393704" right="0.39370078740157483" top="0.59055118110236227" bottom="0.31496062992125984" header="0.51181102362204722" footer="0.31496062992125984"/>
  <pageSetup paperSize="9" scale="6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PL3M</vt:lpstr>
      <vt:lpstr>PL9M</vt:lpstr>
      <vt:lpstr>SE1</vt:lpstr>
      <vt:lpstr>SE2</vt:lpstr>
      <vt:lpstr>CF</vt:lpstr>
      <vt:lpstr>BS!Print_Area</vt:lpstr>
      <vt:lpstr>CF!Print_Area</vt:lpstr>
      <vt:lpstr>PL3M!Print_Area</vt:lpstr>
      <vt:lpstr>PL9M!Print_Area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Tamplay</cp:lastModifiedBy>
  <cp:revision/>
  <cp:lastPrinted>2021-11-11T17:11:45Z</cp:lastPrinted>
  <dcterms:created xsi:type="dcterms:W3CDTF">2015-11-05T17:00:12Z</dcterms:created>
  <dcterms:modified xsi:type="dcterms:W3CDTF">2021-11-12T11:18:11Z</dcterms:modified>
  <cp:category/>
  <cp:contentStatus/>
</cp:coreProperties>
</file>