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107633 - 2021 DEC-FSA-SPCG\Working Folder\7. Q3 2021\0. FS\6. SET\"/>
    </mc:Choice>
  </mc:AlternateContent>
  <xr:revisionPtr revIDLastSave="0" documentId="13_ncr:1_{1EB10135-9BFC-4F9A-B975-B0CCE02E95E1}" xr6:coauthVersionLast="45" xr6:coauthVersionMax="46" xr10:uidLastSave="{00000000-0000-0000-0000-000000000000}"/>
  <bookViews>
    <workbookView xWindow="-110" yWindow="-110" windowWidth="19420" windowHeight="10560" tabRatio="795" activeTab="6" xr2:uid="{00000000-000D-0000-FFFF-FFFF00000000}"/>
  </bookViews>
  <sheets>
    <sheet name="BS2-3" sheetId="10" r:id="rId1"/>
    <sheet name="PL 4" sheetId="2" r:id="rId2"/>
    <sheet name="PL 5" sheetId="8" r:id="rId3"/>
    <sheet name="SH-Conso 6" sheetId="13" r:id="rId4"/>
    <sheet name="SH-Conso 7" sheetId="14" r:id="rId5"/>
    <sheet name="SH-Company 8-9" sheetId="12" r:id="rId6"/>
    <sheet name="CF10-11" sheetId="7" r:id="rId7"/>
  </sheets>
  <definedNames>
    <definedName name="_xlnm.Print_Area" localSheetId="0">'BS2-3'!$A$1:$J$80</definedName>
    <definedName name="_xlnm.Print_Area" localSheetId="6">'CF10-11'!$A$1:$H$78</definedName>
    <definedName name="_xlnm.Print_Area" localSheetId="1">'PL 4'!$A$1:$I$40</definedName>
    <definedName name="_xlnm.Print_Area" localSheetId="2">'PL 5'!$A$1:$I$40</definedName>
    <definedName name="_xlnm.Print_Area" localSheetId="5">'SH-Company 8-9'!$A$1:$L$50</definedName>
    <definedName name="_xlnm.Print_Area" localSheetId="3">'SH-Conso 6'!$A$1:$Q$23</definedName>
    <definedName name="_xlnm.Print_Area" localSheetId="4">'SH-Conso 7'!$A$1:$T$32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7" l="1"/>
  <c r="F25" i="7"/>
  <c r="D25" i="7"/>
  <c r="B25" i="7"/>
  <c r="G18" i="8"/>
  <c r="B64" i="7" l="1"/>
  <c r="L46" i="12"/>
  <c r="J46" i="12"/>
  <c r="H46" i="12"/>
  <c r="F46" i="12"/>
  <c r="D46" i="12"/>
  <c r="L41" i="12"/>
  <c r="J41" i="12"/>
  <c r="H41" i="12"/>
  <c r="F41" i="12"/>
  <c r="F50" i="12" s="1"/>
  <c r="D41" i="12"/>
  <c r="T18" i="14"/>
  <c r="R18" i="14"/>
  <c r="P18" i="14"/>
  <c r="N18" i="14"/>
  <c r="L18" i="14"/>
  <c r="J18" i="14"/>
  <c r="H18" i="14"/>
  <c r="F18" i="14"/>
  <c r="D18" i="14"/>
  <c r="H50" i="12" l="1"/>
  <c r="D50" i="12"/>
  <c r="L50" i="12"/>
  <c r="J50" i="12"/>
  <c r="R23" i="14"/>
  <c r="N23" i="14"/>
  <c r="L23" i="14"/>
  <c r="L32" i="14" s="1"/>
  <c r="J23" i="14"/>
  <c r="J32" i="14" s="1"/>
  <c r="H23" i="14"/>
  <c r="H32" i="14" s="1"/>
  <c r="F23" i="14"/>
  <c r="F32" i="14" s="1"/>
  <c r="D23" i="14"/>
  <c r="D32" i="14" s="1"/>
  <c r="T23" i="14"/>
  <c r="R28" i="14"/>
  <c r="R32" i="14" s="1"/>
  <c r="N28" i="14"/>
  <c r="N32" i="14" s="1"/>
  <c r="P28" i="14"/>
  <c r="P23" i="14" l="1"/>
  <c r="P32" i="14" s="1"/>
  <c r="T28" i="14"/>
  <c r="T32" i="14" s="1"/>
  <c r="J21" i="12" l="1"/>
  <c r="L19" i="12"/>
  <c r="L21" i="12" s="1"/>
  <c r="J16" i="12"/>
  <c r="J23" i="12" s="1"/>
  <c r="H16" i="12"/>
  <c r="H23" i="12" s="1"/>
  <c r="F16" i="12"/>
  <c r="F23" i="12" s="1"/>
  <c r="D16" i="12"/>
  <c r="D23" i="12" s="1"/>
  <c r="L15" i="12"/>
  <c r="L16" i="12" s="1"/>
  <c r="L23" i="12" s="1"/>
  <c r="M19" i="13"/>
  <c r="Q19" i="13" s="1"/>
  <c r="Q21" i="13" s="1"/>
  <c r="M15" i="13"/>
  <c r="Q15" i="13" s="1"/>
  <c r="Q16" i="13" s="1"/>
  <c r="O21" i="13"/>
  <c r="K21" i="13"/>
  <c r="O16" i="13"/>
  <c r="K16" i="13"/>
  <c r="I16" i="13"/>
  <c r="G16" i="13"/>
  <c r="G23" i="13" s="1"/>
  <c r="E16" i="13"/>
  <c r="E23" i="13" s="1"/>
  <c r="C16" i="13"/>
  <c r="I23" i="13"/>
  <c r="H74" i="7"/>
  <c r="H64" i="7"/>
  <c r="D74" i="7"/>
  <c r="D64" i="7"/>
  <c r="H35" i="7"/>
  <c r="H37" i="7" s="1"/>
  <c r="D35" i="7"/>
  <c r="D37" i="7" s="1"/>
  <c r="I37" i="8"/>
  <c r="I32" i="8"/>
  <c r="I18" i="8"/>
  <c r="I21" i="8" s="1"/>
  <c r="I23" i="8" s="1"/>
  <c r="I27" i="8" s="1"/>
  <c r="E37" i="8"/>
  <c r="E32" i="8"/>
  <c r="E12" i="8"/>
  <c r="E18" i="8" s="1"/>
  <c r="E21" i="8" s="1"/>
  <c r="E23" i="8" s="1"/>
  <c r="E27" i="8" s="1"/>
  <c r="I37" i="2"/>
  <c r="I32" i="2"/>
  <c r="I12" i="2"/>
  <c r="I18" i="2" s="1"/>
  <c r="I21" i="2" s="1"/>
  <c r="I23" i="2" s="1"/>
  <c r="E37" i="2"/>
  <c r="E32" i="2"/>
  <c r="E12" i="2"/>
  <c r="E18" i="2" s="1"/>
  <c r="E21" i="2" s="1"/>
  <c r="E23" i="2" s="1"/>
  <c r="K23" i="13" l="1"/>
  <c r="D76" i="7"/>
  <c r="D78" i="7" s="1"/>
  <c r="H76" i="7"/>
  <c r="H78" i="7" s="1"/>
  <c r="M21" i="13"/>
  <c r="E27" i="2"/>
  <c r="I27" i="2"/>
  <c r="M16" i="13"/>
  <c r="O23" i="13"/>
  <c r="Q23" i="13"/>
  <c r="C23" i="13"/>
  <c r="M23" i="13" l="1"/>
  <c r="J75" i="10"/>
  <c r="J77" i="10" s="1"/>
  <c r="H75" i="10"/>
  <c r="H77" i="10" s="1"/>
  <c r="F75" i="10"/>
  <c r="F77" i="10" s="1"/>
  <c r="D75" i="10"/>
  <c r="D77" i="10" s="1"/>
  <c r="J60" i="10"/>
  <c r="H60" i="10"/>
  <c r="F60" i="10"/>
  <c r="D60" i="10"/>
  <c r="J51" i="10"/>
  <c r="J62" i="10" s="1"/>
  <c r="J79" i="10" s="1"/>
  <c r="H51" i="10"/>
  <c r="F51" i="10"/>
  <c r="F62" i="10" s="1"/>
  <c r="D51" i="10"/>
  <c r="J30" i="10"/>
  <c r="H30" i="10"/>
  <c r="F30" i="10"/>
  <c r="D30" i="10"/>
  <c r="J18" i="10"/>
  <c r="J32" i="10" s="1"/>
  <c r="H18" i="10"/>
  <c r="F18" i="10"/>
  <c r="F32" i="10" s="1"/>
  <c r="D18" i="10"/>
  <c r="F79" i="10" l="1"/>
  <c r="H62" i="10"/>
  <c r="H79" i="10" s="1"/>
  <c r="D62" i="10"/>
  <c r="D79" i="10" s="1"/>
  <c r="H32" i="10"/>
  <c r="D32" i="10"/>
  <c r="F64" i="7" l="1"/>
  <c r="C12" i="8" l="1"/>
  <c r="C18" i="8" s="1"/>
  <c r="C21" i="8" s="1"/>
  <c r="C23" i="8" s="1"/>
  <c r="G21" i="8" l="1"/>
  <c r="G23" i="8" l="1"/>
  <c r="F74" i="7" l="1"/>
  <c r="B74" i="7"/>
  <c r="C32" i="8" l="1"/>
  <c r="C37" i="8"/>
  <c r="C27" i="8" l="1"/>
  <c r="F35" i="7"/>
  <c r="B35" i="7"/>
  <c r="G37" i="8"/>
  <c r="G32" i="8"/>
  <c r="G27" i="8"/>
  <c r="G37" i="2"/>
  <c r="C37" i="2"/>
  <c r="G32" i="2"/>
  <c r="C32" i="2"/>
  <c r="G12" i="2"/>
  <c r="C12" i="2"/>
  <c r="B37" i="7" l="1"/>
  <c r="F37" i="7"/>
  <c r="C18" i="2"/>
  <c r="G18" i="2"/>
  <c r="B76" i="7" l="1"/>
  <c r="B78" i="7" s="1"/>
  <c r="F76" i="7"/>
  <c r="F78" i="7" s="1"/>
  <c r="C21" i="2"/>
  <c r="G21" i="2"/>
  <c r="G23" i="2" l="1"/>
  <c r="C23" i="2"/>
  <c r="C27" i="2" l="1"/>
  <c r="G27" i="2"/>
</calcChain>
</file>

<file path=xl/sharedStrings.xml><?xml version="1.0" encoding="utf-8"?>
<sst xmlns="http://schemas.openxmlformats.org/spreadsheetml/2006/main" count="407" uniqueCount="202">
  <si>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</si>
  <si>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</si>
  <si>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</si>
  <si>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</si>
  <si>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</si>
  <si>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</si>
  <si>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</si>
  <si>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</si>
  <si>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</si>
  <si>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</si>
  <si>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</si>
  <si>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</si>
  <si>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</si>
  <si>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</si>
  <si>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</si>
  <si>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</si>
  <si>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</si>
  <si>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</si>
  <si>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</si>
  <si>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</si>
  <si>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</si>
  <si>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</si>
  <si>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</si>
  <si>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</si>
  <si>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</si>
  <si>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</si>
  <si>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</si>
  <si>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</si>
  <si>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</si>
  <si>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</si>
  <si>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</si>
  <si>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</si>
  <si>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</si>
  <si>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</si>
  <si>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</si>
  <si>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</si>
  <si>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</si>
  <si>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</si>
  <si>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</si>
  <si>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</si>
  <si>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</si>
  <si>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</si>
  <si>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</si>
  <si>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</si>
  <si>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</si>
  <si>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</si>
  <si>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</si>
  <si>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</si>
  <si>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</si>
  <si>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</si>
  <si>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</si>
  <si>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</si>
  <si>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</si>
  <si>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</si>
  <si>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</si>
  <si>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</si>
  <si>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</si>
  <si>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</si>
  <si>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</si>
  <si>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</si>
  <si>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</si>
  <si>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</si>
  <si>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</si>
  <si>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</si>
  <si>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</si>
  <si>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</si>
  <si>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 xml:space="preserve">Net cash from (used in) investing activities  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</si>
  <si>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</si>
  <si>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</si>
  <si>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</si>
  <si>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</si>
  <si>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</si>
  <si>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</si>
  <si>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</si>
  <si>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</si>
  <si>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</si>
  <si>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</si>
  <si>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</si>
  <si>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Total</t>
  </si>
  <si>
    <t xml:space="preserve">   Profit</t>
  </si>
  <si>
    <t>Taxes paid</t>
  </si>
  <si>
    <t>Interest paid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</si>
  <si>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</si>
  <si>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</si>
  <si>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</si>
  <si>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</si>
  <si>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</si>
  <si>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</si>
  <si>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Dividends paid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</si>
  <si>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</si>
  <si>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</si>
  <si>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</si>
  <si>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</si>
  <si>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</si>
  <si>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Total comprehensive income for the period</t>
  </si>
  <si>
    <t>Total comprehensive income attributable to:</t>
  </si>
  <si>
    <t>30 September</t>
  </si>
  <si>
    <t>Nine-month period ended</t>
  </si>
  <si>
    <t>Depreciation and amortisation</t>
  </si>
  <si>
    <t>Issued and</t>
  </si>
  <si>
    <t>paid-up</t>
  </si>
  <si>
    <t>Unappropriated</t>
  </si>
  <si>
    <t>the parent</t>
  </si>
  <si>
    <t>Gain from disposal of plant and equipment</t>
  </si>
  <si>
    <t>Increased in restricted fixed deposits</t>
  </si>
  <si>
    <t>Proceeds from repayment of short-term loans to related parties</t>
  </si>
  <si>
    <t>Other non-current liabilities</t>
  </si>
  <si>
    <t xml:space="preserve">  Authorised share capital</t>
  </si>
  <si>
    <t>Short-term loans from financial institutions</t>
  </si>
  <si>
    <t>Payment of short-term loans from financial institutions</t>
  </si>
  <si>
    <t>Comprehensive income for the period</t>
  </si>
  <si>
    <t xml:space="preserve">   Other comprehensive income </t>
  </si>
  <si>
    <t xml:space="preserve">Total comprehensive income for the period </t>
  </si>
  <si>
    <t>Cash and cash equivalents at 1 January</t>
  </si>
  <si>
    <t>2020</t>
  </si>
  <si>
    <t>Trade and other current receivables</t>
  </si>
  <si>
    <t>Short-term loans to related party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</si>
  <si>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</si>
  <si>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</si>
  <si>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</si>
  <si>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</si>
  <si>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</si>
  <si>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Nine-month period ended 30 September 2020</t>
  </si>
  <si>
    <t>Balance at 30 September 2020</t>
  </si>
  <si>
    <t>Profit from operating activities</t>
  </si>
  <si>
    <t>Share of loss of associate accounted for using equity method</t>
  </si>
  <si>
    <t>Revenue from sale and rendering of services</t>
  </si>
  <si>
    <t>Cost of sale and rendering of services</t>
  </si>
  <si>
    <t>Other comprehensive income</t>
  </si>
  <si>
    <t>Other comprehensive income for the period, net of tax</t>
  </si>
  <si>
    <t xml:space="preserve">   Owners of the parent</t>
  </si>
  <si>
    <t xml:space="preserve">   Non-controlling interests</t>
  </si>
  <si>
    <t>Gain (loss) on fair value measurement of derivatives</t>
  </si>
  <si>
    <t xml:space="preserve">Balance at 1 January 2020 </t>
  </si>
  <si>
    <t>Transactions  with owners, recorded directly in equity</t>
  </si>
  <si>
    <t xml:space="preserve">  Dividends paid</t>
  </si>
  <si>
    <t xml:space="preserve"> on ordinary </t>
  </si>
  <si>
    <t>from business</t>
  </si>
  <si>
    <t>shares</t>
  </si>
  <si>
    <t>Adjustments to reconcile profit (loss) to cash receipts (payments)</t>
  </si>
  <si>
    <t>Dividend income</t>
  </si>
  <si>
    <t>Unrealised (gain) loss on foreign exchange</t>
  </si>
  <si>
    <t>Share of loss of associate accounted for using equity method, net of tax</t>
  </si>
  <si>
    <t>Proceeds from sale of other financial assets</t>
  </si>
  <si>
    <t>Acquisition of other financial assets</t>
  </si>
  <si>
    <t>Proceeds from short-term loan from financial institutions</t>
  </si>
  <si>
    <t>Payment of debenture</t>
  </si>
  <si>
    <t>Loss on inventories devaluation</t>
  </si>
  <si>
    <t>(Gain) loss on fair value measurement</t>
  </si>
  <si>
    <t>Net increase (decrease) in cash and cash equivalents</t>
  </si>
  <si>
    <t>Cash and cash equivalents at 30 September</t>
  </si>
  <si>
    <t>Non-current provisions for employee benefit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</si>
  <si>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</si>
  <si>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2021</t>
  </si>
  <si>
    <t xml:space="preserve">Other current financial assets </t>
  </si>
  <si>
    <t>3, 12</t>
  </si>
  <si>
    <t>2, 4</t>
  </si>
  <si>
    <t>Restricted fixed deposit</t>
  </si>
  <si>
    <t xml:space="preserve">Other non-current financial assets </t>
  </si>
  <si>
    <t>Lease liabilities</t>
  </si>
  <si>
    <t>Deficit from changes in ownership interests in subsidiary</t>
  </si>
  <si>
    <t>Nine-month period ended 30 September 2021</t>
  </si>
  <si>
    <t>Balance at 1 January 2021</t>
  </si>
  <si>
    <t>Balance at 30 September 2021</t>
  </si>
  <si>
    <t>Gain on financial assets</t>
  </si>
  <si>
    <t>Tax (expense) income</t>
  </si>
  <si>
    <t>2, 9</t>
  </si>
  <si>
    <t>Gain (loss) on financial assets</t>
  </si>
  <si>
    <t xml:space="preserve">  Distributions to owners of the parent</t>
  </si>
  <si>
    <t xml:space="preserve">  Total distributions to owners of the parent</t>
  </si>
  <si>
    <t>Deficit from</t>
  </si>
  <si>
    <t xml:space="preserve">changes in </t>
  </si>
  <si>
    <t>ownership</t>
  </si>
  <si>
    <t>interests</t>
  </si>
  <si>
    <t>in subsidiary</t>
  </si>
  <si>
    <t xml:space="preserve">  Contributions by and distributions to owners of the parent</t>
  </si>
  <si>
    <t xml:space="preserve">   Issue of ordinary shares</t>
  </si>
  <si>
    <t xml:space="preserve">   Dividends paid</t>
  </si>
  <si>
    <t>Changes in ownership interests in subsidiary</t>
  </si>
  <si>
    <t>Acquisition of non-controlling interests</t>
  </si>
  <si>
    <t xml:space="preserve">   without a change in control</t>
  </si>
  <si>
    <t>Total changes in ownership interests in subsidiary</t>
  </si>
  <si>
    <t xml:space="preserve">  Distributions to owners</t>
  </si>
  <si>
    <t xml:space="preserve">  Total distributions to owners</t>
  </si>
  <si>
    <t xml:space="preserve">  Contributions by and distributions to owners</t>
  </si>
  <si>
    <t>Transfer to legal reserve</t>
  </si>
  <si>
    <t>Tax expense (income)</t>
  </si>
  <si>
    <t>(Reversal of) impairment loss</t>
  </si>
  <si>
    <t>Proceeds from sale of investment property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</si>
  <si>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</si>
  <si>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Proceeds from share subsription by non-controlling interests</t>
  </si>
  <si>
    <t>Provisions for employee benefit</t>
  </si>
  <si>
    <t>Payment of share subscription in subsidiary</t>
  </si>
  <si>
    <t>Acquisition of property, plant and equipment</t>
  </si>
  <si>
    <t>Proceeds from sale of intangible assets</t>
  </si>
  <si>
    <t xml:space="preserve">Net cash used in financing activities  </t>
  </si>
  <si>
    <t xml:space="preserve">Net cash from operating activities </t>
  </si>
  <si>
    <t>Transactions with owners, recorded directly in equity</t>
  </si>
  <si>
    <t xml:space="preserve">Net cash generated from operating </t>
  </si>
  <si>
    <t>Share of profit of associate accounted for using equity method</t>
  </si>
  <si>
    <t xml:space="preserve">  Total contributions by and distributions to owners</t>
  </si>
  <si>
    <t xml:space="preserve">  Total contributions by and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</si>
</sst>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2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1" fillId="0" borderId="0"/>
  </cellStyleXfs>
  <cellXfs count="323">
    <xf numFmtId="0" fontId="0" fillId="0" borderId="0" xfId="0"/>
    <xf numFmtId="49" fontId="4" fillId="2" borderId="0" xfId="60" applyNumberFormat="1" applyFont="1" applyFill="1" applyBorder="1" applyAlignment="1">
      <alignment horizontal="left" vertical="center"/>
    </xf>
    <xf numFmtId="165" fontId="12" fillId="2" borderId="0" xfId="60" applyFont="1" applyFill="1" applyAlignment="1">
      <alignment vertical="center"/>
    </xf>
    <xf numFmtId="49" fontId="10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center" vertical="center"/>
    </xf>
    <xf numFmtId="165" fontId="11" fillId="2" borderId="0" xfId="60" quotePrefix="1" applyFont="1" applyFill="1" applyAlignment="1">
      <alignment horizontal="center" vertical="center"/>
    </xf>
    <xf numFmtId="165" fontId="12" fillId="2" borderId="0" xfId="60" applyFont="1" applyFill="1" applyBorder="1" applyAlignment="1">
      <alignment vertical="center"/>
    </xf>
    <xf numFmtId="37" fontId="12" fillId="2" borderId="0" xfId="60" quotePrefix="1" applyNumberFormat="1" applyFont="1" applyFill="1" applyBorder="1" applyAlignment="1">
      <alignment horizontal="center" vertical="center"/>
    </xf>
    <xf numFmtId="49" fontId="4" fillId="0" borderId="0" xfId="60" applyNumberFormat="1" applyFont="1" applyFill="1" applyBorder="1" applyAlignment="1">
      <alignment horizontal="left" vertical="center"/>
    </xf>
    <xf numFmtId="165" fontId="5" fillId="0" borderId="0" xfId="60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vertical="center"/>
    </xf>
    <xf numFmtId="165" fontId="6" fillId="0" borderId="0" xfId="60" applyFont="1" applyFill="1" applyBorder="1" applyAlignment="1">
      <alignment vertical="center"/>
    </xf>
    <xf numFmtId="0" fontId="7" fillId="0" borderId="0" xfId="37" applyFont="1" applyFill="1" applyAlignment="1">
      <alignment horizontal="left" vertical="center"/>
    </xf>
    <xf numFmtId="165" fontId="8" fillId="0" borderId="0" xfId="60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65" fontId="9" fillId="0" borderId="0" xfId="60" applyFont="1" applyFill="1" applyBorder="1" applyAlignment="1">
      <alignment vertical="center"/>
    </xf>
    <xf numFmtId="49" fontId="10" fillId="0" borderId="0" xfId="60" applyNumberFormat="1" applyFont="1" applyFill="1" applyAlignment="1">
      <alignment vertical="center"/>
    </xf>
    <xf numFmtId="165" fontId="11" fillId="0" borderId="0" xfId="60" applyFont="1" applyFill="1" applyBorder="1" applyAlignment="1">
      <alignment horizontal="center" vertical="center"/>
    </xf>
    <xf numFmtId="165" fontId="12" fillId="0" borderId="0" xfId="60" applyFont="1" applyFill="1" applyAlignment="1">
      <alignment vertical="center"/>
    </xf>
    <xf numFmtId="165" fontId="12" fillId="0" borderId="0" xfId="60" applyFont="1" applyFill="1" applyBorder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49" fontId="12" fillId="0" borderId="0" xfId="60" applyNumberFormat="1" applyFont="1" applyFill="1" applyBorder="1" applyAlignment="1">
      <alignment vertical="center"/>
    </xf>
    <xf numFmtId="49" fontId="13" fillId="0" borderId="0" xfId="60" applyNumberFormat="1" applyFont="1" applyFill="1" applyBorder="1" applyAlignment="1">
      <alignment vertical="center"/>
    </xf>
    <xf numFmtId="0" fontId="11" fillId="0" borderId="0" xfId="6" quotePrefix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164" fontId="12" fillId="0" borderId="0" xfId="1" applyFont="1" applyFill="1" applyBorder="1" applyAlignment="1">
      <alignment vertical="center"/>
    </xf>
    <xf numFmtId="166" fontId="10" fillId="0" borderId="0" xfId="3" quotePrefix="1" applyNumberFormat="1" applyFont="1" applyFill="1" applyBorder="1" applyAlignment="1">
      <alignment horizontal="right" vertical="center"/>
    </xf>
    <xf numFmtId="166" fontId="12" fillId="0" borderId="0" xfId="3" quotePrefix="1" applyNumberFormat="1" applyFont="1" applyFill="1" applyBorder="1" applyAlignment="1">
      <alignment horizontal="right" vertical="center"/>
    </xf>
    <xf numFmtId="39" fontId="12" fillId="0" borderId="0" xfId="3" applyNumberFormat="1" applyFont="1" applyFill="1" applyBorder="1" applyAlignment="1">
      <alignment vertical="center"/>
    </xf>
    <xf numFmtId="49" fontId="16" fillId="0" borderId="0" xfId="60" applyNumberFormat="1" applyFont="1" applyFill="1" applyBorder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6" fontId="12" fillId="0" borderId="1" xfId="3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43" fontId="12" fillId="0" borderId="0" xfId="60" applyNumberFormat="1" applyFont="1" applyFill="1" applyAlignment="1">
      <alignment vertical="center"/>
    </xf>
    <xf numFmtId="165" fontId="10" fillId="0" borderId="0" xfId="60" applyFont="1" applyFill="1" applyAlignment="1">
      <alignment vertical="center"/>
    </xf>
    <xf numFmtId="41" fontId="10" fillId="0" borderId="0" xfId="3" quotePrefix="1" applyNumberFormat="1" applyFont="1" applyFill="1" applyBorder="1" applyAlignment="1">
      <alignment horizontal="right" vertical="center"/>
    </xf>
    <xf numFmtId="39" fontId="10" fillId="0" borderId="0" xfId="3" applyNumberFormat="1" applyFont="1" applyFill="1" applyBorder="1" applyAlignment="1">
      <alignment vertical="center"/>
    </xf>
    <xf numFmtId="166" fontId="10" fillId="0" borderId="5" xfId="3" quotePrefix="1" applyNumberFormat="1" applyFont="1" applyFill="1" applyBorder="1" applyAlignment="1">
      <alignment horizontal="right" vertical="center"/>
    </xf>
    <xf numFmtId="39" fontId="10" fillId="0" borderId="0" xfId="60" applyNumberFormat="1" applyFont="1" applyFill="1" applyBorder="1" applyAlignment="1">
      <alignment horizontal="right" vertical="center"/>
    </xf>
    <xf numFmtId="166" fontId="12" fillId="0" borderId="0" xfId="60" applyNumberFormat="1" applyFont="1" applyFill="1" applyBorder="1" applyAlignment="1">
      <alignment horizontal="right" vertical="center"/>
    </xf>
    <xf numFmtId="37" fontId="12" fillId="0" borderId="0" xfId="60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43" fontId="10" fillId="0" borderId="0" xfId="3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6" fontId="12" fillId="0" borderId="0" xfId="60" applyNumberFormat="1" applyFont="1" applyFill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60" quotePrefix="1" applyNumberFormat="1" applyFont="1" applyFill="1" applyBorder="1" applyAlignment="1">
      <alignment horizontal="center" vertical="center"/>
    </xf>
    <xf numFmtId="39" fontId="10" fillId="0" borderId="3" xfId="60" quotePrefix="1" applyNumberFormat="1" applyFont="1" applyFill="1" applyBorder="1" applyAlignment="1">
      <alignment horizontal="right" vertical="center"/>
    </xf>
    <xf numFmtId="39" fontId="10" fillId="0" borderId="0" xfId="60" quotePrefix="1" applyNumberFormat="1" applyFont="1" applyFill="1" applyBorder="1" applyAlignment="1">
      <alignment horizontal="right" vertical="center"/>
    </xf>
    <xf numFmtId="165" fontId="10" fillId="0" borderId="0" xfId="60" applyFont="1" applyFill="1" applyBorder="1" applyAlignment="1">
      <alignment vertical="center" wrapText="1"/>
    </xf>
    <xf numFmtId="43" fontId="12" fillId="0" borderId="0" xfId="6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6" fontId="22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2" fillId="0" borderId="0" xfId="44" applyFont="1" applyFill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20" fillId="0" borderId="4" xfId="1" applyNumberFormat="1" applyFont="1" applyFill="1" applyBorder="1" applyAlignment="1">
      <alignment vertical="center"/>
    </xf>
    <xf numFmtId="0" fontId="12" fillId="0" borderId="0" xfId="47" applyFont="1" applyFill="1" applyAlignment="1">
      <alignment vertical="center" wrapText="1"/>
    </xf>
    <xf numFmtId="0" fontId="12" fillId="0" borderId="0" xfId="47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0" fontId="10" fillId="0" borderId="0" xfId="48" applyFont="1" applyFill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13" fillId="0" borderId="0" xfId="49" applyFont="1" applyFill="1" applyAlignment="1">
      <alignment vertical="center" wrapText="1"/>
    </xf>
    <xf numFmtId="166" fontId="20" fillId="0" borderId="0" xfId="1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10" fillId="0" borderId="0" xfId="51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3" fillId="0" borderId="0" xfId="52" applyFont="1" applyFill="1" applyAlignment="1">
      <alignment vertical="center" wrapText="1"/>
    </xf>
    <xf numFmtId="0" fontId="10" fillId="0" borderId="0" xfId="56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10" fillId="0" borderId="0" xfId="58" applyFont="1" applyFill="1" applyAlignment="1">
      <alignment vertical="center"/>
    </xf>
    <xf numFmtId="166" fontId="27" fillId="0" borderId="5" xfId="1" applyNumberFormat="1" applyFont="1" applyFill="1" applyBorder="1" applyAlignment="1">
      <alignment vertical="center"/>
    </xf>
    <xf numFmtId="165" fontId="10" fillId="2" borderId="0" xfId="60" applyFont="1" applyFill="1" applyAlignment="1">
      <alignment vertical="center"/>
    </xf>
    <xf numFmtId="43" fontId="10" fillId="2" borderId="0" xfId="3" applyFont="1" applyFill="1" applyAlignment="1">
      <alignment vertical="center"/>
    </xf>
    <xf numFmtId="15" fontId="12" fillId="2" borderId="0" xfId="60" applyNumberFormat="1" applyFont="1" applyFill="1" applyAlignment="1">
      <alignment vertical="center"/>
    </xf>
    <xf numFmtId="165" fontId="7" fillId="2" borderId="0" xfId="60" applyFont="1" applyFill="1" applyAlignment="1">
      <alignment vertical="center"/>
    </xf>
    <xf numFmtId="37" fontId="12" fillId="2" borderId="0" xfId="60" applyNumberFormat="1" applyFont="1" applyFill="1" applyBorder="1" applyAlignment="1">
      <alignment horizontal="center" vertical="center"/>
    </xf>
    <xf numFmtId="165" fontId="12" fillId="2" borderId="0" xfId="60" applyFont="1" applyFill="1" applyBorder="1" applyAlignment="1">
      <alignment horizontal="center" vertical="center"/>
    </xf>
    <xf numFmtId="0" fontId="12" fillId="2" borderId="0" xfId="42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43" applyFont="1" applyFill="1" applyAlignment="1">
      <alignment horizontal="center" vertical="center"/>
    </xf>
    <xf numFmtId="166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166" fontId="12" fillId="2" borderId="1" xfId="3" quotePrefix="1" applyNumberFormat="1" applyFont="1" applyFill="1" applyBorder="1" applyAlignment="1">
      <alignment horizontal="right" vertical="center"/>
    </xf>
    <xf numFmtId="166" fontId="12" fillId="2" borderId="0" xfId="3" quotePrefix="1" applyNumberFormat="1" applyFont="1" applyFill="1" applyBorder="1" applyAlignment="1">
      <alignment horizontal="right" vertical="center"/>
    </xf>
    <xf numFmtId="41" fontId="12" fillId="2" borderId="0" xfId="60" applyNumberFormat="1" applyFont="1" applyFill="1" applyBorder="1" applyAlignment="1">
      <alignment horizontal="right" vertical="center"/>
    </xf>
    <xf numFmtId="166" fontId="10" fillId="2" borderId="1" xfId="3" quotePrefix="1" applyNumberFormat="1" applyFont="1" applyFill="1" applyBorder="1" applyAlignment="1">
      <alignment horizontal="right" vertical="center"/>
    </xf>
    <xf numFmtId="166" fontId="10" fillId="2" borderId="0" xfId="3" quotePrefix="1" applyNumberFormat="1" applyFont="1" applyFill="1" applyBorder="1" applyAlignment="1">
      <alignment horizontal="right" vertical="center"/>
    </xf>
    <xf numFmtId="165" fontId="10" fillId="2" borderId="0" xfId="60" applyFont="1" applyFill="1" applyBorder="1" applyAlignment="1">
      <alignment vertical="center"/>
    </xf>
    <xf numFmtId="166" fontId="10" fillId="2" borderId="0" xfId="60" applyNumberFormat="1" applyFont="1" applyFill="1" applyBorder="1" applyAlignment="1">
      <alignment horizontal="right" vertical="center"/>
    </xf>
    <xf numFmtId="0" fontId="10" fillId="2" borderId="0" xfId="39" applyFont="1" applyFill="1" applyAlignment="1">
      <alignment horizontal="left" vertical="center"/>
    </xf>
    <xf numFmtId="166" fontId="12" fillId="2" borderId="0" xfId="3" applyNumberFormat="1" applyFont="1" applyFill="1" applyBorder="1" applyAlignment="1">
      <alignment vertical="center"/>
    </xf>
    <xf numFmtId="167" fontId="12" fillId="2" borderId="0" xfId="60" applyNumberFormat="1" applyFont="1" applyFill="1" applyBorder="1" applyAlignment="1">
      <alignment vertical="center"/>
    </xf>
    <xf numFmtId="167" fontId="12" fillId="2" borderId="0" xfId="60" applyNumberFormat="1" applyFont="1" applyFill="1" applyBorder="1" applyAlignment="1">
      <alignment horizontal="right" vertical="center"/>
    </xf>
    <xf numFmtId="166" fontId="12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left" vertical="center"/>
    </xf>
    <xf numFmtId="0" fontId="10" fillId="2" borderId="0" xfId="40" applyFont="1" applyFill="1" applyAlignment="1">
      <alignment horizontal="left" vertical="center"/>
    </xf>
    <xf numFmtId="0" fontId="10" fillId="2" borderId="0" xfId="41" applyFont="1" applyFill="1" applyAlignment="1">
      <alignment vertical="center"/>
    </xf>
    <xf numFmtId="166" fontId="10" fillId="2" borderId="3" xfId="3" applyNumberFormat="1" applyFont="1" applyFill="1" applyBorder="1" applyAlignment="1">
      <alignment vertical="center"/>
    </xf>
    <xf numFmtId="166" fontId="10" fillId="2" borderId="0" xfId="3" applyNumberFormat="1" applyFont="1" applyFill="1" applyAlignment="1">
      <alignment vertical="center"/>
    </xf>
    <xf numFmtId="166" fontId="10" fillId="2" borderId="0" xfId="3" applyNumberFormat="1" applyFont="1" applyFill="1" applyBorder="1" applyAlignment="1">
      <alignment vertical="center"/>
    </xf>
    <xf numFmtId="43" fontId="12" fillId="2" borderId="0" xfId="3" applyFont="1" applyFill="1" applyAlignment="1">
      <alignment vertical="center"/>
    </xf>
    <xf numFmtId="0" fontId="11" fillId="2" borderId="0" xfId="60" quotePrefix="1" applyNumberFormat="1" applyFont="1" applyFill="1" applyAlignment="1">
      <alignment horizontal="center" vertical="center"/>
    </xf>
    <xf numFmtId="166" fontId="10" fillId="2" borderId="2" xfId="60" applyNumberFormat="1" applyFont="1" applyFill="1" applyBorder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5" fontId="10" fillId="2" borderId="0" xfId="60" applyFont="1" applyFill="1" applyAlignment="1">
      <alignment horizontal="center" vertical="center"/>
    </xf>
    <xf numFmtId="49" fontId="10" fillId="0" borderId="0" xfId="60" applyNumberFormat="1" applyFont="1" applyAlignment="1">
      <alignment vertical="center"/>
    </xf>
    <xf numFmtId="49" fontId="12" fillId="0" borderId="0" xfId="60" applyNumberFormat="1" applyFont="1" applyAlignment="1">
      <alignment vertical="center"/>
    </xf>
    <xf numFmtId="15" fontId="12" fillId="0" borderId="0" xfId="6" applyNumberFormat="1" applyFont="1" applyAlignment="1">
      <alignment horizontal="center" vertical="center"/>
    </xf>
    <xf numFmtId="0" fontId="12" fillId="0" borderId="0" xfId="11" applyFont="1" applyAlignment="1">
      <alignment vertical="center" wrapText="1"/>
    </xf>
    <xf numFmtId="0" fontId="12" fillId="0" borderId="0" xfId="14" applyFont="1" applyAlignment="1">
      <alignment vertical="center" wrapText="1"/>
    </xf>
    <xf numFmtId="0" fontId="12" fillId="0" borderId="0" xfId="20" applyFont="1" applyAlignment="1">
      <alignment vertical="center" wrapText="1"/>
    </xf>
    <xf numFmtId="0" fontId="13" fillId="0" borderId="0" xfId="29" applyFont="1" applyAlignment="1">
      <alignment horizontal="left" vertical="center"/>
    </xf>
    <xf numFmtId="0" fontId="12" fillId="0" borderId="0" xfId="30" applyFont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49" fontId="16" fillId="0" borderId="0" xfId="60" applyNumberFormat="1" applyFont="1" applyAlignment="1">
      <alignment vertical="center"/>
    </xf>
    <xf numFmtId="166" fontId="10" fillId="0" borderId="4" xfId="3" quotePrefix="1" applyNumberFormat="1" applyFont="1" applyBorder="1" applyAlignment="1">
      <alignment horizontal="right" vertical="center"/>
    </xf>
    <xf numFmtId="166" fontId="10" fillId="0" borderId="0" xfId="3" quotePrefix="1" applyNumberFormat="1" applyFont="1" applyAlignment="1">
      <alignment horizontal="right" vertical="center"/>
    </xf>
    <xf numFmtId="39" fontId="12" fillId="0" borderId="0" xfId="3" applyNumberFormat="1" applyFont="1" applyAlignment="1">
      <alignment vertical="center"/>
    </xf>
    <xf numFmtId="166" fontId="12" fillId="0" borderId="0" xfId="3" quotePrefix="1" applyNumberFormat="1" applyFont="1" applyAlignment="1">
      <alignment horizontal="right" vertical="center"/>
    </xf>
    <xf numFmtId="166" fontId="12" fillId="0" borderId="1" xfId="3" quotePrefix="1" applyNumberFormat="1" applyFont="1" applyBorder="1" applyAlignment="1">
      <alignment horizontal="right" vertical="center"/>
    </xf>
    <xf numFmtId="166" fontId="10" fillId="0" borderId="5" xfId="3" quotePrefix="1" applyNumberFormat="1" applyFont="1" applyBorder="1" applyAlignment="1">
      <alignment horizontal="right" vertical="center"/>
    </xf>
    <xf numFmtId="166" fontId="12" fillId="0" borderId="0" xfId="1" quotePrefix="1" applyNumberFormat="1" applyFont="1" applyFill="1" applyAlignment="1">
      <alignment horizontal="right" vertical="center"/>
    </xf>
    <xf numFmtId="164" fontId="15" fillId="0" borderId="0" xfId="1" applyFont="1" applyFill="1" applyAlignment="1">
      <alignment vertical="center"/>
    </xf>
    <xf numFmtId="166" fontId="12" fillId="0" borderId="0" xfId="3" quotePrefix="1" applyNumberFormat="1" applyFont="1" applyFill="1" applyAlignment="1">
      <alignment horizontal="right" vertical="center"/>
    </xf>
    <xf numFmtId="39" fontId="12" fillId="0" borderId="0" xfId="3" applyNumberFormat="1" applyFont="1" applyFill="1" applyAlignment="1">
      <alignment vertical="center"/>
    </xf>
    <xf numFmtId="166" fontId="10" fillId="0" borderId="0" xfId="3" quotePrefix="1" applyNumberFormat="1" applyFont="1" applyFill="1" applyAlignment="1">
      <alignment horizontal="right" vertical="center"/>
    </xf>
    <xf numFmtId="39" fontId="10" fillId="0" borderId="0" xfId="3" applyNumberFormat="1" applyFont="1" applyFill="1" applyAlignment="1">
      <alignment vertical="center"/>
    </xf>
    <xf numFmtId="164" fontId="12" fillId="2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10" fillId="2" borderId="0" xfId="60" applyNumberFormat="1" applyFont="1" applyFill="1" applyBorder="1" applyAlignment="1">
      <alignment vertical="center"/>
    </xf>
    <xf numFmtId="41" fontId="10" fillId="2" borderId="0" xfId="60" applyNumberFormat="1" applyFont="1" applyFill="1" applyBorder="1" applyAlignment="1">
      <alignment vertical="center"/>
    </xf>
    <xf numFmtId="41" fontId="10" fillId="2" borderId="0" xfId="6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41" fontId="12" fillId="2" borderId="0" xfId="60" applyNumberFormat="1" applyFont="1" applyFill="1" applyAlignment="1">
      <alignment vertical="center"/>
    </xf>
    <xf numFmtId="164" fontId="10" fillId="2" borderId="0" xfId="1" applyFont="1" applyFill="1" applyAlignment="1">
      <alignment vertical="center"/>
    </xf>
    <xf numFmtId="168" fontId="12" fillId="2" borderId="1" xfId="4" applyNumberFormat="1" applyFont="1" applyFill="1" applyBorder="1" applyAlignment="1">
      <alignment horizontal="right" vertical="center"/>
    </xf>
    <xf numFmtId="165" fontId="11" fillId="2" borderId="0" xfId="6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right" vertical="center"/>
    </xf>
    <xf numFmtId="166" fontId="12" fillId="2" borderId="1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Alignment="1">
      <alignment horizontal="right" vertical="center"/>
    </xf>
    <xf numFmtId="168" fontId="12" fillId="2" borderId="0" xfId="4" applyNumberFormat="1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166" fontId="12" fillId="2" borderId="0" xfId="4" applyNumberFormat="1" applyFont="1" applyFill="1" applyAlignment="1">
      <alignment horizontal="right" vertical="center"/>
    </xf>
    <xf numFmtId="0" fontId="12" fillId="2" borderId="0" xfId="60" applyNumberFormat="1" applyFont="1" applyFill="1" applyAlignment="1">
      <alignment horizontal="left" vertical="center"/>
    </xf>
    <xf numFmtId="0" fontId="10" fillId="2" borderId="0" xfId="40" applyFont="1" applyFill="1" applyAlignment="1">
      <alignment horizontal="left" vertical="center" wrapText="1"/>
    </xf>
    <xf numFmtId="166" fontId="10" fillId="2" borderId="0" xfId="3" quotePrefix="1" applyNumberFormat="1" applyFont="1" applyFill="1" applyAlignment="1">
      <alignment horizontal="right" vertical="center"/>
    </xf>
    <xf numFmtId="165" fontId="11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49" fontId="4" fillId="2" borderId="0" xfId="60" applyNumberFormat="1" applyFont="1" applyFill="1" applyAlignment="1">
      <alignment horizontal="left" vertical="center"/>
    </xf>
    <xf numFmtId="37" fontId="12" fillId="2" borderId="0" xfId="6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0" fontId="10" fillId="2" borderId="0" xfId="6" applyFont="1" applyFill="1" applyAlignment="1">
      <alignment horizontal="left"/>
    </xf>
    <xf numFmtId="165" fontId="11" fillId="2" borderId="0" xfId="60" applyFont="1" applyFill="1" applyAlignment="1">
      <alignment horizontal="center"/>
    </xf>
    <xf numFmtId="165" fontId="12" fillId="2" borderId="0" xfId="60" applyFont="1" applyFill="1"/>
    <xf numFmtId="37" fontId="12" fillId="2" borderId="0" xfId="60" applyNumberFormat="1" applyFont="1" applyFill="1"/>
    <xf numFmtId="0" fontId="20" fillId="2" borderId="0" xfId="0" applyFont="1" applyFill="1"/>
    <xf numFmtId="16" fontId="20" fillId="2" borderId="0" xfId="0" quotePrefix="1" applyNumberFormat="1" applyFont="1" applyFill="1" applyAlignment="1">
      <alignment horizontal="center" vertical="center"/>
    </xf>
    <xf numFmtId="15" fontId="12" fillId="2" borderId="0" xfId="6" quotePrefix="1" applyNumberFormat="1" applyFont="1" applyFill="1" applyAlignment="1">
      <alignment horizontal="center" vertical="center"/>
    </xf>
    <xf numFmtId="49" fontId="7" fillId="2" borderId="0" xfId="60" applyNumberFormat="1" applyFont="1" applyFill="1" applyAlignment="1">
      <alignment vertical="center"/>
    </xf>
    <xf numFmtId="49" fontId="12" fillId="2" borderId="0" xfId="6" quotePrefix="1" applyNumberFormat="1" applyFont="1" applyFill="1" applyAlignment="1">
      <alignment horizontal="center" vertical="center"/>
    </xf>
    <xf numFmtId="49" fontId="12" fillId="2" borderId="0" xfId="60" applyNumberFormat="1" applyFont="1" applyFill="1" applyAlignment="1">
      <alignment vertical="center"/>
    </xf>
    <xf numFmtId="49" fontId="13" fillId="2" borderId="0" xfId="60" applyNumberFormat="1" applyFont="1" applyFill="1" applyAlignment="1">
      <alignment vertical="center"/>
    </xf>
    <xf numFmtId="165" fontId="13" fillId="2" borderId="0" xfId="60" applyFont="1" applyFill="1" applyAlignment="1">
      <alignment horizontal="center" vertical="center"/>
    </xf>
    <xf numFmtId="165" fontId="10" fillId="2" borderId="0" xfId="60" applyFont="1" applyFill="1" applyAlignment="1">
      <alignment vertical="center" wrapText="1"/>
    </xf>
    <xf numFmtId="37" fontId="12" fillId="2" borderId="0" xfId="60" applyNumberFormat="1" applyFont="1" applyFill="1" applyAlignment="1">
      <alignment horizontal="right" vertical="center" wrapText="1"/>
    </xf>
    <xf numFmtId="0" fontId="11" fillId="2" borderId="0" xfId="7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right" vertical="center"/>
    </xf>
    <xf numFmtId="166" fontId="12" fillId="2" borderId="0" xfId="1" applyNumberFormat="1" applyFont="1" applyFill="1" applyAlignment="1">
      <alignment vertical="center" wrapText="1"/>
    </xf>
    <xf numFmtId="0" fontId="11" fillId="2" borderId="0" xfId="7" quotePrefix="1" applyFont="1" applyFill="1" applyAlignment="1">
      <alignment horizontal="center" vertical="center"/>
    </xf>
    <xf numFmtId="166" fontId="10" fillId="2" borderId="0" xfId="1" quotePrefix="1" applyNumberFormat="1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center" vertical="center"/>
    </xf>
    <xf numFmtId="166" fontId="10" fillId="2" borderId="0" xfId="1" quotePrefix="1" applyNumberFormat="1" applyFont="1" applyFill="1" applyAlignment="1">
      <alignment horizontal="right" vertical="center"/>
    </xf>
    <xf numFmtId="41" fontId="12" fillId="2" borderId="0" xfId="3" quotePrefix="1" applyNumberFormat="1" applyFont="1" applyFill="1" applyBorder="1" applyAlignment="1">
      <alignment horizontal="right" vertical="center"/>
    </xf>
    <xf numFmtId="41" fontId="12" fillId="2" borderId="1" xfId="3" quotePrefix="1" applyNumberFormat="1" applyFont="1" applyFill="1" applyBorder="1" applyAlignment="1">
      <alignment horizontal="right" vertical="center"/>
    </xf>
    <xf numFmtId="166" fontId="10" fillId="2" borderId="2" xfId="1" applyNumberFormat="1" applyFont="1" applyFill="1" applyBorder="1" applyAlignment="1">
      <alignment horizontal="right" vertical="center"/>
    </xf>
    <xf numFmtId="166" fontId="11" fillId="2" borderId="0" xfId="1" applyNumberFormat="1" applyFont="1" applyFill="1" applyAlignment="1">
      <alignment horizontal="center" vertical="center"/>
    </xf>
    <xf numFmtId="0" fontId="13" fillId="2" borderId="0" xfId="10" applyFont="1" applyFill="1" applyAlignment="1">
      <alignment vertical="center" wrapText="1"/>
    </xf>
    <xf numFmtId="1" fontId="11" fillId="2" borderId="0" xfId="60" quotePrefix="1" applyNumberFormat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0" fontId="12" fillId="2" borderId="0" xfId="12" applyFont="1" applyFill="1" applyAlignment="1">
      <alignment vertical="center" wrapText="1"/>
    </xf>
    <xf numFmtId="0" fontId="12" fillId="2" borderId="0" xfId="13" applyFont="1" applyFill="1" applyAlignment="1">
      <alignment vertical="center" wrapText="1"/>
    </xf>
    <xf numFmtId="0" fontId="12" fillId="2" borderId="0" xfId="14" applyFont="1" applyFill="1" applyAlignment="1">
      <alignment vertical="center" wrapText="1"/>
    </xf>
    <xf numFmtId="0" fontId="12" fillId="2" borderId="0" xfId="15" applyFont="1" applyFill="1" applyAlignment="1">
      <alignment vertical="center" wrapText="1"/>
    </xf>
    <xf numFmtId="0" fontId="10" fillId="2" borderId="0" xfId="16" applyFont="1" applyFill="1" applyAlignment="1">
      <alignment vertical="center" wrapText="1"/>
    </xf>
    <xf numFmtId="0" fontId="10" fillId="2" borderId="0" xfId="17" applyFont="1" applyFill="1" applyAlignment="1">
      <alignment vertical="center"/>
    </xf>
    <xf numFmtId="166" fontId="10" fillId="2" borderId="3" xfId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Border="1" applyAlignment="1">
      <alignment horizontal="right" vertical="center"/>
    </xf>
    <xf numFmtId="37" fontId="12" fillId="2" borderId="0" xfId="3" applyNumberFormat="1" applyFont="1" applyFill="1" applyAlignment="1">
      <alignment vertical="center"/>
    </xf>
    <xf numFmtId="49" fontId="10" fillId="2" borderId="0" xfId="3" applyNumberFormat="1" applyFont="1" applyFill="1" applyBorder="1" applyAlignment="1">
      <alignment vertical="center"/>
    </xf>
    <xf numFmtId="0" fontId="7" fillId="2" borderId="0" xfId="18" applyFont="1" applyFill="1" applyAlignment="1">
      <alignment vertical="center"/>
    </xf>
    <xf numFmtId="0" fontId="10" fillId="2" borderId="0" xfId="18" applyFont="1" applyFill="1" applyAlignment="1">
      <alignment vertical="center"/>
    </xf>
    <xf numFmtId="49" fontId="10" fillId="2" borderId="0" xfId="60" applyNumberFormat="1" applyFont="1" applyFill="1"/>
    <xf numFmtId="0" fontId="13" fillId="2" borderId="0" xfId="19" applyFont="1" applyFill="1" applyAlignment="1">
      <alignment vertical="center"/>
    </xf>
    <xf numFmtId="166" fontId="13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 wrapText="1"/>
    </xf>
    <xf numFmtId="166" fontId="12" fillId="2" borderId="0" xfId="1" applyNumberFormat="1" applyFont="1" applyFill="1" applyAlignment="1">
      <alignment horizontal="right" vertical="center" wrapText="1"/>
    </xf>
    <xf numFmtId="0" fontId="12" fillId="2" borderId="0" xfId="20" applyFont="1" applyFill="1" applyAlignment="1">
      <alignment vertical="center" wrapText="1"/>
    </xf>
    <xf numFmtId="166" fontId="12" fillId="2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vertical="center"/>
    </xf>
    <xf numFmtId="0" fontId="12" fillId="2" borderId="0" xfId="22" applyFont="1" applyFill="1" applyAlignment="1">
      <alignment vertical="center"/>
    </xf>
    <xf numFmtId="168" fontId="12" fillId="2" borderId="0" xfId="1" applyNumberFormat="1" applyFont="1" applyFill="1" applyAlignment="1">
      <alignment vertical="center"/>
    </xf>
    <xf numFmtId="0" fontId="10" fillId="2" borderId="0" xfId="24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/>
    </xf>
    <xf numFmtId="0" fontId="13" fillId="2" borderId="0" xfId="25" applyFont="1" applyFill="1" applyAlignment="1">
      <alignment vertical="center" wrapText="1"/>
    </xf>
    <xf numFmtId="0" fontId="12" fillId="2" borderId="0" xfId="27" applyFont="1" applyFill="1" applyAlignment="1">
      <alignment vertical="center" wrapText="1"/>
    </xf>
    <xf numFmtId="0" fontId="10" fillId="2" borderId="0" xfId="28" applyFont="1" applyFill="1" applyAlignment="1">
      <alignment vertical="center" wrapText="1"/>
    </xf>
    <xf numFmtId="166" fontId="10" fillId="2" borderId="2" xfId="1" quotePrefix="1" applyNumberFormat="1" applyFont="1" applyFill="1" applyBorder="1" applyAlignment="1">
      <alignment horizontal="right" vertical="center"/>
    </xf>
    <xf numFmtId="166" fontId="10" fillId="2" borderId="4" xfId="1" quotePrefix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vertical="center" wrapText="1"/>
    </xf>
    <xf numFmtId="0" fontId="10" fillId="2" borderId="0" xfId="28" applyFont="1" applyFill="1" applyAlignment="1">
      <alignment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2" fillId="2" borderId="0" xfId="30" applyFont="1" applyFill="1" applyAlignment="1">
      <alignment vertical="center"/>
    </xf>
    <xf numFmtId="166" fontId="12" fillId="2" borderId="3" xfId="1" applyNumberFormat="1" applyFont="1" applyFill="1" applyBorder="1" applyAlignment="1">
      <alignment horizontal="right" vertical="center"/>
    </xf>
    <xf numFmtId="0" fontId="12" fillId="2" borderId="0" xfId="30" applyFont="1" applyFill="1" applyAlignment="1">
      <alignment vertical="center" wrapText="1"/>
    </xf>
    <xf numFmtId="0" fontId="12" fillId="2" borderId="0" xfId="31" applyFont="1" applyFill="1" applyAlignment="1">
      <alignment horizontal="left" vertical="center" wrapText="1"/>
    </xf>
    <xf numFmtId="0" fontId="12" fillId="2" borderId="0" xfId="32" applyFont="1" applyFill="1" applyAlignment="1">
      <alignment vertical="center" wrapText="1"/>
    </xf>
    <xf numFmtId="0" fontId="12" fillId="0" borderId="0" xfId="31" applyFont="1" applyAlignment="1">
      <alignment vertical="center"/>
    </xf>
    <xf numFmtId="166" fontId="12" fillId="2" borderId="0" xfId="1" applyNumberFormat="1" applyFont="1" applyFill="1" applyAlignment="1">
      <alignment horizontal="center" vertical="center"/>
    </xf>
    <xf numFmtId="0" fontId="12" fillId="2" borderId="0" xfId="32" applyFont="1" applyFill="1" applyAlignment="1">
      <alignment horizontal="left" vertical="center" wrapText="1"/>
    </xf>
    <xf numFmtId="0" fontId="12" fillId="2" borderId="0" xfId="33" applyFont="1" applyFill="1" applyAlignment="1">
      <alignment horizontal="left" vertical="center" wrapText="1"/>
    </xf>
    <xf numFmtId="166" fontId="12" fillId="2" borderId="1" xfId="1" applyNumberFormat="1" applyFont="1" applyFill="1" applyBorder="1" applyAlignment="1">
      <alignment horizontal="center" vertical="center"/>
    </xf>
    <xf numFmtId="168" fontId="12" fillId="2" borderId="1" xfId="1" applyNumberFormat="1" applyFont="1" applyFill="1" applyBorder="1" applyAlignment="1">
      <alignment vertical="center"/>
    </xf>
    <xf numFmtId="0" fontId="10" fillId="2" borderId="0" xfId="35" applyFont="1" applyFill="1" applyAlignment="1">
      <alignment vertical="center"/>
    </xf>
    <xf numFmtId="0" fontId="12" fillId="2" borderId="0" xfId="34" applyFont="1" applyFill="1" applyAlignment="1">
      <alignment vertical="center" wrapText="1"/>
    </xf>
    <xf numFmtId="166" fontId="10" fillId="2" borderId="1" xfId="1" applyNumberFormat="1" applyFont="1" applyFill="1" applyBorder="1" applyAlignment="1">
      <alignment vertical="center"/>
    </xf>
    <xf numFmtId="0" fontId="10" fillId="2" borderId="0" xfId="35" applyFont="1" applyFill="1"/>
    <xf numFmtId="166" fontId="10" fillId="2" borderId="0" xfId="1" applyNumberFormat="1" applyFont="1" applyFill="1" applyBorder="1" applyAlignment="1">
      <alignment horizontal="right"/>
    </xf>
    <xf numFmtId="166" fontId="12" fillId="2" borderId="0" xfId="1" applyNumberFormat="1" applyFont="1" applyFill="1" applyAlignment="1">
      <alignment wrapText="1"/>
    </xf>
    <xf numFmtId="0" fontId="10" fillId="2" borderId="0" xfId="36" applyFont="1" applyFill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0" fontId="11" fillId="0" borderId="0" xfId="6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60" applyFont="1" applyAlignment="1">
      <alignment horizontal="center" vertical="center"/>
    </xf>
    <xf numFmtId="0" fontId="11" fillId="0" borderId="0" xfId="60" applyNumberFormat="1" applyFont="1" applyAlignment="1">
      <alignment horizontal="center" vertical="center"/>
    </xf>
    <xf numFmtId="165" fontId="11" fillId="0" borderId="0" xfId="60" applyFont="1" applyAlignment="1">
      <alignment horizontal="center" vertical="center"/>
    </xf>
    <xf numFmtId="165" fontId="12" fillId="0" borderId="0" xfId="6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39" applyFont="1" applyAlignment="1">
      <alignment horizontal="left" vertical="center"/>
    </xf>
    <xf numFmtId="41" fontId="12" fillId="0" borderId="0" xfId="60" applyNumberFormat="1" applyFont="1" applyAlignment="1">
      <alignment horizontal="right" vertical="center"/>
    </xf>
    <xf numFmtId="166" fontId="12" fillId="0" borderId="0" xfId="3" applyNumberFormat="1" applyFont="1" applyFill="1" applyAlignment="1">
      <alignment vertical="center"/>
    </xf>
    <xf numFmtId="167" fontId="12" fillId="0" borderId="0" xfId="60" applyNumberFormat="1" applyFont="1" applyAlignment="1">
      <alignment vertical="center"/>
    </xf>
    <xf numFmtId="167" fontId="12" fillId="0" borderId="0" xfId="6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6" fontId="12" fillId="0" borderId="0" xfId="60" applyNumberFormat="1" applyFont="1" applyAlignment="1">
      <alignment vertical="center"/>
    </xf>
    <xf numFmtId="0" fontId="12" fillId="0" borderId="0" xfId="60" applyNumberFormat="1" applyFont="1" applyAlignment="1">
      <alignment horizontal="left" vertical="center"/>
    </xf>
    <xf numFmtId="166" fontId="10" fillId="0" borderId="1" xfId="3" quotePrefix="1" applyNumberFormat="1" applyFont="1" applyFill="1" applyBorder="1" applyAlignment="1">
      <alignment horizontal="right" vertical="center"/>
    </xf>
    <xf numFmtId="166" fontId="12" fillId="0" borderId="1" xfId="60" applyNumberFormat="1" applyFont="1" applyBorder="1" applyAlignment="1">
      <alignment vertical="center"/>
    </xf>
    <xf numFmtId="166" fontId="12" fillId="0" borderId="0" xfId="60" applyNumberFormat="1" applyFont="1" applyAlignment="1">
      <alignment horizontal="right" vertical="center"/>
    </xf>
    <xf numFmtId="41" fontId="12" fillId="0" borderId="0" xfId="60" applyNumberFormat="1" applyFont="1" applyAlignment="1">
      <alignment horizontal="center" vertical="center"/>
    </xf>
    <xf numFmtId="0" fontId="13" fillId="0" borderId="0" xfId="40" applyFont="1" applyAlignment="1">
      <alignment horizontal="left" vertical="center" wrapText="1"/>
    </xf>
    <xf numFmtId="166" fontId="10" fillId="0" borderId="0" xfId="60" applyNumberFormat="1" applyFont="1" applyAlignment="1">
      <alignment horizontal="right" vertical="center"/>
    </xf>
    <xf numFmtId="165" fontId="10" fillId="0" borderId="0" xfId="60" applyFont="1" applyAlignment="1">
      <alignment vertical="center"/>
    </xf>
    <xf numFmtId="168" fontId="10" fillId="2" borderId="0" xfId="1" applyNumberFormat="1" applyFont="1" applyFill="1" applyBorder="1" applyAlignment="1">
      <alignment vertical="center"/>
    </xf>
    <xf numFmtId="0" fontId="11" fillId="0" borderId="0" xfId="60" quotePrefix="1" applyNumberFormat="1" applyFont="1" applyAlignment="1">
      <alignment horizontal="center" vertical="center"/>
    </xf>
    <xf numFmtId="0" fontId="10" fillId="0" borderId="0" xfId="40" applyFont="1" applyAlignment="1">
      <alignment horizontal="left" vertical="center" wrapText="1"/>
    </xf>
    <xf numFmtId="0" fontId="12" fillId="0" borderId="0" xfId="5" applyFont="1" applyAlignment="1">
      <alignment horizontal="center" vertical="center"/>
    </xf>
    <xf numFmtId="166" fontId="10" fillId="0" borderId="0" xfId="60" applyNumberFormat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2" fillId="0" borderId="0" xfId="47" applyFont="1" applyAlignment="1">
      <alignment vertical="center"/>
    </xf>
    <xf numFmtId="0" fontId="10" fillId="0" borderId="0" xfId="48" applyFont="1" applyAlignment="1">
      <alignment vertical="center"/>
    </xf>
    <xf numFmtId="0" fontId="10" fillId="0" borderId="0" xfId="55" applyFont="1" applyAlignment="1">
      <alignment vertical="center"/>
    </xf>
    <xf numFmtId="165" fontId="11" fillId="2" borderId="0" xfId="60" applyFont="1" applyFill="1" applyAlignment="1">
      <alignment horizontal="center" vertical="center"/>
    </xf>
    <xf numFmtId="0" fontId="3" fillId="0" borderId="0" xfId="61" applyFont="1" applyAlignment="1">
      <alignment horizontal="center"/>
    </xf>
    <xf numFmtId="166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2" fillId="2" borderId="0" xfId="40" applyFont="1" applyFill="1" applyAlignment="1">
      <alignment horizontal="left" vertical="center"/>
    </xf>
    <xf numFmtId="41" fontId="10" fillId="2" borderId="0" xfId="60" applyNumberFormat="1" applyFont="1" applyFill="1" applyBorder="1" applyAlignment="1">
      <alignment horizontal="center" vertical="center"/>
    </xf>
    <xf numFmtId="166" fontId="10" fillId="2" borderId="1" xfId="60" applyNumberFormat="1" applyFont="1" applyFill="1" applyBorder="1" applyAlignment="1">
      <alignment vertical="center"/>
    </xf>
    <xf numFmtId="166" fontId="12" fillId="2" borderId="2" xfId="60" applyNumberFormat="1" applyFont="1" applyFill="1" applyBorder="1" applyAlignment="1">
      <alignment vertical="center"/>
    </xf>
    <xf numFmtId="166" fontId="12" fillId="2" borderId="0" xfId="60" applyNumberFormat="1" applyFont="1" applyFill="1" applyBorder="1" applyAlignment="1">
      <alignment vertical="center"/>
    </xf>
    <xf numFmtId="168" fontId="10" fillId="2" borderId="1" xfId="4" applyNumberFormat="1" applyFont="1" applyFill="1" applyBorder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168" fontId="10" fillId="2" borderId="0" xfId="4" applyNumberFormat="1" applyFont="1" applyFill="1" applyAlignment="1">
      <alignment horizontal="right" vertical="center"/>
    </xf>
    <xf numFmtId="168" fontId="10" fillId="2" borderId="0" xfId="1" applyNumberFormat="1" applyFont="1" applyFill="1" applyAlignment="1">
      <alignment vertical="center"/>
    </xf>
    <xf numFmtId="165" fontId="11" fillId="2" borderId="0" xfId="60" applyFont="1" applyFill="1" applyAlignment="1">
      <alignment horizontal="center" vertical="center"/>
    </xf>
    <xf numFmtId="166" fontId="10" fillId="0" borderId="0" xfId="1" quotePrefix="1" applyNumberFormat="1" applyFont="1" applyFill="1" applyBorder="1" applyAlignment="1">
      <alignment horizontal="right" vertical="center"/>
    </xf>
    <xf numFmtId="166" fontId="10" fillId="0" borderId="1" xfId="1" quotePrefix="1" applyNumberFormat="1" applyFont="1" applyFill="1" applyBorder="1" applyAlignment="1">
      <alignment horizontal="right" vertical="center"/>
    </xf>
    <xf numFmtId="166" fontId="10" fillId="0" borderId="0" xfId="1" quotePrefix="1" applyNumberFormat="1" applyFont="1" applyFill="1" applyAlignment="1">
      <alignment horizontal="right" vertical="center"/>
    </xf>
    <xf numFmtId="166" fontId="27" fillId="0" borderId="0" xfId="1" applyNumberFormat="1" applyFont="1" applyFill="1" applyAlignment="1">
      <alignment horizontal="right" vertical="center"/>
    </xf>
    <xf numFmtId="166" fontId="27" fillId="0" borderId="1" xfId="1" applyNumberFormat="1" applyFont="1" applyFill="1" applyBorder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37" fontId="10" fillId="2" borderId="0" xfId="60" applyNumberFormat="1" applyFont="1" applyFill="1" applyAlignment="1">
      <alignment horizontal="center" vertical="center"/>
    </xf>
    <xf numFmtId="37" fontId="12" fillId="2" borderId="0" xfId="60" applyNumberFormat="1" applyFont="1" applyFill="1" applyAlignment="1">
      <alignment horizontal="center" vertical="center"/>
    </xf>
    <xf numFmtId="165" fontId="11" fillId="2" borderId="0" xfId="60" applyFont="1" applyFill="1" applyAlignment="1">
      <alignment horizontal="center" wrapText="1"/>
    </xf>
    <xf numFmtId="165" fontId="11" fillId="2" borderId="0" xfId="60" applyFont="1" applyFill="1" applyAlignment="1">
      <alignment horizontal="center" vertical="center" wrapText="1"/>
    </xf>
    <xf numFmtId="165" fontId="11" fillId="0" borderId="0" xfId="60" applyFont="1" applyFill="1" applyBorder="1" applyAlignment="1">
      <alignment horizontal="center" vertical="center" wrapText="1"/>
    </xf>
    <xf numFmtId="165" fontId="10" fillId="0" borderId="0" xfId="60" applyFont="1" applyFill="1" applyAlignment="1">
      <alignment horizontal="center" vertical="center"/>
    </xf>
    <xf numFmtId="165" fontId="11" fillId="0" borderId="0" xfId="60" applyFont="1" applyFill="1" applyAlignment="1">
      <alignment horizontal="center" vertical="center"/>
    </xf>
    <xf numFmtId="37" fontId="12" fillId="0" borderId="0" xfId="60" applyNumberFormat="1" applyFont="1" applyFill="1" applyBorder="1" applyAlignment="1">
      <alignment horizontal="center" vertical="center"/>
    </xf>
    <xf numFmtId="37" fontId="12" fillId="0" borderId="0" xfId="60" quotePrefix="1" applyNumberFormat="1" applyFont="1" applyFill="1" applyBorder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1" xr:uid="{BA4DFBA9-0A25-449D-917D-D57AD17F7B76}"/>
    <cellStyle name="Normal 218" xfId="6" xr:uid="{00000000-0005-0000-0000-000006000000}"/>
    <cellStyle name="Normal 219" xfId="7" xr:uid="{00000000-0005-0000-0000-000007000000}"/>
    <cellStyle name="Normal 220" xfId="8" xr:uid="{00000000-0005-0000-0000-000008000000}"/>
    <cellStyle name="Normal 221" xfId="9" xr:uid="{00000000-0005-0000-0000-000009000000}"/>
    <cellStyle name="Normal 225" xfId="10" xr:uid="{00000000-0005-0000-0000-00000A000000}"/>
    <cellStyle name="Normal 226" xfId="11" xr:uid="{00000000-0005-0000-0000-00000B000000}"/>
    <cellStyle name="Normal 227" xfId="12" xr:uid="{00000000-0005-0000-0000-00000C000000}"/>
    <cellStyle name="Normal 228" xfId="13" xr:uid="{00000000-0005-0000-0000-00000D000000}"/>
    <cellStyle name="Normal 229" xfId="14" xr:uid="{00000000-0005-0000-0000-00000E000000}"/>
    <cellStyle name="Normal 230" xfId="15" xr:uid="{00000000-0005-0000-0000-00000F000000}"/>
    <cellStyle name="Normal 231" xfId="16" xr:uid="{00000000-0005-0000-0000-000010000000}"/>
    <cellStyle name="Normal 232" xfId="17" xr:uid="{00000000-0005-0000-0000-000011000000}"/>
    <cellStyle name="Normal 233" xfId="18" xr:uid="{00000000-0005-0000-0000-000012000000}"/>
    <cellStyle name="Normal 234" xfId="19" xr:uid="{00000000-0005-0000-0000-000013000000}"/>
    <cellStyle name="Normal 236" xfId="20" xr:uid="{00000000-0005-0000-0000-000014000000}"/>
    <cellStyle name="Normal 237" xfId="21" xr:uid="{00000000-0005-0000-0000-000015000000}"/>
    <cellStyle name="Normal 238" xfId="22" xr:uid="{00000000-0005-0000-0000-000016000000}"/>
    <cellStyle name="Normal 239" xfId="23" xr:uid="{00000000-0005-0000-0000-000017000000}"/>
    <cellStyle name="Normal 240" xfId="24" xr:uid="{00000000-0005-0000-0000-000018000000}"/>
    <cellStyle name="Normal 241" xfId="25" xr:uid="{00000000-0005-0000-0000-000019000000}"/>
    <cellStyle name="Normal 242" xfId="26" xr:uid="{00000000-0005-0000-0000-00001A000000}"/>
    <cellStyle name="Normal 243" xfId="27" xr:uid="{00000000-0005-0000-0000-00001B000000}"/>
    <cellStyle name="Normal 244" xfId="28" xr:uid="{00000000-0005-0000-0000-00001C000000}"/>
    <cellStyle name="Normal 245" xfId="29" xr:uid="{00000000-0005-0000-0000-00001D000000}"/>
    <cellStyle name="Normal 246" xfId="30" xr:uid="{00000000-0005-0000-0000-00001E000000}"/>
    <cellStyle name="Normal 247" xfId="31" xr:uid="{00000000-0005-0000-0000-00001F000000}"/>
    <cellStyle name="Normal 248" xfId="32" xr:uid="{00000000-0005-0000-0000-000020000000}"/>
    <cellStyle name="Normal 249" xfId="33" xr:uid="{00000000-0005-0000-0000-000021000000}"/>
    <cellStyle name="Normal 250" xfId="34" xr:uid="{00000000-0005-0000-0000-000022000000}"/>
    <cellStyle name="Normal 251" xfId="35" xr:uid="{00000000-0005-0000-0000-000023000000}"/>
    <cellStyle name="Normal 252" xfId="36" xr:uid="{00000000-0005-0000-0000-000024000000}"/>
    <cellStyle name="Normal 253" xfId="37" xr:uid="{00000000-0005-0000-0000-000025000000}"/>
    <cellStyle name="Normal 255" xfId="38" xr:uid="{00000000-0005-0000-0000-000026000000}"/>
    <cellStyle name="Normal 256" xfId="39" xr:uid="{00000000-0005-0000-0000-000027000000}"/>
    <cellStyle name="Normal 257" xfId="40" xr:uid="{00000000-0005-0000-0000-000028000000}"/>
    <cellStyle name="Normal 258" xfId="41" xr:uid="{00000000-0005-0000-0000-000029000000}"/>
    <cellStyle name="Normal 260" xfId="42" xr:uid="{00000000-0005-0000-0000-00002A000000}"/>
    <cellStyle name="Normal 261" xfId="43" xr:uid="{00000000-0005-0000-0000-00002B000000}"/>
    <cellStyle name="Normal 262" xfId="44" xr:uid="{00000000-0005-0000-0000-00002C000000}"/>
    <cellStyle name="Normal 263" xfId="45" xr:uid="{00000000-0005-0000-0000-00002D000000}"/>
    <cellStyle name="Normal 264" xfId="46" xr:uid="{00000000-0005-0000-0000-00002E000000}"/>
    <cellStyle name="Normal 265" xfId="47" xr:uid="{00000000-0005-0000-0000-00002F000000}"/>
    <cellStyle name="Normal 266" xfId="48" xr:uid="{00000000-0005-0000-0000-000030000000}"/>
    <cellStyle name="Normal 267" xfId="49" xr:uid="{00000000-0005-0000-0000-000031000000}"/>
    <cellStyle name="Normal 270" xfId="50" xr:uid="{00000000-0005-0000-0000-000032000000}"/>
    <cellStyle name="Normal 271" xfId="51" xr:uid="{00000000-0005-0000-0000-000033000000}"/>
    <cellStyle name="Normal 272" xfId="52" xr:uid="{00000000-0005-0000-0000-000034000000}"/>
    <cellStyle name="Normal 273" xfId="53" xr:uid="{00000000-0005-0000-0000-000035000000}"/>
    <cellStyle name="Normal 274" xfId="54" xr:uid="{00000000-0005-0000-0000-000036000000}"/>
    <cellStyle name="Normal 276" xfId="55" xr:uid="{00000000-0005-0000-0000-000037000000}"/>
    <cellStyle name="Normal 277" xfId="56" xr:uid="{00000000-0005-0000-0000-000038000000}"/>
    <cellStyle name="Normal 278" xfId="57" xr:uid="{00000000-0005-0000-0000-000039000000}"/>
    <cellStyle name="Normal 279" xfId="58" xr:uid="{00000000-0005-0000-0000-00003A000000}"/>
    <cellStyle name="Normal 280" xfId="59" xr:uid="{00000000-0005-0000-0000-00003B000000}"/>
    <cellStyle name="ปกติ_2009 Q1 PTT UT - TH (26-may-09)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view="pageBreakPreview" zoomScale="70" zoomScaleNormal="80" zoomScaleSheetLayoutView="70" workbookViewId="0">
      <selection activeCell="A69" sqref="A69"/>
    </sheetView>
  </sheetViews>
  <sheetFormatPr defaultColWidth="8.81640625" defaultRowHeight="14"/>
  <cols>
    <col min="1" max="1" width="52.08984375" style="175" customWidth="1"/>
    <col min="2" max="2" width="4.54296875" style="175" customWidth="1"/>
    <col min="3" max="3" width="0.90625" style="175" customWidth="1"/>
    <col min="4" max="4" width="12" style="175" customWidth="1"/>
    <col min="5" max="5" width="0.90625" style="175" customWidth="1"/>
    <col min="6" max="6" width="11.453125" style="175" customWidth="1"/>
    <col min="7" max="7" width="0.90625" style="175" customWidth="1"/>
    <col min="8" max="8" width="11.453125" style="175" customWidth="1"/>
    <col min="9" max="9" width="0.90625" style="175" customWidth="1"/>
    <col min="10" max="10" width="11.453125" style="175" customWidth="1"/>
    <col min="11" max="16384" width="8.81640625" style="175"/>
  </cols>
  <sheetData>
    <row r="1" spans="1:10" ht="19.5" customHeight="1">
      <c r="A1" s="173" t="s">
        <v>54</v>
      </c>
      <c r="B1" s="171"/>
      <c r="C1" s="171"/>
      <c r="D1" s="171"/>
      <c r="E1" s="2"/>
      <c r="F1" s="174"/>
      <c r="G1" s="2"/>
      <c r="H1" s="174"/>
      <c r="I1" s="2"/>
      <c r="J1" s="174"/>
    </row>
    <row r="2" spans="1:10" ht="19.5" customHeight="1">
      <c r="A2" s="176" t="s">
        <v>0</v>
      </c>
      <c r="B2" s="171"/>
      <c r="C2" s="171"/>
      <c r="D2" s="171"/>
      <c r="E2" s="2"/>
      <c r="F2" s="174"/>
      <c r="G2" s="2"/>
      <c r="H2" s="174"/>
      <c r="I2" s="2"/>
      <c r="J2" s="174"/>
    </row>
    <row r="3" spans="1:10" s="181" customFormat="1" ht="19.5" customHeight="1">
      <c r="A3" s="177"/>
      <c r="B3" s="178"/>
      <c r="C3" s="178"/>
      <c r="D3" s="178"/>
      <c r="E3" s="179"/>
      <c r="F3" s="180"/>
      <c r="G3" s="179"/>
      <c r="H3" s="180"/>
      <c r="I3" s="179"/>
      <c r="J3" s="180"/>
    </row>
    <row r="4" spans="1:10" ht="19.5" customHeight="1">
      <c r="A4" s="3"/>
      <c r="B4" s="171"/>
      <c r="C4" s="171"/>
      <c r="D4" s="309" t="s">
        <v>1</v>
      </c>
      <c r="E4" s="310"/>
      <c r="F4" s="310"/>
      <c r="G4" s="2"/>
      <c r="H4" s="311" t="s">
        <v>2</v>
      </c>
      <c r="I4" s="312"/>
      <c r="J4" s="312"/>
    </row>
    <row r="5" spans="1:10" ht="19.5" customHeight="1">
      <c r="A5" s="3"/>
      <c r="B5" s="171"/>
      <c r="C5" s="171"/>
      <c r="D5" s="309" t="s">
        <v>3</v>
      </c>
      <c r="E5" s="310"/>
      <c r="F5" s="310"/>
      <c r="G5" s="2"/>
      <c r="H5" s="309" t="s">
        <v>3</v>
      </c>
      <c r="I5" s="310"/>
      <c r="J5" s="310"/>
    </row>
    <row r="6" spans="1:10" ht="19.5" customHeight="1">
      <c r="D6" s="182" t="s">
        <v>96</v>
      </c>
      <c r="E6" s="183"/>
      <c r="F6" s="183" t="s">
        <v>4</v>
      </c>
      <c r="G6" s="4"/>
      <c r="H6" s="182" t="s">
        <v>96</v>
      </c>
      <c r="I6" s="183"/>
      <c r="J6" s="183" t="s">
        <v>4</v>
      </c>
    </row>
    <row r="7" spans="1:10" ht="19.5" customHeight="1">
      <c r="A7" s="184" t="s">
        <v>5</v>
      </c>
      <c r="B7" s="171" t="s">
        <v>6</v>
      </c>
      <c r="C7" s="171"/>
      <c r="D7" s="185" t="s">
        <v>153</v>
      </c>
      <c r="E7" s="186"/>
      <c r="F7" s="185" t="s">
        <v>114</v>
      </c>
      <c r="G7" s="186"/>
      <c r="H7" s="185" t="s">
        <v>153</v>
      </c>
      <c r="I7" s="186"/>
      <c r="J7" s="185" t="s">
        <v>114</v>
      </c>
    </row>
    <row r="8" spans="1:10" ht="19.5" customHeight="1">
      <c r="A8" s="3"/>
      <c r="B8" s="171"/>
      <c r="C8" s="171"/>
      <c r="D8" s="131" t="s">
        <v>7</v>
      </c>
      <c r="E8" s="186"/>
      <c r="F8" s="185"/>
      <c r="G8" s="186"/>
      <c r="H8" s="131" t="s">
        <v>7</v>
      </c>
      <c r="I8" s="186"/>
      <c r="J8" s="185"/>
    </row>
    <row r="9" spans="1:10" ht="19.5" customHeight="1">
      <c r="A9" s="2"/>
      <c r="B9" s="2"/>
      <c r="C9" s="2"/>
      <c r="D9" s="314" t="s">
        <v>8</v>
      </c>
      <c r="E9" s="314"/>
      <c r="F9" s="314"/>
      <c r="G9" s="314"/>
      <c r="H9" s="314"/>
      <c r="I9" s="314"/>
      <c r="J9" s="314"/>
    </row>
    <row r="10" spans="1:10" ht="19.5" customHeight="1">
      <c r="A10" s="187" t="s">
        <v>9</v>
      </c>
      <c r="B10" s="188"/>
      <c r="C10" s="188"/>
      <c r="D10" s="188"/>
      <c r="E10" s="189"/>
      <c r="F10" s="190"/>
      <c r="G10" s="189"/>
      <c r="H10" s="190"/>
      <c r="I10" s="189"/>
      <c r="J10" s="190"/>
    </row>
    <row r="11" spans="1:10" ht="19.5" customHeight="1">
      <c r="A11" s="186" t="s">
        <v>55</v>
      </c>
      <c r="B11" s="191"/>
      <c r="C11" s="191"/>
      <c r="D11" s="192">
        <v>123082</v>
      </c>
      <c r="E11" s="193"/>
      <c r="F11" s="192">
        <v>735467</v>
      </c>
      <c r="G11" s="193"/>
      <c r="H11" s="192">
        <v>32212</v>
      </c>
      <c r="I11" s="193"/>
      <c r="J11" s="192">
        <v>667364</v>
      </c>
    </row>
    <row r="12" spans="1:10" ht="19.5" customHeight="1">
      <c r="A12" s="130" t="s">
        <v>154</v>
      </c>
      <c r="B12" s="194" t="s">
        <v>155</v>
      </c>
      <c r="C12" s="191"/>
      <c r="D12" s="192">
        <v>2642923</v>
      </c>
      <c r="E12" s="193"/>
      <c r="F12" s="192">
        <v>1777855</v>
      </c>
      <c r="G12" s="193"/>
      <c r="H12" s="192">
        <v>1918007</v>
      </c>
      <c r="I12" s="193"/>
      <c r="J12" s="192">
        <v>1487640</v>
      </c>
    </row>
    <row r="13" spans="1:10" ht="19.5" customHeight="1">
      <c r="A13" s="186" t="s">
        <v>115</v>
      </c>
      <c r="B13" s="191" t="s">
        <v>156</v>
      </c>
      <c r="C13" s="191"/>
      <c r="D13" s="192">
        <v>714116</v>
      </c>
      <c r="E13" s="193"/>
      <c r="F13" s="192">
        <v>1028760</v>
      </c>
      <c r="G13" s="193"/>
      <c r="H13" s="192">
        <v>7530</v>
      </c>
      <c r="I13" s="193"/>
      <c r="J13" s="192">
        <v>10032</v>
      </c>
    </row>
    <row r="14" spans="1:10" ht="19.5" customHeight="1">
      <c r="A14" s="186" t="s">
        <v>89</v>
      </c>
      <c r="B14" s="194">
        <v>2</v>
      </c>
      <c r="C14" s="194"/>
      <c r="D14" s="195">
        <v>0</v>
      </c>
      <c r="E14" s="193"/>
      <c r="F14" s="195">
        <v>0</v>
      </c>
      <c r="G14" s="193"/>
      <c r="H14" s="196">
        <v>1615520</v>
      </c>
      <c r="I14" s="193"/>
      <c r="J14" s="196">
        <v>2516244</v>
      </c>
    </row>
    <row r="15" spans="1:10" ht="19.5" customHeight="1">
      <c r="A15" s="186" t="s">
        <v>10</v>
      </c>
      <c r="B15" s="191"/>
      <c r="C15" s="191"/>
      <c r="D15" s="192">
        <v>520227</v>
      </c>
      <c r="E15" s="193"/>
      <c r="F15" s="192">
        <v>537400</v>
      </c>
      <c r="G15" s="193"/>
      <c r="H15" s="197">
        <v>0</v>
      </c>
      <c r="I15" s="193"/>
      <c r="J15" s="197">
        <v>0</v>
      </c>
    </row>
    <row r="16" spans="1:10" ht="19.5" customHeight="1">
      <c r="A16" s="130" t="s">
        <v>157</v>
      </c>
      <c r="B16" s="191">
        <v>7</v>
      </c>
      <c r="C16" s="191"/>
      <c r="D16" s="192">
        <v>10002</v>
      </c>
      <c r="E16" s="193"/>
      <c r="F16" s="197">
        <v>0</v>
      </c>
      <c r="G16" s="193"/>
      <c r="H16" s="197">
        <v>0</v>
      </c>
      <c r="I16" s="193"/>
      <c r="J16" s="197">
        <v>0</v>
      </c>
    </row>
    <row r="17" spans="1:10" ht="19.5" customHeight="1">
      <c r="A17" s="186" t="s">
        <v>11</v>
      </c>
      <c r="B17" s="191"/>
      <c r="C17" s="191"/>
      <c r="D17" s="198">
        <v>128699</v>
      </c>
      <c r="E17" s="193"/>
      <c r="F17" s="198">
        <v>99118</v>
      </c>
      <c r="G17" s="193"/>
      <c r="H17" s="199">
        <v>8250</v>
      </c>
      <c r="I17" s="193"/>
      <c r="J17" s="199">
        <v>4592</v>
      </c>
    </row>
    <row r="18" spans="1:10" ht="19.5" customHeight="1">
      <c r="A18" s="3" t="s">
        <v>12</v>
      </c>
      <c r="B18" s="171"/>
      <c r="C18" s="171"/>
      <c r="D18" s="200">
        <f>SUM(D11:D17)</f>
        <v>4139049</v>
      </c>
      <c r="E18" s="193"/>
      <c r="F18" s="200">
        <f>SUM(F11:F17)</f>
        <v>4178600</v>
      </c>
      <c r="G18" s="193"/>
      <c r="H18" s="200">
        <f>SUM(H11:H17)</f>
        <v>3581519</v>
      </c>
      <c r="I18" s="193"/>
      <c r="J18" s="200">
        <f>SUM(J11:J17)</f>
        <v>4685872</v>
      </c>
    </row>
    <row r="19" spans="1:10" ht="19.5" customHeight="1">
      <c r="A19" s="186"/>
      <c r="B19" s="171"/>
      <c r="C19" s="171"/>
      <c r="D19" s="201"/>
      <c r="E19" s="193"/>
      <c r="F19" s="201"/>
      <c r="G19" s="193"/>
      <c r="H19" s="164"/>
      <c r="I19" s="193"/>
      <c r="J19" s="164"/>
    </row>
    <row r="20" spans="1:10" ht="19.5" customHeight="1">
      <c r="A20" s="202" t="s">
        <v>13</v>
      </c>
      <c r="B20" s="203"/>
      <c r="C20" s="203"/>
      <c r="D20" s="204"/>
      <c r="E20" s="193"/>
      <c r="F20" s="204"/>
      <c r="G20" s="193"/>
      <c r="H20" s="164"/>
      <c r="I20" s="193"/>
      <c r="J20" s="164"/>
    </row>
    <row r="21" spans="1:10" ht="19.5" customHeight="1">
      <c r="A21" s="132" t="s">
        <v>158</v>
      </c>
      <c r="B21" s="194" t="s">
        <v>155</v>
      </c>
      <c r="C21" s="194"/>
      <c r="D21" s="192">
        <v>1537745</v>
      </c>
      <c r="E21" s="193"/>
      <c r="F21" s="192">
        <v>1426057</v>
      </c>
      <c r="G21" s="193"/>
      <c r="H21" s="192">
        <v>1431322</v>
      </c>
      <c r="I21" s="193"/>
      <c r="J21" s="192">
        <v>1359674</v>
      </c>
    </row>
    <row r="22" spans="1:10" ht="19.5" customHeight="1">
      <c r="A22" s="205" t="s">
        <v>14</v>
      </c>
      <c r="B22" s="194">
        <v>5</v>
      </c>
      <c r="C22" s="194"/>
      <c r="D22" s="197">
        <v>0</v>
      </c>
      <c r="E22" s="193"/>
      <c r="F22" s="197">
        <v>0</v>
      </c>
      <c r="G22" s="193"/>
      <c r="H22" s="192">
        <v>7456163</v>
      </c>
      <c r="I22" s="193"/>
      <c r="J22" s="192">
        <v>3129313</v>
      </c>
    </row>
    <row r="23" spans="1:10" s="2" customFormat="1" ht="19.5" customHeight="1">
      <c r="A23" s="206" t="s">
        <v>56</v>
      </c>
      <c r="B23" s="194">
        <v>2</v>
      </c>
      <c r="C23" s="194"/>
      <c r="D23" s="197">
        <v>0</v>
      </c>
      <c r="E23" s="193"/>
      <c r="F23" s="197">
        <v>0</v>
      </c>
      <c r="G23" s="193"/>
      <c r="H23" s="192">
        <v>694463</v>
      </c>
      <c r="I23" s="193"/>
      <c r="J23" s="192">
        <v>1681080</v>
      </c>
    </row>
    <row r="24" spans="1:10" s="2" customFormat="1" ht="19.5" customHeight="1">
      <c r="A24" s="206" t="s">
        <v>57</v>
      </c>
      <c r="B24" s="194"/>
      <c r="C24" s="194"/>
      <c r="D24" s="192">
        <v>22688</v>
      </c>
      <c r="E24" s="193"/>
      <c r="F24" s="192">
        <v>36229</v>
      </c>
      <c r="G24" s="193"/>
      <c r="H24" s="192">
        <v>25225</v>
      </c>
      <c r="I24" s="193"/>
      <c r="J24" s="192">
        <v>26065</v>
      </c>
    </row>
    <row r="25" spans="1:10" s="2" customFormat="1" ht="19.5" customHeight="1">
      <c r="A25" s="207" t="s">
        <v>58</v>
      </c>
      <c r="B25" s="194">
        <v>6</v>
      </c>
      <c r="C25" s="194"/>
      <c r="D25" s="192">
        <v>17352027</v>
      </c>
      <c r="E25" s="193"/>
      <c r="F25" s="192">
        <v>15263510</v>
      </c>
      <c r="G25" s="193"/>
      <c r="H25" s="192">
        <v>36784</v>
      </c>
      <c r="I25" s="193"/>
      <c r="J25" s="192">
        <v>31300</v>
      </c>
    </row>
    <row r="26" spans="1:10" s="2" customFormat="1" ht="19.5" customHeight="1">
      <c r="A26" s="207" t="s">
        <v>15</v>
      </c>
      <c r="B26" s="194"/>
      <c r="C26" s="194"/>
      <c r="D26" s="192">
        <v>87747</v>
      </c>
      <c r="E26" s="193"/>
      <c r="F26" s="192">
        <v>94488</v>
      </c>
      <c r="G26" s="193"/>
      <c r="H26" s="192">
        <v>19901</v>
      </c>
      <c r="I26" s="193"/>
      <c r="J26" s="192">
        <v>20520</v>
      </c>
    </row>
    <row r="27" spans="1:10" s="2" customFormat="1" ht="19.5" customHeight="1">
      <c r="A27" s="207" t="s">
        <v>59</v>
      </c>
      <c r="B27" s="194"/>
      <c r="C27" s="194"/>
      <c r="D27" s="192">
        <v>167058</v>
      </c>
      <c r="E27" s="193"/>
      <c r="F27" s="192">
        <v>184101</v>
      </c>
      <c r="G27" s="193"/>
      <c r="H27" s="197">
        <v>0</v>
      </c>
      <c r="I27" s="193"/>
      <c r="J27" s="197">
        <v>0</v>
      </c>
    </row>
    <row r="28" spans="1:10" s="2" customFormat="1" ht="19.5" customHeight="1">
      <c r="A28" s="133" t="s">
        <v>117</v>
      </c>
      <c r="B28" s="194"/>
      <c r="C28" s="194"/>
      <c r="D28" s="192">
        <v>493756</v>
      </c>
      <c r="E28" s="193"/>
      <c r="F28" s="192">
        <v>531152</v>
      </c>
      <c r="G28" s="193"/>
      <c r="H28" s="197">
        <v>0</v>
      </c>
      <c r="I28" s="193"/>
      <c r="J28" s="197">
        <v>0</v>
      </c>
    </row>
    <row r="29" spans="1:10" s="2" customFormat="1" ht="19.5" customHeight="1">
      <c r="A29" s="208" t="s">
        <v>16</v>
      </c>
      <c r="B29" s="191"/>
      <c r="C29" s="191"/>
      <c r="D29" s="192">
        <v>4070</v>
      </c>
      <c r="E29" s="193"/>
      <c r="F29" s="192">
        <v>4058</v>
      </c>
      <c r="G29" s="193"/>
      <c r="H29" s="192">
        <v>1353</v>
      </c>
      <c r="I29" s="193"/>
      <c r="J29" s="192">
        <v>1353</v>
      </c>
    </row>
    <row r="30" spans="1:10" s="2" customFormat="1" ht="19.5" customHeight="1">
      <c r="A30" s="209" t="s">
        <v>17</v>
      </c>
      <c r="B30" s="171"/>
      <c r="C30" s="171"/>
      <c r="D30" s="200">
        <f>SUM(D21:D29)</f>
        <v>19665091</v>
      </c>
      <c r="E30" s="193"/>
      <c r="F30" s="200">
        <f>SUM(F21:F29)</f>
        <v>17539595</v>
      </c>
      <c r="G30" s="193"/>
      <c r="H30" s="200">
        <f>SUM(H21:H29)</f>
        <v>9665211</v>
      </c>
      <c r="I30" s="193"/>
      <c r="J30" s="200">
        <f>SUM(J21:J29)</f>
        <v>6249305</v>
      </c>
    </row>
    <row r="31" spans="1:10" s="2" customFormat="1" ht="19.5" customHeight="1">
      <c r="A31" s="186"/>
      <c r="B31" s="171"/>
      <c r="C31" s="171"/>
      <c r="D31" s="201"/>
      <c r="E31" s="193"/>
      <c r="F31" s="201"/>
      <c r="G31" s="193"/>
      <c r="H31" s="164"/>
      <c r="I31" s="193"/>
      <c r="J31" s="164"/>
    </row>
    <row r="32" spans="1:10" s="2" customFormat="1" ht="19.5" customHeight="1" thickBot="1">
      <c r="A32" s="210" t="s">
        <v>18</v>
      </c>
      <c r="B32" s="171"/>
      <c r="C32" s="171"/>
      <c r="D32" s="211">
        <f>SUM(D18+D30)</f>
        <v>23804140</v>
      </c>
      <c r="E32" s="193"/>
      <c r="F32" s="211">
        <f>SUM(F18+F30)</f>
        <v>21718195</v>
      </c>
      <c r="G32" s="193"/>
      <c r="H32" s="211">
        <f>SUM(H18+H30)</f>
        <v>13246730</v>
      </c>
      <c r="I32" s="193"/>
      <c r="J32" s="211">
        <f>SUM(J18+J30)</f>
        <v>10935177</v>
      </c>
    </row>
    <row r="33" spans="1:10" s="2" customFormat="1" ht="19.5" customHeight="1" thickTop="1">
      <c r="A33" s="210"/>
      <c r="B33" s="171"/>
      <c r="C33" s="171"/>
      <c r="D33" s="212"/>
      <c r="E33" s="193"/>
      <c r="F33" s="212"/>
      <c r="G33" s="193"/>
      <c r="H33" s="212"/>
      <c r="I33" s="193"/>
      <c r="J33" s="212"/>
    </row>
    <row r="34" spans="1:10" s="2" customFormat="1" ht="19.5" customHeight="1">
      <c r="A34" s="173" t="s">
        <v>54</v>
      </c>
      <c r="B34" s="171"/>
      <c r="C34" s="171"/>
      <c r="D34" s="171"/>
      <c r="F34" s="213"/>
      <c r="H34" s="213"/>
      <c r="J34" s="213"/>
    </row>
    <row r="35" spans="1:10" s="2" customFormat="1" ht="19.5" customHeight="1">
      <c r="A35" s="176" t="s">
        <v>0</v>
      </c>
      <c r="B35" s="171"/>
      <c r="C35" s="171"/>
      <c r="D35" s="171"/>
      <c r="F35" s="213"/>
      <c r="H35" s="213"/>
      <c r="J35" s="213"/>
    </row>
    <row r="36" spans="1:10" s="2" customFormat="1" ht="12" customHeight="1">
      <c r="A36" s="176"/>
      <c r="B36" s="171"/>
      <c r="C36" s="171"/>
      <c r="D36" s="171"/>
      <c r="F36" s="213"/>
      <c r="H36" s="213"/>
      <c r="J36" s="213"/>
    </row>
    <row r="37" spans="1:10" s="2" customFormat="1" ht="18.5" customHeight="1">
      <c r="A37" s="214"/>
      <c r="B37" s="171"/>
      <c r="C37" s="171"/>
      <c r="D37" s="309" t="s">
        <v>1</v>
      </c>
      <c r="E37" s="310"/>
      <c r="F37" s="310"/>
      <c r="H37" s="311" t="s">
        <v>2</v>
      </c>
      <c r="I37" s="312"/>
      <c r="J37" s="312"/>
    </row>
    <row r="38" spans="1:10" s="2" customFormat="1" ht="18.5" customHeight="1">
      <c r="A38" s="3"/>
      <c r="B38" s="171"/>
      <c r="C38" s="171"/>
      <c r="D38" s="309" t="s">
        <v>3</v>
      </c>
      <c r="E38" s="310"/>
      <c r="F38" s="310"/>
      <c r="H38" s="309" t="s">
        <v>3</v>
      </c>
      <c r="I38" s="310"/>
      <c r="J38" s="310"/>
    </row>
    <row r="39" spans="1:10" s="2" customFormat="1" ht="18.5" customHeight="1">
      <c r="D39" s="182" t="s">
        <v>96</v>
      </c>
      <c r="E39" s="183"/>
      <c r="F39" s="183" t="s">
        <v>4</v>
      </c>
      <c r="G39" s="4"/>
      <c r="H39" s="182" t="s">
        <v>96</v>
      </c>
      <c r="I39" s="183"/>
      <c r="J39" s="183" t="s">
        <v>4</v>
      </c>
    </row>
    <row r="40" spans="1:10" s="2" customFormat="1" ht="18.5" customHeight="1">
      <c r="A40" s="215" t="s">
        <v>19</v>
      </c>
      <c r="B40" s="171" t="s">
        <v>6</v>
      </c>
      <c r="C40" s="171"/>
      <c r="D40" s="185" t="s">
        <v>153</v>
      </c>
      <c r="E40" s="186"/>
      <c r="F40" s="185" t="s">
        <v>114</v>
      </c>
      <c r="G40" s="186"/>
      <c r="H40" s="185" t="s">
        <v>153</v>
      </c>
      <c r="I40" s="186"/>
      <c r="J40" s="185" t="s">
        <v>114</v>
      </c>
    </row>
    <row r="41" spans="1:10" s="2" customFormat="1" ht="18.5" customHeight="1">
      <c r="A41" s="216"/>
      <c r="B41" s="171"/>
      <c r="C41" s="171"/>
      <c r="D41" s="131" t="s">
        <v>7</v>
      </c>
      <c r="E41" s="186"/>
      <c r="F41" s="185"/>
      <c r="G41" s="186"/>
      <c r="H41" s="131" t="s">
        <v>7</v>
      </c>
      <c r="I41" s="186"/>
      <c r="J41" s="185"/>
    </row>
    <row r="42" spans="1:10" s="179" customFormat="1" ht="16" customHeight="1">
      <c r="A42" s="217"/>
      <c r="B42" s="178"/>
      <c r="C42" s="178"/>
      <c r="D42" s="313" t="s">
        <v>8</v>
      </c>
      <c r="E42" s="313"/>
      <c r="F42" s="313"/>
      <c r="G42" s="313"/>
      <c r="H42" s="313"/>
      <c r="I42" s="313"/>
      <c r="J42" s="313"/>
    </row>
    <row r="43" spans="1:10" s="2" customFormat="1" ht="19.5" customHeight="1">
      <c r="A43" s="218" t="s">
        <v>20</v>
      </c>
      <c r="B43" s="188"/>
      <c r="C43" s="188"/>
      <c r="D43" s="219"/>
      <c r="E43" s="220"/>
      <c r="F43" s="221"/>
      <c r="G43" s="220"/>
      <c r="H43" s="221"/>
      <c r="I43" s="220"/>
      <c r="J43" s="221"/>
    </row>
    <row r="44" spans="1:10" s="2" customFormat="1" ht="19.5" customHeight="1">
      <c r="A44" s="222" t="s">
        <v>108</v>
      </c>
      <c r="B44" s="194">
        <v>7</v>
      </c>
      <c r="C44" s="194"/>
      <c r="D44" s="196">
        <v>1008673</v>
      </c>
      <c r="E44" s="193"/>
      <c r="F44" s="196">
        <v>3000</v>
      </c>
      <c r="G44" s="193"/>
      <c r="H44" s="223">
        <v>1000000</v>
      </c>
      <c r="I44" s="193"/>
      <c r="J44" s="224">
        <v>0</v>
      </c>
    </row>
    <row r="45" spans="1:10" s="2" customFormat="1" ht="19.5" customHeight="1">
      <c r="A45" s="134" t="s">
        <v>118</v>
      </c>
      <c r="B45" s="194">
        <v>2</v>
      </c>
      <c r="C45" s="194"/>
      <c r="D45" s="196">
        <v>249638</v>
      </c>
      <c r="E45" s="193"/>
      <c r="F45" s="196">
        <v>202929</v>
      </c>
      <c r="G45" s="193"/>
      <c r="H45" s="223">
        <v>55290</v>
      </c>
      <c r="I45" s="193"/>
      <c r="J45" s="223">
        <v>26461</v>
      </c>
    </row>
    <row r="46" spans="1:10" s="2" customFormat="1" ht="19.5" customHeight="1">
      <c r="A46" s="186" t="s">
        <v>60</v>
      </c>
      <c r="B46" s="191">
        <v>12</v>
      </c>
      <c r="C46" s="194"/>
      <c r="D46" s="196">
        <v>1698277</v>
      </c>
      <c r="E46" s="221"/>
      <c r="F46" s="196">
        <v>2197353</v>
      </c>
      <c r="G46" s="221"/>
      <c r="H46" s="223">
        <v>1698277</v>
      </c>
      <c r="I46" s="221"/>
      <c r="J46" s="223">
        <v>2197353</v>
      </c>
    </row>
    <row r="47" spans="1:10" s="2" customFormat="1" ht="19.5" customHeight="1">
      <c r="A47" s="225" t="s">
        <v>119</v>
      </c>
      <c r="D47" s="226">
        <v>20820</v>
      </c>
      <c r="F47" s="226">
        <v>21100</v>
      </c>
      <c r="H47" s="226">
        <v>6135</v>
      </c>
      <c r="J47" s="226">
        <v>4417</v>
      </c>
    </row>
    <row r="48" spans="1:10" s="2" customFormat="1" ht="19.5" customHeight="1">
      <c r="A48" s="225" t="s">
        <v>61</v>
      </c>
      <c r="B48" s="5"/>
      <c r="C48" s="5"/>
      <c r="D48" s="196">
        <v>28145</v>
      </c>
      <c r="E48" s="221"/>
      <c r="F48" s="196">
        <v>48896</v>
      </c>
      <c r="G48" s="221"/>
      <c r="H48" s="224">
        <v>0</v>
      </c>
      <c r="I48" s="221"/>
      <c r="J48" s="224">
        <v>0</v>
      </c>
    </row>
    <row r="49" spans="1:10" s="2" customFormat="1" ht="19.5" customHeight="1">
      <c r="A49" s="225" t="s">
        <v>120</v>
      </c>
      <c r="B49" s="191">
        <v>12</v>
      </c>
      <c r="C49" s="194"/>
      <c r="D49" s="196">
        <v>3411</v>
      </c>
      <c r="E49" s="221"/>
      <c r="F49" s="196">
        <v>328</v>
      </c>
      <c r="G49" s="221"/>
      <c r="H49" s="224">
        <v>0</v>
      </c>
      <c r="I49" s="221"/>
      <c r="J49" s="224">
        <v>0</v>
      </c>
    </row>
    <row r="50" spans="1:10" s="2" customFormat="1" ht="19.5" customHeight="1">
      <c r="A50" s="225" t="s">
        <v>21</v>
      </c>
      <c r="B50" s="5"/>
      <c r="C50" s="5"/>
      <c r="D50" s="196">
        <v>73954</v>
      </c>
      <c r="E50" s="221"/>
      <c r="F50" s="196">
        <v>50325</v>
      </c>
      <c r="G50" s="221"/>
      <c r="H50" s="223">
        <v>26209</v>
      </c>
      <c r="I50" s="221"/>
      <c r="J50" s="223">
        <v>3200</v>
      </c>
    </row>
    <row r="51" spans="1:10" s="2" customFormat="1" ht="19.5" customHeight="1">
      <c r="A51" s="227" t="s">
        <v>22</v>
      </c>
      <c r="B51" s="171"/>
      <c r="C51" s="171"/>
      <c r="D51" s="200">
        <f>SUM(D44:D50)</f>
        <v>3082918</v>
      </c>
      <c r="E51" s="193"/>
      <c r="F51" s="200">
        <f>SUM(F44:F50)</f>
        <v>2523931</v>
      </c>
      <c r="G51" s="193"/>
      <c r="H51" s="200">
        <f>SUM(H44:H50)</f>
        <v>2785911</v>
      </c>
      <c r="I51" s="193"/>
      <c r="J51" s="200">
        <f>SUM(J44:J50)</f>
        <v>2231431</v>
      </c>
    </row>
    <row r="52" spans="1:10" s="2" customFormat="1" ht="11.5" customHeight="1">
      <c r="A52" s="186"/>
      <c r="B52" s="171"/>
      <c r="C52" s="171"/>
      <c r="D52" s="201"/>
      <c r="E52" s="193"/>
      <c r="F52" s="201"/>
      <c r="G52" s="193"/>
      <c r="H52" s="228"/>
      <c r="I52" s="193"/>
      <c r="J52" s="228"/>
    </row>
    <row r="53" spans="1:10" s="2" customFormat="1" ht="16" customHeight="1">
      <c r="A53" s="229" t="s">
        <v>23</v>
      </c>
      <c r="B53" s="171"/>
      <c r="C53" s="171"/>
      <c r="D53" s="201"/>
      <c r="E53" s="193"/>
      <c r="F53" s="201"/>
      <c r="G53" s="193"/>
      <c r="H53" s="228"/>
      <c r="I53" s="193"/>
      <c r="J53" s="228"/>
    </row>
    <row r="54" spans="1:10" s="2" customFormat="1" ht="19.5" customHeight="1">
      <c r="A54" s="225" t="s">
        <v>62</v>
      </c>
      <c r="B54" s="191">
        <v>12</v>
      </c>
      <c r="C54" s="194"/>
      <c r="D54" s="192">
        <v>1899175</v>
      </c>
      <c r="E54" s="221"/>
      <c r="F54" s="192">
        <v>1898084</v>
      </c>
      <c r="G54" s="221"/>
      <c r="H54" s="164">
        <v>1899175</v>
      </c>
      <c r="I54" s="221"/>
      <c r="J54" s="164">
        <v>1898084</v>
      </c>
    </row>
    <row r="55" spans="1:10" s="120" customFormat="1" ht="19.5" customHeight="1">
      <c r="A55" s="225" t="s">
        <v>159</v>
      </c>
      <c r="B55" s="194"/>
      <c r="C55" s="194"/>
      <c r="D55" s="192">
        <v>54191</v>
      </c>
      <c r="E55" s="221"/>
      <c r="F55" s="192">
        <v>69346</v>
      </c>
      <c r="G55" s="221"/>
      <c r="H55" s="164">
        <v>19013</v>
      </c>
      <c r="I55" s="221"/>
      <c r="J55" s="164">
        <v>14394</v>
      </c>
    </row>
    <row r="56" spans="1:10" s="2" customFormat="1" ht="19.5" customHeight="1">
      <c r="A56" s="230" t="s">
        <v>24</v>
      </c>
      <c r="B56" s="194"/>
      <c r="C56" s="194"/>
      <c r="D56" s="192">
        <v>8050</v>
      </c>
      <c r="E56" s="221"/>
      <c r="F56" s="192">
        <v>14615</v>
      </c>
      <c r="G56" s="221"/>
      <c r="H56" s="164">
        <v>7857</v>
      </c>
      <c r="I56" s="221"/>
      <c r="J56" s="164">
        <v>14486</v>
      </c>
    </row>
    <row r="57" spans="1:10" s="120" customFormat="1" ht="19.5" customHeight="1">
      <c r="A57" s="225" t="s">
        <v>90</v>
      </c>
      <c r="B57" s="194"/>
      <c r="C57" s="194"/>
      <c r="D57" s="192">
        <v>2047</v>
      </c>
      <c r="E57" s="221"/>
      <c r="F57" s="192">
        <v>2009</v>
      </c>
      <c r="G57" s="221"/>
      <c r="H57" s="164">
        <v>715</v>
      </c>
      <c r="I57" s="221"/>
      <c r="J57" s="164">
        <v>575</v>
      </c>
    </row>
    <row r="58" spans="1:10" s="120" customFormat="1" ht="19.5" customHeight="1">
      <c r="A58" s="225" t="s">
        <v>121</v>
      </c>
      <c r="B58" s="191">
        <v>12</v>
      </c>
      <c r="C58" s="194"/>
      <c r="D58" s="192">
        <v>21733</v>
      </c>
      <c r="E58" s="221"/>
      <c r="F58" s="192">
        <v>54169</v>
      </c>
      <c r="G58" s="221"/>
      <c r="H58" s="162">
        <v>0</v>
      </c>
      <c r="I58" s="221"/>
      <c r="J58" s="162">
        <v>0</v>
      </c>
    </row>
    <row r="59" spans="1:10" s="120" customFormat="1" ht="19.5" customHeight="1">
      <c r="A59" s="225" t="s">
        <v>106</v>
      </c>
      <c r="B59" s="194"/>
      <c r="C59" s="194"/>
      <c r="D59" s="192">
        <v>300</v>
      </c>
      <c r="E59" s="221"/>
      <c r="F59" s="192">
        <v>300</v>
      </c>
      <c r="G59" s="221"/>
      <c r="H59" s="162">
        <v>0</v>
      </c>
      <c r="I59" s="221"/>
      <c r="J59" s="162">
        <v>0</v>
      </c>
    </row>
    <row r="60" spans="1:10" s="2" customFormat="1" ht="19.5" customHeight="1">
      <c r="A60" s="231" t="s">
        <v>25</v>
      </c>
      <c r="B60" s="171"/>
      <c r="C60" s="171"/>
      <c r="D60" s="232">
        <f>SUM(D54:D59)</f>
        <v>1985496</v>
      </c>
      <c r="E60" s="193"/>
      <c r="F60" s="232">
        <f>SUM(F54:F59)</f>
        <v>2038523</v>
      </c>
      <c r="G60" s="193"/>
      <c r="H60" s="232">
        <f>SUM(H54:H59)</f>
        <v>1926760</v>
      </c>
      <c r="I60" s="193"/>
      <c r="J60" s="232">
        <f>SUM(J54:J59)</f>
        <v>1927539</v>
      </c>
    </row>
    <row r="61" spans="1:10" s="2" customFormat="1" ht="11.5" customHeight="1">
      <c r="A61" s="231"/>
      <c r="B61" s="171"/>
      <c r="C61" s="171"/>
      <c r="D61" s="233"/>
      <c r="E61" s="234"/>
      <c r="F61" s="233"/>
      <c r="G61" s="234"/>
      <c r="H61" s="233"/>
      <c r="I61" s="234"/>
      <c r="J61" s="233"/>
    </row>
    <row r="62" spans="1:10" s="2" customFormat="1" ht="19.5" customHeight="1">
      <c r="A62" s="235" t="s">
        <v>26</v>
      </c>
      <c r="B62" s="171"/>
      <c r="C62" s="171"/>
      <c r="D62" s="236">
        <f>SUM(D51+D60)</f>
        <v>5068414</v>
      </c>
      <c r="E62" s="193"/>
      <c r="F62" s="236">
        <f>SUM(F51+F60)</f>
        <v>4562454</v>
      </c>
      <c r="G62" s="193"/>
      <c r="H62" s="236">
        <f>SUM(H51+H60)</f>
        <v>4712671</v>
      </c>
      <c r="I62" s="193"/>
      <c r="J62" s="236">
        <f>SUM(J51+J60)</f>
        <v>4158970</v>
      </c>
    </row>
    <row r="63" spans="1:10" s="2" customFormat="1" ht="11.5" customHeight="1">
      <c r="A63" s="235"/>
      <c r="B63" s="171"/>
      <c r="C63" s="171"/>
      <c r="D63" s="212"/>
      <c r="E63" s="193"/>
      <c r="F63" s="212"/>
      <c r="G63" s="193"/>
      <c r="H63" s="212"/>
      <c r="I63" s="193"/>
      <c r="J63" s="212"/>
    </row>
    <row r="64" spans="1:10" s="2" customFormat="1" ht="19.5" customHeight="1">
      <c r="A64" s="135" t="s">
        <v>77</v>
      </c>
      <c r="B64" s="171"/>
      <c r="C64" s="171"/>
      <c r="D64" s="201"/>
      <c r="E64" s="193"/>
      <c r="F64" s="201"/>
      <c r="G64" s="193"/>
      <c r="H64" s="228"/>
      <c r="I64" s="193"/>
      <c r="J64" s="228"/>
    </row>
    <row r="65" spans="1:10" s="2" customFormat="1" ht="19.5" customHeight="1">
      <c r="A65" s="237" t="s">
        <v>27</v>
      </c>
      <c r="B65" s="194">
        <v>8</v>
      </c>
      <c r="C65" s="194"/>
      <c r="D65" s="201"/>
      <c r="E65" s="193"/>
      <c r="F65" s="201"/>
      <c r="G65" s="193"/>
      <c r="H65" s="228"/>
      <c r="I65" s="193"/>
      <c r="J65" s="228"/>
    </row>
    <row r="66" spans="1:10" s="2" customFormat="1" ht="19.5" customHeight="1" thickBot="1">
      <c r="A66" s="136" t="s">
        <v>107</v>
      </c>
      <c r="B66" s="194"/>
      <c r="C66" s="194"/>
      <c r="D66" s="238">
        <v>1153189</v>
      </c>
      <c r="E66" s="193"/>
      <c r="F66" s="238">
        <v>1016389</v>
      </c>
      <c r="G66" s="193"/>
      <c r="H66" s="238">
        <v>1153189</v>
      </c>
      <c r="I66" s="193"/>
      <c r="J66" s="238">
        <v>1016389</v>
      </c>
    </row>
    <row r="67" spans="1:10" s="2" customFormat="1" ht="19.5" customHeight="1" thickTop="1">
      <c r="A67" s="239" t="s">
        <v>91</v>
      </c>
      <c r="B67" s="171"/>
      <c r="C67" s="171"/>
      <c r="D67" s="223">
        <v>1055790</v>
      </c>
      <c r="E67" s="193"/>
      <c r="F67" s="223">
        <v>973990</v>
      </c>
      <c r="G67" s="193"/>
      <c r="H67" s="223">
        <v>1055790</v>
      </c>
      <c r="I67" s="193"/>
      <c r="J67" s="223">
        <v>973990</v>
      </c>
    </row>
    <row r="68" spans="1:10" s="2" customFormat="1" ht="19.5" customHeight="1">
      <c r="A68" s="240" t="s">
        <v>72</v>
      </c>
      <c r="B68" s="194">
        <v>8</v>
      </c>
      <c r="C68" s="194"/>
      <c r="D68" s="223">
        <v>5673723</v>
      </c>
      <c r="E68" s="193"/>
      <c r="F68" s="223">
        <v>3955923</v>
      </c>
      <c r="G68" s="193"/>
      <c r="H68" s="223">
        <v>6500593</v>
      </c>
      <c r="I68" s="193"/>
      <c r="J68" s="223">
        <v>4782793</v>
      </c>
    </row>
    <row r="69" spans="1:10" s="2" customFormat="1" ht="19.5" customHeight="1">
      <c r="A69" s="241" t="s">
        <v>73</v>
      </c>
      <c r="B69" s="194"/>
      <c r="C69" s="194"/>
      <c r="D69" s="223">
        <v>89000</v>
      </c>
      <c r="E69" s="193"/>
      <c r="F69" s="223">
        <v>89000</v>
      </c>
      <c r="G69" s="193"/>
      <c r="H69" s="224">
        <v>0</v>
      </c>
      <c r="I69" s="193"/>
      <c r="J69" s="224">
        <v>0</v>
      </c>
    </row>
    <row r="70" spans="1:10" s="2" customFormat="1" ht="19.5" customHeight="1">
      <c r="A70" s="242" t="s">
        <v>160</v>
      </c>
      <c r="B70" s="194">
        <v>8</v>
      </c>
      <c r="C70" s="194"/>
      <c r="D70" s="223">
        <v>-1758878</v>
      </c>
      <c r="E70" s="193"/>
      <c r="F70" s="224">
        <v>0</v>
      </c>
      <c r="G70" s="193"/>
      <c r="H70" s="224">
        <v>0</v>
      </c>
      <c r="I70" s="193"/>
      <c r="J70" s="224">
        <v>0</v>
      </c>
    </row>
    <row r="71" spans="1:10" s="2" customFormat="1" ht="19.5" customHeight="1">
      <c r="A71" s="241" t="s">
        <v>28</v>
      </c>
      <c r="B71" s="194"/>
      <c r="C71" s="194"/>
      <c r="D71" s="243"/>
      <c r="E71" s="193"/>
      <c r="F71" s="243"/>
      <c r="G71" s="193"/>
      <c r="H71" s="164"/>
      <c r="I71" s="193"/>
      <c r="J71" s="164"/>
    </row>
    <row r="72" spans="1:10" s="2" customFormat="1" ht="19.5" customHeight="1">
      <c r="A72" s="244" t="s">
        <v>29</v>
      </c>
      <c r="B72" s="194"/>
      <c r="C72" s="194"/>
      <c r="D72" s="243"/>
      <c r="E72" s="193"/>
      <c r="F72" s="243"/>
      <c r="G72" s="193"/>
      <c r="H72" s="164"/>
      <c r="I72" s="193"/>
      <c r="J72" s="164"/>
    </row>
    <row r="73" spans="1:10" s="2" customFormat="1" ht="19.5" customHeight="1">
      <c r="A73" s="244" t="s">
        <v>74</v>
      </c>
      <c r="B73" s="194"/>
      <c r="C73" s="194"/>
      <c r="D73" s="196">
        <v>115319</v>
      </c>
      <c r="E73" s="193"/>
      <c r="F73" s="196">
        <v>101639</v>
      </c>
      <c r="G73" s="193"/>
      <c r="H73" s="196">
        <v>115319</v>
      </c>
      <c r="I73" s="193"/>
      <c r="J73" s="196">
        <v>101639</v>
      </c>
    </row>
    <row r="74" spans="1:10" s="2" customFormat="1" ht="19.5" customHeight="1">
      <c r="A74" s="245" t="s">
        <v>30</v>
      </c>
      <c r="B74" s="194"/>
      <c r="C74" s="194"/>
      <c r="D74" s="246">
        <v>11016041</v>
      </c>
      <c r="E74" s="193"/>
      <c r="F74" s="246">
        <v>10100631</v>
      </c>
      <c r="G74" s="193"/>
      <c r="H74" s="247">
        <v>862357</v>
      </c>
      <c r="I74" s="193"/>
      <c r="J74" s="247">
        <v>917785</v>
      </c>
    </row>
    <row r="75" spans="1:10" s="2" customFormat="1" ht="19.5" customHeight="1">
      <c r="A75" s="248" t="s">
        <v>75</v>
      </c>
      <c r="B75" s="171"/>
      <c r="C75" s="171"/>
      <c r="D75" s="212">
        <f>SUM(D67:D74)</f>
        <v>16190995</v>
      </c>
      <c r="E75" s="193"/>
      <c r="F75" s="212">
        <f>SUM(F67:F74)</f>
        <v>15221183</v>
      </c>
      <c r="G75" s="193"/>
      <c r="H75" s="212">
        <f>SUM(H67:H74)</f>
        <v>8534059</v>
      </c>
      <c r="I75" s="193"/>
      <c r="J75" s="212">
        <f>SUM(J67:J74)</f>
        <v>6776207</v>
      </c>
    </row>
    <row r="76" spans="1:10" s="2" customFormat="1" ht="19.5" customHeight="1">
      <c r="A76" s="249" t="s">
        <v>31</v>
      </c>
      <c r="B76" s="194"/>
      <c r="C76" s="194"/>
      <c r="D76" s="246">
        <v>2544731</v>
      </c>
      <c r="E76" s="234"/>
      <c r="F76" s="246">
        <v>1934558</v>
      </c>
      <c r="G76" s="234"/>
      <c r="H76" s="250">
        <v>0</v>
      </c>
      <c r="I76" s="234"/>
      <c r="J76" s="250">
        <v>0</v>
      </c>
    </row>
    <row r="77" spans="1:10" s="2" customFormat="1" ht="19.5" customHeight="1">
      <c r="A77" s="248" t="s">
        <v>92</v>
      </c>
      <c r="B77" s="171"/>
      <c r="C77" s="171"/>
      <c r="D77" s="236">
        <f>SUM(D75:D76)</f>
        <v>18735726</v>
      </c>
      <c r="E77" s="193"/>
      <c r="F77" s="236">
        <f>SUM(F75:F76)</f>
        <v>17155741</v>
      </c>
      <c r="G77" s="193"/>
      <c r="H77" s="236">
        <f>SUM(H75:H76)</f>
        <v>8534059</v>
      </c>
      <c r="I77" s="193"/>
      <c r="J77" s="236">
        <f>SUM(J75:J76)</f>
        <v>6776207</v>
      </c>
    </row>
    <row r="78" spans="1:10" s="179" customFormat="1" ht="11.5" customHeight="1">
      <c r="A78" s="251"/>
      <c r="B78" s="178"/>
      <c r="C78" s="178"/>
      <c r="D78" s="252"/>
      <c r="E78" s="253"/>
      <c r="F78" s="252"/>
      <c r="G78" s="253"/>
      <c r="H78" s="252"/>
      <c r="I78" s="253"/>
      <c r="J78" s="252"/>
    </row>
    <row r="79" spans="1:10" s="2" customFormat="1" ht="19.5" customHeight="1" thickBot="1">
      <c r="A79" s="254" t="s">
        <v>93</v>
      </c>
      <c r="B79" s="171"/>
      <c r="C79" s="171"/>
      <c r="D79" s="211">
        <f>SUM(D62+D77)</f>
        <v>23804140</v>
      </c>
      <c r="E79" s="193"/>
      <c r="F79" s="211">
        <f>SUM(F62+F77)</f>
        <v>21718195</v>
      </c>
      <c r="G79" s="193"/>
      <c r="H79" s="211">
        <f>SUM(H62+H77)</f>
        <v>13246730</v>
      </c>
      <c r="I79" s="193"/>
      <c r="J79" s="211">
        <f>SUM(J62+J77)</f>
        <v>10935177</v>
      </c>
    </row>
    <row r="80" spans="1:10" ht="19.5" customHeight="1" thickTop="1"/>
  </sheetData>
  <mergeCells count="10">
    <mergeCell ref="D4:F4"/>
    <mergeCell ref="H4:J4"/>
    <mergeCell ref="D5:F5"/>
    <mergeCell ref="H5:J5"/>
    <mergeCell ref="D9:J9"/>
    <mergeCell ref="D37:F37"/>
    <mergeCell ref="H37:J37"/>
    <mergeCell ref="D38:F38"/>
    <mergeCell ref="H38:J38"/>
    <mergeCell ref="D42:J42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abSelected="1" view="pageBreakPreview" zoomScale="70" zoomScaleNormal="100" zoomScaleSheetLayoutView="70" workbookViewId="0">
      <selection activeCell="A69" sqref="A69"/>
    </sheetView>
  </sheetViews>
  <sheetFormatPr defaultColWidth="8.81640625" defaultRowHeight="18.75" customHeight="1"/>
  <cols>
    <col min="1" max="1" width="51.81640625" style="18" customWidth="1"/>
    <col min="2" max="2" width="8.453125" style="18" customWidth="1"/>
    <col min="3" max="3" width="10.81640625" style="18" customWidth="1"/>
    <col min="4" max="4" width="1" style="18" customWidth="1"/>
    <col min="5" max="5" width="10.81640625" style="18" customWidth="1"/>
    <col min="6" max="6" width="1" style="18" customWidth="1"/>
    <col min="7" max="7" width="10.81640625" style="36" customWidth="1"/>
    <col min="8" max="8" width="1" style="18" customWidth="1"/>
    <col min="9" max="9" width="10.81640625" style="36" customWidth="1"/>
    <col min="10" max="16384" width="8.81640625" style="18"/>
  </cols>
  <sheetData>
    <row r="1" spans="1:9" s="11" customFormat="1" ht="19.5" customHeight="1">
      <c r="A1" s="8" t="s">
        <v>54</v>
      </c>
      <c r="B1" s="9"/>
      <c r="C1" s="10"/>
      <c r="D1" s="10"/>
      <c r="E1" s="10"/>
      <c r="F1" s="10"/>
      <c r="H1" s="10"/>
    </row>
    <row r="2" spans="1:9" s="15" customFormat="1" ht="19.5" customHeight="1">
      <c r="A2" s="12" t="s">
        <v>64</v>
      </c>
      <c r="B2" s="13"/>
      <c r="C2" s="14"/>
      <c r="D2" s="14"/>
      <c r="E2" s="14"/>
      <c r="F2" s="14"/>
      <c r="H2" s="14"/>
    </row>
    <row r="3" spans="1:9" s="15" customFormat="1" ht="19.5" customHeight="1">
      <c r="A3" s="12"/>
      <c r="B3" s="13"/>
      <c r="C3" s="14"/>
      <c r="D3" s="14"/>
      <c r="E3" s="14"/>
      <c r="F3" s="14"/>
      <c r="H3" s="14"/>
    </row>
    <row r="4" spans="1:9" s="15" customFormat="1" ht="19.5" customHeight="1">
      <c r="A4" s="12"/>
      <c r="B4" s="13"/>
      <c r="C4" s="316" t="s">
        <v>1</v>
      </c>
      <c r="D4" s="317"/>
      <c r="E4" s="317"/>
      <c r="F4" s="14"/>
      <c r="G4" s="316" t="s">
        <v>2</v>
      </c>
      <c r="H4" s="317"/>
      <c r="I4" s="317"/>
    </row>
    <row r="5" spans="1:9" s="19" customFormat="1" ht="19.5" customHeight="1">
      <c r="A5" s="16"/>
      <c r="B5" s="17"/>
      <c r="C5" s="316" t="s">
        <v>3</v>
      </c>
      <c r="D5" s="317"/>
      <c r="E5" s="317"/>
      <c r="F5" s="18"/>
      <c r="G5" s="316" t="s">
        <v>3</v>
      </c>
      <c r="H5" s="317"/>
      <c r="I5" s="317"/>
    </row>
    <row r="6" spans="1:9" s="19" customFormat="1" ht="19.5" customHeight="1">
      <c r="A6" s="20"/>
      <c r="B6" s="17"/>
      <c r="C6" s="318" t="s">
        <v>32</v>
      </c>
      <c r="D6" s="318"/>
      <c r="E6" s="318"/>
      <c r="F6" s="21"/>
      <c r="G6" s="318" t="s">
        <v>32</v>
      </c>
      <c r="H6" s="318"/>
      <c r="I6" s="318"/>
    </row>
    <row r="7" spans="1:9" s="19" customFormat="1" ht="19.5" customHeight="1">
      <c r="A7" s="22"/>
      <c r="B7" s="17"/>
      <c r="C7" s="319" t="s">
        <v>96</v>
      </c>
      <c r="D7" s="318"/>
      <c r="E7" s="318"/>
      <c r="F7" s="21"/>
      <c r="G7" s="319" t="s">
        <v>96</v>
      </c>
      <c r="H7" s="318"/>
      <c r="I7" s="318"/>
    </row>
    <row r="8" spans="1:9" s="19" customFormat="1" ht="19.5" customHeight="1">
      <c r="A8" s="22"/>
      <c r="B8" s="17" t="s">
        <v>6</v>
      </c>
      <c r="C8" s="185" t="s">
        <v>153</v>
      </c>
      <c r="D8" s="186"/>
      <c r="E8" s="185" t="s">
        <v>114</v>
      </c>
      <c r="F8" s="186"/>
      <c r="G8" s="185" t="s">
        <v>153</v>
      </c>
      <c r="H8" s="186"/>
      <c r="I8" s="185" t="s">
        <v>114</v>
      </c>
    </row>
    <row r="9" spans="1:9" s="19" customFormat="1" ht="19.5" customHeight="1">
      <c r="A9" s="23"/>
      <c r="B9" s="17"/>
      <c r="C9" s="315" t="s">
        <v>8</v>
      </c>
      <c r="D9" s="315"/>
      <c r="E9" s="315"/>
      <c r="F9" s="315"/>
      <c r="G9" s="315"/>
      <c r="H9" s="315"/>
      <c r="I9" s="315"/>
    </row>
    <row r="10" spans="1:9" s="19" customFormat="1" ht="19.5" customHeight="1">
      <c r="A10" s="22" t="s">
        <v>126</v>
      </c>
      <c r="B10" s="258">
        <v>2</v>
      </c>
      <c r="C10" s="25">
        <v>1032113</v>
      </c>
      <c r="D10" s="25"/>
      <c r="E10" s="25">
        <v>1184491</v>
      </c>
      <c r="F10" s="26"/>
      <c r="G10" s="304">
        <v>0</v>
      </c>
      <c r="H10" s="26"/>
      <c r="I10" s="304">
        <v>0</v>
      </c>
    </row>
    <row r="11" spans="1:9" s="19" customFormat="1" ht="19.5" customHeight="1">
      <c r="A11" s="22" t="s">
        <v>127</v>
      </c>
      <c r="B11" s="258">
        <v>2</v>
      </c>
      <c r="C11" s="27">
        <v>-308121</v>
      </c>
      <c r="D11" s="25"/>
      <c r="E11" s="27">
        <v>-301359</v>
      </c>
      <c r="F11" s="28"/>
      <c r="G11" s="305">
        <v>0</v>
      </c>
      <c r="H11" s="28"/>
      <c r="I11" s="305">
        <v>0</v>
      </c>
    </row>
    <row r="12" spans="1:9" s="19" customFormat="1" ht="19.5" customHeight="1">
      <c r="A12" s="20" t="s">
        <v>63</v>
      </c>
      <c r="B12" s="258"/>
      <c r="C12" s="29">
        <f>SUM(C10:C11)</f>
        <v>723992</v>
      </c>
      <c r="D12" s="25"/>
      <c r="E12" s="29">
        <f>SUM(E10:E11)</f>
        <v>883132</v>
      </c>
      <c r="F12" s="26"/>
      <c r="G12" s="30">
        <f>SUM(G10:G11)</f>
        <v>0</v>
      </c>
      <c r="H12" s="26"/>
      <c r="I12" s="30">
        <f>SUM(I10:I11)</f>
        <v>0</v>
      </c>
    </row>
    <row r="13" spans="1:9" s="19" customFormat="1" ht="19.5" customHeight="1">
      <c r="A13" s="22" t="s">
        <v>33</v>
      </c>
      <c r="B13" s="258">
        <v>2</v>
      </c>
      <c r="C13" s="30">
        <v>10260</v>
      </c>
      <c r="D13" s="30"/>
      <c r="E13" s="30">
        <v>11758</v>
      </c>
      <c r="F13" s="31"/>
      <c r="G13" s="30">
        <v>422717</v>
      </c>
      <c r="H13" s="31"/>
      <c r="I13" s="30">
        <v>389588</v>
      </c>
    </row>
    <row r="14" spans="1:9" s="19" customFormat="1" ht="19.5" customHeight="1">
      <c r="A14" s="32" t="s">
        <v>76</v>
      </c>
      <c r="B14" s="258">
        <v>2</v>
      </c>
      <c r="C14" s="30">
        <v>-1527</v>
      </c>
      <c r="D14" s="30"/>
      <c r="E14" s="30">
        <v>-4102</v>
      </c>
      <c r="F14" s="31"/>
      <c r="G14" s="30">
        <v>0</v>
      </c>
      <c r="H14" s="31"/>
      <c r="I14" s="30">
        <v>0</v>
      </c>
    </row>
    <row r="15" spans="1:9" s="19" customFormat="1" ht="19.5" customHeight="1">
      <c r="A15" s="32" t="s">
        <v>34</v>
      </c>
      <c r="B15" s="258">
        <v>2</v>
      </c>
      <c r="C15" s="30">
        <v>-56230</v>
      </c>
      <c r="D15" s="30"/>
      <c r="E15" s="30">
        <v>-52662</v>
      </c>
      <c r="F15" s="31"/>
      <c r="G15" s="30">
        <v>-32380</v>
      </c>
      <c r="H15" s="31"/>
      <c r="I15" s="30">
        <v>-31064</v>
      </c>
    </row>
    <row r="16" spans="1:9" s="19" customFormat="1" ht="19.5" customHeight="1">
      <c r="A16" s="32" t="s">
        <v>132</v>
      </c>
      <c r="B16" s="24"/>
      <c r="C16" s="30">
        <v>9930</v>
      </c>
      <c r="D16" s="30"/>
      <c r="E16" s="30">
        <v>14036</v>
      </c>
      <c r="F16" s="31"/>
      <c r="G16" s="30">
        <v>-9202</v>
      </c>
      <c r="H16" s="31"/>
      <c r="I16" s="30">
        <v>-8222</v>
      </c>
    </row>
    <row r="17" spans="1:9" s="19" customFormat="1" ht="19.5" customHeight="1">
      <c r="A17" s="130" t="s">
        <v>164</v>
      </c>
      <c r="B17" s="24"/>
      <c r="C17" s="30">
        <v>3768</v>
      </c>
      <c r="D17" s="30"/>
      <c r="E17" s="30">
        <v>7141</v>
      </c>
      <c r="F17" s="31"/>
      <c r="G17" s="30">
        <v>2126</v>
      </c>
      <c r="H17" s="31"/>
      <c r="I17" s="30">
        <v>5267</v>
      </c>
    </row>
    <row r="18" spans="1:9" s="19" customFormat="1" ht="19.5" customHeight="1">
      <c r="A18" s="129" t="s">
        <v>124</v>
      </c>
      <c r="B18" s="17"/>
      <c r="C18" s="140">
        <f>SUM(C12:C17)</f>
        <v>690193</v>
      </c>
      <c r="D18" s="141"/>
      <c r="E18" s="140">
        <f>SUM(E12:E17)</f>
        <v>859303</v>
      </c>
      <c r="F18" s="142"/>
      <c r="G18" s="140">
        <f>SUM(G12:G17)</f>
        <v>383261</v>
      </c>
      <c r="H18" s="142"/>
      <c r="I18" s="140">
        <f>SUM(I12:I17)</f>
        <v>355569</v>
      </c>
    </row>
    <row r="19" spans="1:9" s="19" customFormat="1" ht="19.5" customHeight="1">
      <c r="A19" s="139" t="s">
        <v>199</v>
      </c>
      <c r="B19" s="33"/>
      <c r="C19" s="141">
        <v>0</v>
      </c>
      <c r="D19" s="143"/>
      <c r="E19" s="143">
        <v>39</v>
      </c>
      <c r="F19" s="142"/>
      <c r="G19" s="141">
        <v>0</v>
      </c>
      <c r="H19" s="142"/>
      <c r="I19" s="141">
        <v>0</v>
      </c>
    </row>
    <row r="20" spans="1:9" s="19" customFormat="1" ht="19.5" customHeight="1">
      <c r="A20" s="130" t="s">
        <v>35</v>
      </c>
      <c r="B20" s="17"/>
      <c r="C20" s="144">
        <v>-48697</v>
      </c>
      <c r="D20" s="143"/>
      <c r="E20" s="144">
        <v>-66813</v>
      </c>
      <c r="F20" s="142"/>
      <c r="G20" s="144">
        <v>-40010</v>
      </c>
      <c r="H20" s="142"/>
      <c r="I20" s="144">
        <v>-52306</v>
      </c>
    </row>
    <row r="21" spans="1:9" s="19" customFormat="1" ht="19.5" customHeight="1">
      <c r="A21" s="129" t="s">
        <v>68</v>
      </c>
      <c r="C21" s="141">
        <f>SUM(C18:C20)</f>
        <v>641496</v>
      </c>
      <c r="D21" s="141"/>
      <c r="E21" s="141">
        <f>SUM(E18:E20)</f>
        <v>792529</v>
      </c>
      <c r="F21" s="142"/>
      <c r="G21" s="141">
        <f>SUM(G18:G20)</f>
        <v>343251</v>
      </c>
      <c r="H21" s="142"/>
      <c r="I21" s="141">
        <f>SUM(I18:I20)</f>
        <v>303263</v>
      </c>
    </row>
    <row r="22" spans="1:9" s="19" customFormat="1" ht="19.5" customHeight="1">
      <c r="A22" s="130" t="s">
        <v>165</v>
      </c>
      <c r="B22" s="33"/>
      <c r="C22" s="144">
        <v>-42900</v>
      </c>
      <c r="D22" s="143"/>
      <c r="E22" s="144">
        <v>-25301</v>
      </c>
      <c r="F22" s="142"/>
      <c r="G22" s="144">
        <v>1577</v>
      </c>
      <c r="H22" s="142"/>
      <c r="I22" s="144">
        <v>-4</v>
      </c>
    </row>
    <row r="23" spans="1:9" ht="19.5" customHeight="1" thickBot="1">
      <c r="A23" s="129" t="s">
        <v>69</v>
      </c>
      <c r="C23" s="145">
        <f>SUM(C21:C22)</f>
        <v>598596</v>
      </c>
      <c r="D23" s="141"/>
      <c r="E23" s="145">
        <f>SUM(E21:E22)</f>
        <v>767228</v>
      </c>
      <c r="F23" s="142"/>
      <c r="G23" s="145">
        <f>SUM(G21:G22)</f>
        <v>344828</v>
      </c>
      <c r="H23" s="142"/>
      <c r="I23" s="145">
        <f>SUM(I21:I22)</f>
        <v>303259</v>
      </c>
    </row>
    <row r="24" spans="1:9" ht="19.5" customHeight="1" thickTop="1">
      <c r="A24" s="129"/>
      <c r="C24" s="35"/>
      <c r="D24" s="35"/>
      <c r="E24" s="35"/>
    </row>
    <row r="25" spans="1:9" ht="19.5" customHeight="1">
      <c r="A25" s="20" t="s">
        <v>128</v>
      </c>
      <c r="C25" s="30"/>
      <c r="D25" s="30"/>
      <c r="E25" s="30"/>
      <c r="F25" s="31"/>
      <c r="G25" s="25"/>
      <c r="H25" s="31"/>
      <c r="I25" s="25"/>
    </row>
    <row r="26" spans="1:9" s="19" customFormat="1" ht="19.5" customHeight="1">
      <c r="A26" s="37" t="s">
        <v>129</v>
      </c>
      <c r="B26" s="17"/>
      <c r="C26" s="143">
        <v>0</v>
      </c>
      <c r="D26" s="38"/>
      <c r="E26" s="143">
        <v>0</v>
      </c>
      <c r="F26" s="39"/>
      <c r="G26" s="143">
        <v>0</v>
      </c>
      <c r="H26" s="39"/>
      <c r="I26" s="143">
        <v>0</v>
      </c>
    </row>
    <row r="27" spans="1:9" s="19" customFormat="1" ht="19.5" customHeight="1" thickBot="1">
      <c r="A27" s="20" t="s">
        <v>94</v>
      </c>
      <c r="B27" s="17"/>
      <c r="C27" s="40">
        <f>C23+C26</f>
        <v>598596</v>
      </c>
      <c r="D27" s="29"/>
      <c r="E27" s="40">
        <f>E23+E26</f>
        <v>767228</v>
      </c>
      <c r="F27" s="31"/>
      <c r="G27" s="40">
        <f>G23+G26</f>
        <v>344828</v>
      </c>
      <c r="H27" s="31"/>
      <c r="I27" s="40">
        <f>I23+I26</f>
        <v>303259</v>
      </c>
    </row>
    <row r="28" spans="1:9" ht="19.5" customHeight="1" thickTop="1">
      <c r="C28" s="35"/>
      <c r="D28" s="35"/>
      <c r="E28" s="35"/>
    </row>
    <row r="29" spans="1:9" s="19" customFormat="1" ht="19.5" customHeight="1">
      <c r="A29" s="20" t="s">
        <v>70</v>
      </c>
      <c r="B29" s="17"/>
      <c r="C29" s="41"/>
      <c r="D29" s="41"/>
      <c r="E29" s="41"/>
      <c r="F29" s="21"/>
      <c r="G29" s="41"/>
      <c r="H29" s="21"/>
      <c r="I29" s="41"/>
    </row>
    <row r="30" spans="1:9" s="19" customFormat="1" ht="19.5" customHeight="1">
      <c r="A30" s="22" t="s">
        <v>130</v>
      </c>
      <c r="B30" s="17"/>
      <c r="C30" s="42">
        <v>540838</v>
      </c>
      <c r="D30" s="42"/>
      <c r="E30" s="42">
        <v>684843</v>
      </c>
      <c r="F30" s="21"/>
      <c r="G30" s="43">
        <v>344828</v>
      </c>
      <c r="H30" s="21"/>
      <c r="I30" s="43">
        <v>303259</v>
      </c>
    </row>
    <row r="31" spans="1:9" s="19" customFormat="1" ht="19.5" customHeight="1">
      <c r="A31" s="22" t="s">
        <v>131</v>
      </c>
      <c r="B31" s="17"/>
      <c r="C31" s="42">
        <v>57758</v>
      </c>
      <c r="D31" s="42"/>
      <c r="E31" s="42">
        <v>82385</v>
      </c>
      <c r="F31" s="21"/>
      <c r="G31" s="273">
        <v>0</v>
      </c>
      <c r="H31" s="21"/>
      <c r="I31" s="273">
        <v>0</v>
      </c>
    </row>
    <row r="32" spans="1:9" s="19" customFormat="1" ht="19.5" customHeight="1" thickBot="1">
      <c r="A32" s="20" t="s">
        <v>69</v>
      </c>
      <c r="B32" s="17"/>
      <c r="C32" s="44">
        <f>SUM(C30:C31)</f>
        <v>598596</v>
      </c>
      <c r="D32" s="45"/>
      <c r="E32" s="44">
        <f>SUM(E30:E31)</f>
        <v>767228</v>
      </c>
      <c r="F32" s="46"/>
      <c r="G32" s="44">
        <f>SUM(G30:G31)</f>
        <v>344828</v>
      </c>
      <c r="H32" s="46"/>
      <c r="I32" s="44">
        <f>SUM(I30:I31)</f>
        <v>303259</v>
      </c>
    </row>
    <row r="33" spans="1:9" s="19" customFormat="1" ht="19.5" customHeight="1" thickTop="1">
      <c r="A33" s="20"/>
      <c r="B33" s="17"/>
      <c r="C33" s="45"/>
      <c r="D33" s="45"/>
      <c r="E33" s="45"/>
      <c r="F33" s="46"/>
      <c r="G33" s="45"/>
      <c r="H33" s="46"/>
      <c r="I33" s="45"/>
    </row>
    <row r="34" spans="1:9" ht="19.5" customHeight="1">
      <c r="A34" s="37" t="s">
        <v>95</v>
      </c>
      <c r="C34" s="47"/>
      <c r="D34" s="47"/>
      <c r="E34" s="47"/>
    </row>
    <row r="35" spans="1:9" ht="19.5" customHeight="1">
      <c r="A35" s="18" t="s">
        <v>130</v>
      </c>
      <c r="C35" s="48">
        <v>540838</v>
      </c>
      <c r="D35" s="48"/>
      <c r="E35" s="48">
        <v>684843</v>
      </c>
      <c r="F35" s="48"/>
      <c r="G35" s="48">
        <v>344828</v>
      </c>
      <c r="H35" s="48"/>
      <c r="I35" s="48">
        <v>303259</v>
      </c>
    </row>
    <row r="36" spans="1:9" ht="19.5" customHeight="1">
      <c r="A36" s="18" t="s">
        <v>131</v>
      </c>
      <c r="B36" s="17"/>
      <c r="C36" s="48">
        <v>57758</v>
      </c>
      <c r="D36" s="48"/>
      <c r="E36" s="48">
        <v>82385</v>
      </c>
      <c r="F36" s="48"/>
      <c r="G36" s="273">
        <v>0</v>
      </c>
      <c r="H36" s="48"/>
      <c r="I36" s="273">
        <v>0</v>
      </c>
    </row>
    <row r="37" spans="1:9" ht="19.5" customHeight="1" thickBot="1">
      <c r="A37" s="37" t="s">
        <v>94</v>
      </c>
      <c r="C37" s="49">
        <f>SUM(C35:C36)</f>
        <v>598596</v>
      </c>
      <c r="D37" s="50"/>
      <c r="E37" s="49">
        <f>SUM(E35:E36)</f>
        <v>767228</v>
      </c>
      <c r="G37" s="49">
        <f>SUM(G35:G36)</f>
        <v>344828</v>
      </c>
      <c r="I37" s="49">
        <f>SUM(I35:I36)</f>
        <v>303259</v>
      </c>
    </row>
    <row r="38" spans="1:9" s="19" customFormat="1" ht="19.5" customHeight="1" thickTop="1">
      <c r="A38" s="20"/>
      <c r="B38" s="17"/>
      <c r="C38" s="41"/>
      <c r="D38" s="41"/>
      <c r="E38" s="41"/>
      <c r="F38" s="21"/>
      <c r="G38" s="41"/>
      <c r="H38" s="21"/>
      <c r="I38" s="41"/>
    </row>
    <row r="39" spans="1:9" ht="19.5" customHeight="1" thickBot="1">
      <c r="A39" s="20" t="s">
        <v>152</v>
      </c>
      <c r="B39" s="51">
        <v>11</v>
      </c>
      <c r="C39" s="52">
        <v>0.51</v>
      </c>
      <c r="D39" s="53"/>
      <c r="E39" s="52">
        <v>0.7</v>
      </c>
      <c r="F39" s="21"/>
      <c r="G39" s="52">
        <v>0.33</v>
      </c>
      <c r="H39" s="21"/>
      <c r="I39" s="52">
        <v>0.31</v>
      </c>
    </row>
    <row r="40" spans="1:9" ht="19.5" customHeight="1" thickTop="1">
      <c r="A40" s="54"/>
      <c r="B40" s="16"/>
      <c r="C40" s="43"/>
      <c r="D40" s="43"/>
      <c r="E40" s="43"/>
      <c r="F40" s="43"/>
      <c r="G40" s="55"/>
      <c r="H40" s="43"/>
      <c r="I40" s="55"/>
    </row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" right="0.7" top="0.48" bottom="0.5" header="0.5" footer="0.5"/>
  <pageSetup paperSize="9" scale="82" firstPageNumber="4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tabSelected="1" view="pageBreakPreview" zoomScale="70" zoomScaleNormal="100" zoomScaleSheetLayoutView="70" workbookViewId="0">
      <selection activeCell="A69" sqref="A69"/>
    </sheetView>
  </sheetViews>
  <sheetFormatPr defaultColWidth="8.81640625" defaultRowHeight="18.75" customHeight="1"/>
  <cols>
    <col min="1" max="1" width="50.453125" style="18" customWidth="1"/>
    <col min="2" max="2" width="8.453125" style="18" customWidth="1"/>
    <col min="3" max="3" width="11.1796875" style="18" bestFit="1" customWidth="1"/>
    <col min="4" max="4" width="1" style="18" customWidth="1"/>
    <col min="5" max="5" width="11.1796875" style="18" bestFit="1" customWidth="1"/>
    <col min="6" max="6" width="1" style="18" customWidth="1"/>
    <col min="7" max="7" width="10.81640625" style="36" customWidth="1"/>
    <col min="8" max="8" width="1" style="18" customWidth="1"/>
    <col min="9" max="9" width="10.81640625" style="36" customWidth="1"/>
    <col min="10" max="16384" width="8.81640625" style="18"/>
  </cols>
  <sheetData>
    <row r="1" spans="1:9" s="11" customFormat="1" ht="19.5" customHeight="1">
      <c r="A1" s="8" t="s">
        <v>54</v>
      </c>
      <c r="B1" s="9"/>
      <c r="C1" s="10"/>
      <c r="D1" s="10"/>
      <c r="E1" s="10"/>
      <c r="F1" s="10"/>
      <c r="H1" s="10"/>
    </row>
    <row r="2" spans="1:9" s="15" customFormat="1" ht="19.5" customHeight="1">
      <c r="A2" s="12" t="s">
        <v>64</v>
      </c>
      <c r="B2" s="13"/>
      <c r="C2" s="14"/>
      <c r="D2" s="14"/>
      <c r="E2" s="14"/>
      <c r="F2" s="14"/>
      <c r="H2" s="14"/>
    </row>
    <row r="3" spans="1:9" s="15" customFormat="1" ht="19.5" customHeight="1">
      <c r="A3" s="12"/>
      <c r="B3" s="13"/>
      <c r="C3" s="14"/>
      <c r="D3" s="14"/>
      <c r="E3" s="14"/>
      <c r="F3" s="14"/>
      <c r="H3" s="14"/>
    </row>
    <row r="4" spans="1:9" s="15" customFormat="1" ht="19.5" customHeight="1">
      <c r="A4" s="12"/>
      <c r="B4" s="13"/>
      <c r="C4" s="316" t="s">
        <v>1</v>
      </c>
      <c r="D4" s="317"/>
      <c r="E4" s="317"/>
      <c r="F4" s="14"/>
      <c r="G4" s="316" t="s">
        <v>2</v>
      </c>
      <c r="H4" s="317"/>
      <c r="I4" s="317"/>
    </row>
    <row r="5" spans="1:9" s="19" customFormat="1" ht="19.5" customHeight="1">
      <c r="A5" s="16"/>
      <c r="B5" s="17"/>
      <c r="C5" s="316" t="s">
        <v>3</v>
      </c>
      <c r="D5" s="317"/>
      <c r="E5" s="317"/>
      <c r="F5" s="18"/>
      <c r="G5" s="316" t="s">
        <v>3</v>
      </c>
      <c r="H5" s="317"/>
      <c r="I5" s="317"/>
    </row>
    <row r="6" spans="1:9" s="19" customFormat="1" ht="19.5" customHeight="1">
      <c r="A6" s="20"/>
      <c r="B6" s="17"/>
      <c r="C6" s="318" t="s">
        <v>97</v>
      </c>
      <c r="D6" s="318"/>
      <c r="E6" s="318"/>
      <c r="F6" s="21"/>
      <c r="G6" s="318" t="s">
        <v>97</v>
      </c>
      <c r="H6" s="318"/>
      <c r="I6" s="318"/>
    </row>
    <row r="7" spans="1:9" s="19" customFormat="1" ht="19.5" customHeight="1">
      <c r="A7" s="22"/>
      <c r="B7" s="17"/>
      <c r="C7" s="319" t="s">
        <v>96</v>
      </c>
      <c r="D7" s="318"/>
      <c r="E7" s="318"/>
      <c r="F7" s="21"/>
      <c r="G7" s="319" t="s">
        <v>96</v>
      </c>
      <c r="H7" s="318"/>
      <c r="I7" s="318"/>
    </row>
    <row r="8" spans="1:9" s="19" customFormat="1" ht="19.5" customHeight="1">
      <c r="A8" s="22"/>
      <c r="B8" s="17" t="s">
        <v>6</v>
      </c>
      <c r="C8" s="185" t="s">
        <v>153</v>
      </c>
      <c r="D8" s="186"/>
      <c r="E8" s="185" t="s">
        <v>114</v>
      </c>
      <c r="F8" s="186"/>
      <c r="G8" s="185" t="s">
        <v>153</v>
      </c>
      <c r="H8" s="186"/>
      <c r="I8" s="185" t="s">
        <v>114</v>
      </c>
    </row>
    <row r="9" spans="1:9" s="19" customFormat="1" ht="19.5" customHeight="1">
      <c r="A9" s="23"/>
      <c r="B9" s="17"/>
      <c r="C9" s="315" t="s">
        <v>8</v>
      </c>
      <c r="D9" s="315"/>
      <c r="E9" s="315"/>
      <c r="F9" s="315"/>
      <c r="G9" s="315"/>
      <c r="H9" s="315"/>
      <c r="I9" s="315"/>
    </row>
    <row r="10" spans="1:9" s="19" customFormat="1" ht="19.5" customHeight="1">
      <c r="A10" s="22" t="s">
        <v>126</v>
      </c>
      <c r="B10" s="258" t="s">
        <v>166</v>
      </c>
      <c r="C10" s="146">
        <v>3392678</v>
      </c>
      <c r="D10" s="146"/>
      <c r="E10" s="146">
        <v>3813657</v>
      </c>
      <c r="F10" s="147"/>
      <c r="G10" s="306">
        <v>0</v>
      </c>
      <c r="H10" s="147"/>
      <c r="I10" s="306">
        <v>0</v>
      </c>
    </row>
    <row r="11" spans="1:9" s="19" customFormat="1" ht="19.5" customHeight="1">
      <c r="A11" s="22" t="s">
        <v>127</v>
      </c>
      <c r="B11" s="258">
        <v>2</v>
      </c>
      <c r="C11" s="27">
        <v>-929010</v>
      </c>
      <c r="D11" s="146"/>
      <c r="E11" s="27">
        <v>-1056834</v>
      </c>
      <c r="F11" s="47"/>
      <c r="G11" s="305">
        <v>0</v>
      </c>
      <c r="H11" s="47"/>
      <c r="I11" s="305">
        <v>0</v>
      </c>
    </row>
    <row r="12" spans="1:9" s="19" customFormat="1" ht="19.5" customHeight="1">
      <c r="A12" s="20" t="s">
        <v>63</v>
      </c>
      <c r="B12" s="258"/>
      <c r="C12" s="150">
        <f>SUM(C10:C11)</f>
        <v>2463668</v>
      </c>
      <c r="D12" s="148"/>
      <c r="E12" s="150">
        <f>SUM(E10:E11)</f>
        <v>2756823</v>
      </c>
      <c r="F12" s="149"/>
      <c r="G12" s="150">
        <v>0</v>
      </c>
      <c r="H12" s="149"/>
      <c r="I12" s="150">
        <v>0</v>
      </c>
    </row>
    <row r="13" spans="1:9" s="19" customFormat="1" ht="19.5" customHeight="1">
      <c r="A13" s="22" t="s">
        <v>33</v>
      </c>
      <c r="B13" s="258">
        <v>2</v>
      </c>
      <c r="C13" s="148">
        <v>37962</v>
      </c>
      <c r="D13" s="148"/>
      <c r="E13" s="148">
        <v>25303</v>
      </c>
      <c r="F13" s="149"/>
      <c r="G13" s="148">
        <v>1147069</v>
      </c>
      <c r="H13" s="149"/>
      <c r="I13" s="148">
        <v>1258916</v>
      </c>
    </row>
    <row r="14" spans="1:9" s="19" customFormat="1" ht="19.5" customHeight="1">
      <c r="A14" s="32" t="s">
        <v>76</v>
      </c>
      <c r="B14" s="258">
        <v>2</v>
      </c>
      <c r="C14" s="148">
        <v>-7314</v>
      </c>
      <c r="D14" s="148"/>
      <c r="E14" s="148">
        <v>-21514</v>
      </c>
      <c r="F14" s="149"/>
      <c r="G14" s="150">
        <v>0</v>
      </c>
      <c r="H14" s="149"/>
      <c r="I14" s="150">
        <v>0</v>
      </c>
    </row>
    <row r="15" spans="1:9" s="19" customFormat="1" ht="19.5" customHeight="1">
      <c r="A15" s="32" t="s">
        <v>34</v>
      </c>
      <c r="B15" s="258">
        <v>2</v>
      </c>
      <c r="C15" s="148">
        <v>-200097</v>
      </c>
      <c r="D15" s="148"/>
      <c r="E15" s="148">
        <v>-195428</v>
      </c>
      <c r="F15" s="149"/>
      <c r="G15" s="148">
        <v>-107402</v>
      </c>
      <c r="H15" s="149"/>
      <c r="I15" s="148">
        <v>-90297</v>
      </c>
    </row>
    <row r="16" spans="1:9" s="19" customFormat="1" ht="19.5" customHeight="1">
      <c r="A16" s="22" t="s">
        <v>132</v>
      </c>
      <c r="B16" s="33"/>
      <c r="C16" s="148">
        <v>31433</v>
      </c>
      <c r="D16" s="148"/>
      <c r="E16" s="148">
        <v>46230</v>
      </c>
      <c r="F16" s="149"/>
      <c r="G16" s="148">
        <v>-32248</v>
      </c>
      <c r="H16" s="149"/>
      <c r="I16" s="148">
        <v>14863</v>
      </c>
    </row>
    <row r="17" spans="1:9" s="19" customFormat="1" ht="19.5" customHeight="1">
      <c r="A17" s="130" t="s">
        <v>167</v>
      </c>
      <c r="B17" s="33"/>
      <c r="C17" s="34">
        <v>10838</v>
      </c>
      <c r="D17" s="148"/>
      <c r="E17" s="34">
        <v>4737</v>
      </c>
      <c r="F17" s="149"/>
      <c r="G17" s="34">
        <v>5982</v>
      </c>
      <c r="H17" s="149"/>
      <c r="I17" s="34">
        <v>-15495</v>
      </c>
    </row>
    <row r="18" spans="1:9" s="19" customFormat="1" ht="19.5" customHeight="1">
      <c r="A18" s="20" t="s">
        <v>124</v>
      </c>
      <c r="B18" s="33"/>
      <c r="C18" s="150">
        <f>SUM(C12:C17)</f>
        <v>2336490</v>
      </c>
      <c r="D18" s="148"/>
      <c r="E18" s="150">
        <f>SUM(E12:E17)</f>
        <v>2616151</v>
      </c>
      <c r="F18" s="149"/>
      <c r="G18" s="150">
        <f>SUM(G12:G17)</f>
        <v>1013401</v>
      </c>
      <c r="H18" s="149"/>
      <c r="I18" s="150">
        <f>SUM(I12:I17)</f>
        <v>1167987</v>
      </c>
    </row>
    <row r="19" spans="1:9" s="19" customFormat="1" ht="19.5" customHeight="1">
      <c r="A19" s="19" t="s">
        <v>125</v>
      </c>
      <c r="B19" s="17"/>
      <c r="C19" s="150">
        <v>0</v>
      </c>
      <c r="D19" s="148"/>
      <c r="E19" s="148">
        <v>-829</v>
      </c>
      <c r="F19" s="149"/>
      <c r="G19" s="150">
        <v>0</v>
      </c>
      <c r="H19" s="149"/>
      <c r="I19" s="150">
        <v>0</v>
      </c>
    </row>
    <row r="20" spans="1:9" s="19" customFormat="1" ht="19.5" customHeight="1">
      <c r="A20" s="22" t="s">
        <v>35</v>
      </c>
      <c r="B20" s="17"/>
      <c r="C20" s="34">
        <v>-142785</v>
      </c>
      <c r="D20" s="148"/>
      <c r="E20" s="34">
        <v>-203450</v>
      </c>
      <c r="F20" s="149"/>
      <c r="G20" s="34">
        <v>-112892</v>
      </c>
      <c r="H20" s="149"/>
      <c r="I20" s="34">
        <v>-155716</v>
      </c>
    </row>
    <row r="21" spans="1:9" s="19" customFormat="1" ht="19.5" customHeight="1">
      <c r="A21" s="20" t="s">
        <v>68</v>
      </c>
      <c r="B21" s="17"/>
      <c r="C21" s="150">
        <f>SUM(C18:C20)</f>
        <v>2193705</v>
      </c>
      <c r="D21" s="150"/>
      <c r="E21" s="150">
        <f>SUM(E18:E20)</f>
        <v>2411872</v>
      </c>
      <c r="F21" s="151"/>
      <c r="G21" s="150">
        <f>SUM(G18:G20)</f>
        <v>900509</v>
      </c>
      <c r="H21" s="151"/>
      <c r="I21" s="150">
        <f>SUM(I18:I20)</f>
        <v>1012271</v>
      </c>
    </row>
    <row r="22" spans="1:9" s="19" customFormat="1" ht="19.5" customHeight="1">
      <c r="A22" s="130" t="s">
        <v>165</v>
      </c>
      <c r="B22" s="33"/>
      <c r="C22" s="34">
        <v>-111469</v>
      </c>
      <c r="D22" s="148"/>
      <c r="E22" s="34">
        <v>-60391</v>
      </c>
      <c r="F22" s="149"/>
      <c r="G22" s="34">
        <v>6629</v>
      </c>
      <c r="H22" s="149"/>
      <c r="I22" s="34">
        <v>-2660</v>
      </c>
    </row>
    <row r="23" spans="1:9" s="19" customFormat="1" ht="19.5" customHeight="1" thickBot="1">
      <c r="A23" s="20" t="s">
        <v>69</v>
      </c>
      <c r="B23" s="17"/>
      <c r="C23" s="40">
        <f>SUM(C21:C22)</f>
        <v>2082236</v>
      </c>
      <c r="D23" s="148"/>
      <c r="E23" s="40">
        <f>SUM(E21:E22)</f>
        <v>2351481</v>
      </c>
      <c r="F23" s="149"/>
      <c r="G23" s="40">
        <f>SUM(G21:G22)</f>
        <v>907138</v>
      </c>
      <c r="H23" s="149"/>
      <c r="I23" s="40">
        <f>SUM(I21:I22)</f>
        <v>1009611</v>
      </c>
    </row>
    <row r="24" spans="1:9" s="19" customFormat="1" ht="19.5" customHeight="1" thickTop="1">
      <c r="A24" s="20"/>
      <c r="B24" s="17"/>
      <c r="C24" s="41"/>
      <c r="D24" s="41"/>
      <c r="E24" s="41"/>
      <c r="F24" s="21"/>
      <c r="G24" s="41"/>
      <c r="H24" s="21"/>
      <c r="I24" s="41"/>
    </row>
    <row r="25" spans="1:9" ht="19.5" customHeight="1">
      <c r="A25" s="20" t="s">
        <v>128</v>
      </c>
      <c r="C25" s="30"/>
      <c r="D25" s="30"/>
      <c r="E25" s="30"/>
      <c r="F25" s="31"/>
      <c r="G25" s="25"/>
      <c r="H25" s="31"/>
      <c r="I25" s="25"/>
    </row>
    <row r="26" spans="1:9" s="19" customFormat="1" ht="19.5" customHeight="1">
      <c r="A26" s="37" t="s">
        <v>129</v>
      </c>
      <c r="B26" s="17"/>
      <c r="C26" s="148">
        <v>0</v>
      </c>
      <c r="D26" s="38"/>
      <c r="E26" s="148">
        <v>0</v>
      </c>
      <c r="F26" s="39"/>
      <c r="G26" s="148">
        <v>0</v>
      </c>
      <c r="H26" s="39"/>
      <c r="I26" s="148">
        <v>0</v>
      </c>
    </row>
    <row r="27" spans="1:9" s="19" customFormat="1" ht="19.5" customHeight="1" thickBot="1">
      <c r="A27" s="20" t="s">
        <v>94</v>
      </c>
      <c r="B27" s="17"/>
      <c r="C27" s="40">
        <f>SUM(C23,C26)</f>
        <v>2082236</v>
      </c>
      <c r="D27" s="29"/>
      <c r="E27" s="40">
        <f>SUM(E23,E26)</f>
        <v>2351481</v>
      </c>
      <c r="F27" s="31"/>
      <c r="G27" s="40">
        <f>SUM(G23,G26)</f>
        <v>907138</v>
      </c>
      <c r="H27" s="31"/>
      <c r="I27" s="40">
        <f>SUM(I23,I26)</f>
        <v>1009611</v>
      </c>
    </row>
    <row r="28" spans="1:9" ht="19.5" customHeight="1" thickTop="1">
      <c r="C28" s="35"/>
      <c r="D28" s="35"/>
      <c r="E28" s="35"/>
    </row>
    <row r="29" spans="1:9" s="19" customFormat="1" ht="19.5" customHeight="1">
      <c r="A29" s="20" t="s">
        <v>70</v>
      </c>
      <c r="B29" s="17"/>
      <c r="C29" s="41"/>
      <c r="D29" s="41"/>
      <c r="E29" s="41"/>
      <c r="F29" s="21"/>
      <c r="G29" s="41"/>
      <c r="H29" s="21"/>
      <c r="I29" s="41"/>
    </row>
    <row r="30" spans="1:9" s="19" customFormat="1" ht="19.5" customHeight="1">
      <c r="A30" s="22" t="s">
        <v>130</v>
      </c>
      <c r="B30" s="17"/>
      <c r="C30" s="42">
        <v>1877976</v>
      </c>
      <c r="D30" s="42"/>
      <c r="E30" s="42">
        <v>2097126</v>
      </c>
      <c r="F30" s="21"/>
      <c r="G30" s="43">
        <v>907138</v>
      </c>
      <c r="H30" s="21"/>
      <c r="I30" s="43">
        <v>1009611</v>
      </c>
    </row>
    <row r="31" spans="1:9" s="19" customFormat="1" ht="19.5" customHeight="1">
      <c r="A31" s="22" t="s">
        <v>131</v>
      </c>
      <c r="B31" s="17"/>
      <c r="C31" s="42">
        <v>204260</v>
      </c>
      <c r="D31" s="42"/>
      <c r="E31" s="42">
        <v>254355</v>
      </c>
      <c r="F31" s="21"/>
      <c r="G31" s="34">
        <v>0</v>
      </c>
      <c r="H31" s="21"/>
      <c r="I31" s="34">
        <v>0</v>
      </c>
    </row>
    <row r="32" spans="1:9" s="19" customFormat="1" ht="19.5" customHeight="1" thickBot="1">
      <c r="A32" s="20" t="s">
        <v>69</v>
      </c>
      <c r="B32" s="17"/>
      <c r="C32" s="44">
        <f>SUM(C30:C31)</f>
        <v>2082236</v>
      </c>
      <c r="D32" s="45"/>
      <c r="E32" s="44">
        <f>SUM(E30:E31)</f>
        <v>2351481</v>
      </c>
      <c r="F32" s="46"/>
      <c r="G32" s="44">
        <f>SUM(G30:G31)</f>
        <v>907138</v>
      </c>
      <c r="H32" s="46"/>
      <c r="I32" s="44">
        <f>SUM(I30:I31)</f>
        <v>1009611</v>
      </c>
    </row>
    <row r="33" spans="1:9" s="19" customFormat="1" ht="19.5" customHeight="1" thickTop="1">
      <c r="A33" s="20"/>
      <c r="B33" s="17"/>
      <c r="C33" s="45"/>
      <c r="D33" s="45"/>
      <c r="E33" s="45"/>
      <c r="F33" s="46"/>
      <c r="G33" s="45"/>
      <c r="H33" s="46"/>
      <c r="I33" s="45"/>
    </row>
    <row r="34" spans="1:9" ht="19.5" customHeight="1">
      <c r="A34" s="37" t="s">
        <v>95</v>
      </c>
      <c r="C34" s="47"/>
      <c r="D34" s="47"/>
      <c r="E34" s="47"/>
    </row>
    <row r="35" spans="1:9" ht="19.5" customHeight="1">
      <c r="A35" s="18" t="s">
        <v>130</v>
      </c>
      <c r="C35" s="48">
        <v>1877976</v>
      </c>
      <c r="D35" s="48"/>
      <c r="E35" s="48">
        <v>2097126</v>
      </c>
      <c r="F35" s="48"/>
      <c r="G35" s="48">
        <v>907138</v>
      </c>
      <c r="H35" s="48"/>
      <c r="I35" s="48">
        <v>1009611</v>
      </c>
    </row>
    <row r="36" spans="1:9" ht="19.5" customHeight="1">
      <c r="A36" s="18" t="s">
        <v>131</v>
      </c>
      <c r="B36" s="17"/>
      <c r="C36" s="48">
        <v>204260</v>
      </c>
      <c r="D36" s="48"/>
      <c r="E36" s="48">
        <v>254355</v>
      </c>
      <c r="F36" s="48"/>
      <c r="G36" s="34">
        <v>0</v>
      </c>
      <c r="H36" s="48"/>
      <c r="I36" s="34">
        <v>0</v>
      </c>
    </row>
    <row r="37" spans="1:9" ht="19.5" customHeight="1" thickBot="1">
      <c r="A37" s="37" t="s">
        <v>94</v>
      </c>
      <c r="C37" s="49">
        <f>SUM(C35:C36)</f>
        <v>2082236</v>
      </c>
      <c r="D37" s="50"/>
      <c r="E37" s="49">
        <f>SUM(E35:E36)</f>
        <v>2351481</v>
      </c>
      <c r="G37" s="49">
        <f>SUM(G35:G36)</f>
        <v>907138</v>
      </c>
      <c r="I37" s="49">
        <f>SUM(I35:I36)</f>
        <v>1009611</v>
      </c>
    </row>
    <row r="38" spans="1:9" s="19" customFormat="1" ht="19.5" customHeight="1" thickTop="1">
      <c r="A38" s="20"/>
      <c r="B38" s="17"/>
      <c r="C38" s="41"/>
      <c r="D38" s="41"/>
      <c r="E38" s="41"/>
      <c r="F38" s="21"/>
      <c r="G38" s="41"/>
      <c r="H38" s="21"/>
      <c r="I38" s="41"/>
    </row>
    <row r="39" spans="1:9" ht="19.5" customHeight="1" thickBot="1">
      <c r="A39" s="20" t="s">
        <v>152</v>
      </c>
      <c r="B39" s="51">
        <v>11</v>
      </c>
      <c r="C39" s="52">
        <v>1.81</v>
      </c>
      <c r="D39" s="53"/>
      <c r="E39" s="52">
        <v>2.15</v>
      </c>
      <c r="F39" s="21"/>
      <c r="G39" s="52">
        <v>0.87</v>
      </c>
      <c r="H39" s="21"/>
      <c r="I39" s="52">
        <v>1.04</v>
      </c>
    </row>
    <row r="40" spans="1:9" ht="19.5" customHeight="1" thickTop="1">
      <c r="A40" s="54"/>
      <c r="B40" s="16"/>
      <c r="C40" s="43"/>
      <c r="D40" s="43"/>
      <c r="E40" s="43"/>
      <c r="F40" s="43"/>
      <c r="G40" s="55"/>
      <c r="H40" s="43"/>
      <c r="I40" s="55"/>
    </row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" right="0.7" top="0.48" bottom="0.5" header="0.5" footer="0.5"/>
  <pageSetup paperSize="9" scale="82" firstPageNumber="5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E366-9001-4B90-A981-7BF73FAA9CF9}">
  <dimension ref="A1:AI25"/>
  <sheetViews>
    <sheetView tabSelected="1" view="pageBreakPreview" zoomScale="85" zoomScaleNormal="70" zoomScaleSheetLayoutView="85" workbookViewId="0">
      <selection activeCell="A69" sqref="A69"/>
    </sheetView>
  </sheetViews>
  <sheetFormatPr defaultColWidth="8.81640625" defaultRowHeight="18.75" customHeight="1"/>
  <cols>
    <col min="1" max="1" width="49.81640625" style="2" customWidth="1"/>
    <col min="2" max="2" width="1" style="2" customWidth="1"/>
    <col min="3" max="3" width="12.08984375" style="2" customWidth="1"/>
    <col min="4" max="4" width="1" style="2" customWidth="1"/>
    <col min="5" max="5" width="12.08984375" style="2" customWidth="1"/>
    <col min="6" max="6" width="1" style="2" customWidth="1"/>
    <col min="7" max="7" width="12.08984375" style="2" customWidth="1"/>
    <col min="8" max="8" width="1" style="2" customWidth="1"/>
    <col min="9" max="9" width="12.08984375" style="120" customWidth="1"/>
    <col min="10" max="10" width="1" style="2" customWidth="1"/>
    <col min="11" max="11" width="12.08984375" style="2" customWidth="1"/>
    <col min="12" max="12" width="0.81640625" style="2" customWidth="1"/>
    <col min="13" max="13" width="12.08984375" style="2" customWidth="1"/>
    <col min="14" max="14" width="1" style="2" customWidth="1"/>
    <col min="15" max="15" width="12.08984375" style="2" customWidth="1"/>
    <col min="16" max="16" width="1" style="2" customWidth="1"/>
    <col min="17" max="17" width="12.08984375" style="2" customWidth="1"/>
    <col min="18" max="18" width="11.08984375" style="2" bestFit="1" customWidth="1"/>
    <col min="19" max="19" width="13.81640625" style="2" bestFit="1" customWidth="1"/>
    <col min="20" max="20" width="12.54296875" style="2" bestFit="1" customWidth="1"/>
    <col min="21" max="21" width="8.90625" style="2" bestFit="1" customWidth="1"/>
    <col min="22" max="22" width="10.08984375" style="2" bestFit="1" customWidth="1"/>
    <col min="23" max="23" width="8.90625" style="2" bestFit="1" customWidth="1"/>
    <col min="24" max="24" width="11.08984375" style="2" bestFit="1" customWidth="1"/>
    <col min="25" max="25" width="8.90625" style="2" bestFit="1" customWidth="1"/>
    <col min="26" max="26" width="12.54296875" style="2" bestFit="1" customWidth="1"/>
    <col min="27" max="27" width="8.90625" style="2" bestFit="1" customWidth="1"/>
    <col min="28" max="28" width="10.08984375" style="2" bestFit="1" customWidth="1"/>
    <col min="29" max="29" width="8.90625" style="2" bestFit="1" customWidth="1"/>
    <col min="30" max="30" width="13.6328125" style="2" bestFit="1" customWidth="1"/>
    <col min="31" max="31" width="8.90625" style="2" bestFit="1" customWidth="1"/>
    <col min="32" max="32" width="12.54296875" style="2" bestFit="1" customWidth="1"/>
    <col min="33" max="33" width="8.90625" style="2" bestFit="1" customWidth="1"/>
    <col min="34" max="34" width="13.6328125" style="2" bestFit="1" customWidth="1"/>
    <col min="35" max="35" width="8.90625" style="2" bestFit="1" customWidth="1"/>
    <col min="36" max="16384" width="8.81640625" style="2"/>
  </cols>
  <sheetData>
    <row r="1" spans="1:35" ht="18.75" customHeight="1">
      <c r="A1" s="1" t="s">
        <v>54</v>
      </c>
      <c r="B1" s="137"/>
      <c r="C1" s="89"/>
      <c r="D1" s="89"/>
      <c r="E1" s="89"/>
      <c r="F1" s="89"/>
      <c r="G1" s="89"/>
      <c r="H1" s="89"/>
      <c r="I1" s="90"/>
      <c r="J1" s="91"/>
      <c r="K1" s="89"/>
      <c r="L1" s="89"/>
      <c r="M1" s="89"/>
      <c r="N1" s="89"/>
      <c r="O1" s="89"/>
      <c r="P1" s="91"/>
      <c r="Q1" s="89"/>
    </row>
    <row r="2" spans="1:35" ht="18.75" customHeight="1">
      <c r="A2" s="92" t="s">
        <v>36</v>
      </c>
      <c r="B2" s="137"/>
      <c r="C2" s="89"/>
      <c r="D2" s="89"/>
      <c r="E2" s="89"/>
      <c r="F2" s="89"/>
      <c r="G2" s="89"/>
      <c r="H2" s="89"/>
      <c r="I2" s="90"/>
      <c r="J2" s="89"/>
      <c r="K2" s="89"/>
      <c r="L2" s="89"/>
      <c r="M2" s="89"/>
      <c r="N2" s="89"/>
      <c r="O2" s="89"/>
      <c r="P2" s="89"/>
      <c r="Q2" s="89"/>
    </row>
    <row r="3" spans="1:35" ht="18.75" customHeight="1">
      <c r="A3" s="3"/>
      <c r="B3" s="137"/>
      <c r="C3" s="89"/>
      <c r="D3" s="89"/>
      <c r="E3" s="89"/>
      <c r="F3" s="89"/>
      <c r="G3" s="89"/>
      <c r="H3" s="89"/>
      <c r="I3" s="90"/>
      <c r="J3" s="89"/>
      <c r="K3" s="89"/>
      <c r="L3" s="89"/>
      <c r="M3" s="89"/>
      <c r="N3" s="89"/>
      <c r="O3" s="89"/>
      <c r="P3" s="89"/>
      <c r="Q3" s="89"/>
    </row>
    <row r="4" spans="1:35" ht="18.75" customHeight="1">
      <c r="A4" s="93"/>
      <c r="B4" s="137"/>
      <c r="C4" s="309" t="s">
        <v>37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</row>
    <row r="5" spans="1:35" ht="18.75" customHeight="1">
      <c r="A5" s="7"/>
      <c r="B5" s="4"/>
      <c r="I5" s="320" t="s">
        <v>28</v>
      </c>
      <c r="J5" s="320"/>
      <c r="K5" s="320"/>
      <c r="L5" s="4"/>
      <c r="M5" s="4" t="s">
        <v>77</v>
      </c>
      <c r="N5" s="4"/>
      <c r="O5" s="4"/>
      <c r="Q5" s="4"/>
    </row>
    <row r="6" spans="1:35" ht="18.75" customHeight="1">
      <c r="A6" s="7"/>
      <c r="B6" s="4"/>
      <c r="C6" s="4" t="s">
        <v>99</v>
      </c>
      <c r="D6" s="4"/>
      <c r="E6" s="4" t="s">
        <v>85</v>
      </c>
      <c r="F6" s="4"/>
      <c r="G6" s="4" t="s">
        <v>85</v>
      </c>
      <c r="I6" s="4"/>
      <c r="J6" s="4"/>
      <c r="K6" s="4"/>
      <c r="L6" s="4"/>
      <c r="M6" s="4" t="s">
        <v>38</v>
      </c>
      <c r="N6" s="4"/>
      <c r="O6" s="4"/>
    </row>
    <row r="7" spans="1:35" ht="18.75" customHeight="1">
      <c r="A7" s="7"/>
      <c r="B7" s="89"/>
      <c r="C7" s="4" t="s">
        <v>100</v>
      </c>
      <c r="D7" s="4"/>
      <c r="E7" s="4" t="s">
        <v>136</v>
      </c>
      <c r="F7" s="4"/>
      <c r="G7" s="4" t="s">
        <v>137</v>
      </c>
      <c r="I7" s="95" t="s">
        <v>39</v>
      </c>
      <c r="J7" s="4"/>
      <c r="K7" s="89"/>
      <c r="L7" s="89"/>
      <c r="M7" s="4" t="s">
        <v>40</v>
      </c>
      <c r="N7" s="4"/>
      <c r="O7" s="4" t="s">
        <v>65</v>
      </c>
      <c r="P7" s="4"/>
      <c r="Q7" s="4" t="s">
        <v>78</v>
      </c>
    </row>
    <row r="8" spans="1:35" ht="18.75" customHeight="1">
      <c r="A8" s="89"/>
      <c r="B8" s="138"/>
      <c r="C8" s="4" t="s">
        <v>41</v>
      </c>
      <c r="D8" s="4"/>
      <c r="E8" s="4" t="s">
        <v>138</v>
      </c>
      <c r="F8" s="4"/>
      <c r="G8" s="4" t="s">
        <v>42</v>
      </c>
      <c r="I8" s="95" t="s">
        <v>43</v>
      </c>
      <c r="J8" s="4"/>
      <c r="K8" s="97" t="s">
        <v>101</v>
      </c>
      <c r="L8" s="97"/>
      <c r="M8" s="4" t="s">
        <v>102</v>
      </c>
      <c r="N8" s="4"/>
      <c r="O8" s="4" t="s">
        <v>45</v>
      </c>
      <c r="P8" s="4"/>
      <c r="Q8" s="4" t="s">
        <v>46</v>
      </c>
    </row>
    <row r="9" spans="1:35" ht="18.75" customHeight="1">
      <c r="A9" s="89"/>
      <c r="B9" s="161"/>
      <c r="C9" s="321" t="s">
        <v>8</v>
      </c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</row>
    <row r="10" spans="1:35" ht="20" customHeight="1">
      <c r="A10" s="89" t="s">
        <v>122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</row>
    <row r="11" spans="1:35" ht="20" customHeight="1">
      <c r="A11" s="89" t="s">
        <v>133</v>
      </c>
      <c r="B11" s="172"/>
      <c r="C11" s="154">
        <v>973990</v>
      </c>
      <c r="D11" s="154"/>
      <c r="E11" s="155">
        <v>3955923</v>
      </c>
      <c r="F11" s="154"/>
      <c r="G11" s="154">
        <v>89000</v>
      </c>
      <c r="H11" s="154"/>
      <c r="I11" s="156">
        <v>101639</v>
      </c>
      <c r="J11" s="154"/>
      <c r="K11" s="154">
        <v>8605959</v>
      </c>
      <c r="L11" s="154"/>
      <c r="M11" s="154">
        <v>13726511</v>
      </c>
      <c r="N11" s="154"/>
      <c r="O11" s="155">
        <v>1787316</v>
      </c>
      <c r="P11" s="154"/>
      <c r="Q11" s="154">
        <v>15513827</v>
      </c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</row>
    <row r="12" spans="1:35" ht="20" customHeight="1">
      <c r="A12" s="89"/>
      <c r="B12" s="172"/>
      <c r="C12" s="154"/>
      <c r="D12" s="98"/>
      <c r="E12" s="155"/>
      <c r="F12" s="98"/>
      <c r="G12" s="154"/>
      <c r="H12" s="98"/>
      <c r="I12" s="156"/>
      <c r="J12" s="98"/>
      <c r="K12" s="154"/>
      <c r="L12" s="98"/>
      <c r="M12" s="154"/>
      <c r="N12" s="98"/>
      <c r="O12" s="155"/>
      <c r="P12" s="98"/>
      <c r="Q12" s="154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</row>
    <row r="13" spans="1:35" ht="18.75" customHeight="1">
      <c r="A13" s="89" t="s">
        <v>134</v>
      </c>
      <c r="B13" s="172"/>
      <c r="C13" s="98"/>
      <c r="D13" s="98"/>
      <c r="E13" s="99"/>
      <c r="F13" s="98"/>
      <c r="G13" s="98"/>
      <c r="H13" s="98"/>
      <c r="I13" s="100"/>
      <c r="J13" s="98"/>
      <c r="K13" s="98"/>
      <c r="L13" s="98"/>
      <c r="M13" s="98"/>
      <c r="N13" s="98"/>
      <c r="O13" s="99"/>
      <c r="P13" s="98"/>
      <c r="Q13" s="98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</row>
    <row r="14" spans="1:35" ht="18.75" customHeight="1">
      <c r="A14" s="259" t="s">
        <v>168</v>
      </c>
      <c r="B14" s="172"/>
      <c r="C14" s="98"/>
      <c r="D14" s="98"/>
      <c r="E14" s="99"/>
      <c r="F14" s="98"/>
      <c r="G14" s="98"/>
      <c r="H14" s="98"/>
      <c r="I14" s="100"/>
      <c r="J14" s="98"/>
      <c r="K14" s="98"/>
      <c r="L14" s="98"/>
      <c r="M14" s="98"/>
      <c r="N14" s="98"/>
      <c r="O14" s="99"/>
      <c r="P14" s="98"/>
      <c r="Q14" s="98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</row>
    <row r="15" spans="1:35" ht="18.75" customHeight="1">
      <c r="A15" s="157" t="s">
        <v>135</v>
      </c>
      <c r="B15" s="172"/>
      <c r="C15" s="98">
        <v>0</v>
      </c>
      <c r="D15" s="98"/>
      <c r="E15" s="98">
        <v>0</v>
      </c>
      <c r="F15" s="98"/>
      <c r="G15" s="98">
        <v>0</v>
      </c>
      <c r="H15" s="113"/>
      <c r="I15" s="98">
        <v>0</v>
      </c>
      <c r="J15" s="113"/>
      <c r="K15" s="113">
        <v>-1236944</v>
      </c>
      <c r="L15" s="113"/>
      <c r="M15" s="113">
        <f>SUM(C15:L15)</f>
        <v>-1236944</v>
      </c>
      <c r="N15" s="113"/>
      <c r="O15" s="158">
        <v>-192607</v>
      </c>
      <c r="P15" s="113"/>
      <c r="Q15" s="113">
        <f>SUM(M15:O15)</f>
        <v>-1429551</v>
      </c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</row>
    <row r="16" spans="1:35" ht="18.75" customHeight="1">
      <c r="A16" s="259" t="s">
        <v>169</v>
      </c>
      <c r="B16" s="172"/>
      <c r="C16" s="297">
        <f>SUM(C15)</f>
        <v>0</v>
      </c>
      <c r="D16" s="98"/>
      <c r="E16" s="297">
        <f>SUM(E15)</f>
        <v>0</v>
      </c>
      <c r="F16" s="98"/>
      <c r="G16" s="297">
        <f>SUM(G15)</f>
        <v>0</v>
      </c>
      <c r="H16" s="98"/>
      <c r="I16" s="297">
        <f>SUM(I15)</f>
        <v>0</v>
      </c>
      <c r="J16" s="98"/>
      <c r="K16" s="122">
        <f>SUM(K15)</f>
        <v>-1236944</v>
      </c>
      <c r="L16" s="98"/>
      <c r="M16" s="122">
        <f>SUM(M15)</f>
        <v>-1236944</v>
      </c>
      <c r="N16" s="98"/>
      <c r="O16" s="122">
        <f>SUM(O15)</f>
        <v>-192607</v>
      </c>
      <c r="P16" s="98"/>
      <c r="Q16" s="122">
        <f>SUM(Q15)</f>
        <v>-1429551</v>
      </c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</row>
    <row r="17" spans="1:35" ht="18.75" customHeight="1">
      <c r="A17" s="89"/>
      <c r="B17" s="172"/>
      <c r="C17" s="98"/>
      <c r="D17" s="98"/>
      <c r="E17" s="99"/>
      <c r="F17" s="98"/>
      <c r="G17" s="98"/>
      <c r="H17" s="98"/>
      <c r="I17" s="100"/>
      <c r="J17" s="98"/>
      <c r="K17" s="98"/>
      <c r="L17" s="98"/>
      <c r="M17" s="98"/>
      <c r="N17" s="98"/>
      <c r="O17" s="99"/>
      <c r="P17" s="98"/>
      <c r="Q17" s="98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</row>
    <row r="18" spans="1:35" ht="18.75" customHeight="1">
      <c r="A18" s="109" t="s">
        <v>110</v>
      </c>
      <c r="B18" s="172"/>
      <c r="C18" s="104"/>
      <c r="D18" s="94"/>
      <c r="E18" s="94"/>
      <c r="F18" s="94"/>
      <c r="G18" s="94"/>
      <c r="H18" s="94"/>
      <c r="I18" s="110"/>
      <c r="J18" s="6"/>
      <c r="K18" s="111"/>
      <c r="L18" s="111"/>
      <c r="M18" s="111"/>
      <c r="N18" s="111"/>
      <c r="O18" s="112"/>
      <c r="P18" s="6"/>
      <c r="Q18" s="11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</row>
    <row r="19" spans="1:35" ht="18.75" customHeight="1">
      <c r="A19" s="101" t="s">
        <v>79</v>
      </c>
      <c r="B19" s="172"/>
      <c r="C19" s="106">
        <v>0</v>
      </c>
      <c r="D19" s="106"/>
      <c r="E19" s="106">
        <v>0</v>
      </c>
      <c r="F19" s="106"/>
      <c r="G19" s="106">
        <v>0</v>
      </c>
      <c r="H19" s="106"/>
      <c r="I19" s="106">
        <v>0</v>
      </c>
      <c r="J19" s="104"/>
      <c r="K19" s="103">
        <v>2097126</v>
      </c>
      <c r="L19" s="104"/>
      <c r="M19" s="113">
        <f>SUM(C19:L19)</f>
        <v>2097126</v>
      </c>
      <c r="N19" s="104"/>
      <c r="O19" s="103">
        <v>254355</v>
      </c>
      <c r="P19" s="104"/>
      <c r="Q19" s="113">
        <f>SUM(M19:O19)</f>
        <v>2351481</v>
      </c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</row>
    <row r="20" spans="1:35" ht="18.75" customHeight="1">
      <c r="A20" s="114" t="s">
        <v>111</v>
      </c>
      <c r="B20" s="172"/>
      <c r="C20" s="105">
        <v>0</v>
      </c>
      <c r="D20" s="106"/>
      <c r="E20" s="105">
        <v>0</v>
      </c>
      <c r="F20" s="106"/>
      <c r="G20" s="105">
        <v>0</v>
      </c>
      <c r="H20" s="106"/>
      <c r="I20" s="105">
        <v>0</v>
      </c>
      <c r="J20" s="106"/>
      <c r="K20" s="105">
        <v>0</v>
      </c>
      <c r="L20" s="104"/>
      <c r="M20" s="105">
        <v>0</v>
      </c>
      <c r="N20" s="108"/>
      <c r="O20" s="105">
        <v>0</v>
      </c>
      <c r="P20" s="295"/>
      <c r="Q20" s="296">
        <v>0</v>
      </c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</row>
    <row r="21" spans="1:35" ht="18.75" customHeight="1">
      <c r="A21" s="115" t="s">
        <v>112</v>
      </c>
      <c r="B21" s="172"/>
      <c r="C21" s="102">
        <v>0</v>
      </c>
      <c r="D21" s="103"/>
      <c r="E21" s="102">
        <v>0</v>
      </c>
      <c r="F21" s="103"/>
      <c r="G21" s="102">
        <v>0</v>
      </c>
      <c r="H21" s="103"/>
      <c r="I21" s="102">
        <v>0</v>
      </c>
      <c r="J21" s="107"/>
      <c r="K21" s="105">
        <f>SUM(K19:K20)</f>
        <v>2097126</v>
      </c>
      <c r="L21" s="108"/>
      <c r="M21" s="105">
        <f>SUM(M19:M20)</f>
        <v>2097126</v>
      </c>
      <c r="N21" s="108"/>
      <c r="O21" s="105">
        <f>SUM(O19:O20)</f>
        <v>254355</v>
      </c>
      <c r="P21" s="107"/>
      <c r="Q21" s="105">
        <f>SUM(Q19:Q20)</f>
        <v>2351481</v>
      </c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</row>
    <row r="22" spans="1:35" ht="12" customHeight="1">
      <c r="A22" s="115"/>
      <c r="B22" s="172"/>
      <c r="C22" s="106"/>
      <c r="D22" s="106"/>
      <c r="E22" s="106"/>
      <c r="F22" s="106"/>
      <c r="G22" s="106"/>
      <c r="H22" s="106"/>
      <c r="I22" s="106"/>
      <c r="J22" s="107"/>
      <c r="K22" s="106"/>
      <c r="L22" s="108"/>
      <c r="M22" s="106"/>
      <c r="N22" s="108"/>
      <c r="O22" s="106"/>
      <c r="P22" s="107"/>
      <c r="Q22" s="106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</row>
    <row r="23" spans="1:35" ht="18.75" customHeight="1" thickBot="1">
      <c r="A23" s="116" t="s">
        <v>123</v>
      </c>
      <c r="B23" s="172"/>
      <c r="C23" s="117">
        <f>C11+C16+C21</f>
        <v>973990</v>
      </c>
      <c r="D23" s="118"/>
      <c r="E23" s="117">
        <f>E11+E16+E21</f>
        <v>3955923</v>
      </c>
      <c r="F23" s="119"/>
      <c r="G23" s="117">
        <f>G11+G16+G21</f>
        <v>89000</v>
      </c>
      <c r="H23" s="118"/>
      <c r="I23" s="117">
        <f>I11+I16+I21</f>
        <v>101639</v>
      </c>
      <c r="J23" s="118"/>
      <c r="K23" s="117">
        <f>K11+K16+K21</f>
        <v>9466141</v>
      </c>
      <c r="L23" s="119"/>
      <c r="M23" s="117">
        <f>M11+M16+M21</f>
        <v>14586693</v>
      </c>
      <c r="N23" s="119"/>
      <c r="O23" s="117">
        <f>O11+O16+O21</f>
        <v>1849064</v>
      </c>
      <c r="P23" s="118"/>
      <c r="Q23" s="117">
        <f>Q11+Q16+Q21</f>
        <v>16435757</v>
      </c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</row>
    <row r="24" spans="1:35" ht="18.75" customHeight="1" thickTop="1"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</row>
    <row r="25" spans="1:35" ht="18.75" customHeight="1"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</row>
  </sheetData>
  <mergeCells count="3">
    <mergeCell ref="C4:Q4"/>
    <mergeCell ref="I5:K5"/>
    <mergeCell ref="C9:Q9"/>
  </mergeCells>
  <pageMargins left="0.7" right="0.7" top="0.48" bottom="0.5" header="0.5" footer="0.5"/>
  <pageSetup paperSize="9" scale="84" firstPageNumber="6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98F0-D56B-45A5-8A12-B5B3877A1E5D}">
  <dimension ref="A1:AL33"/>
  <sheetViews>
    <sheetView showGridLines="0" tabSelected="1" view="pageBreakPreview" zoomScale="55" zoomScaleNormal="70" zoomScaleSheetLayoutView="55" workbookViewId="0">
      <selection activeCell="A69" sqref="A69"/>
    </sheetView>
  </sheetViews>
  <sheetFormatPr defaultColWidth="8.81640625" defaultRowHeight="18.75" customHeight="1"/>
  <cols>
    <col min="1" max="1" width="54.6328125" style="2" customWidth="1"/>
    <col min="2" max="2" width="5.7265625" style="2" customWidth="1"/>
    <col min="3" max="3" width="1" style="2" customWidth="1"/>
    <col min="4" max="4" width="12.26953125" style="2" customWidth="1"/>
    <col min="5" max="5" width="1" style="2" customWidth="1"/>
    <col min="6" max="6" width="12.26953125" style="2" customWidth="1"/>
    <col min="7" max="7" width="1" style="2" customWidth="1"/>
    <col min="8" max="8" width="12.26953125" style="2" customWidth="1"/>
    <col min="9" max="9" width="1" style="2" customWidth="1"/>
    <col min="10" max="10" width="12.26953125" style="2" customWidth="1"/>
    <col min="11" max="11" width="1" style="2" customWidth="1"/>
    <col min="12" max="12" width="12.26953125" style="120" customWidth="1"/>
    <col min="13" max="13" width="1" style="2" customWidth="1"/>
    <col min="14" max="14" width="12.26953125" style="2" customWidth="1"/>
    <col min="15" max="15" width="0.81640625" style="2" customWidth="1"/>
    <col min="16" max="16" width="12.26953125" style="2" customWidth="1"/>
    <col min="17" max="17" width="1" style="2" customWidth="1"/>
    <col min="18" max="18" width="12.26953125" style="2" customWidth="1"/>
    <col min="19" max="19" width="1" style="2" customWidth="1"/>
    <col min="20" max="20" width="12.26953125" style="2" customWidth="1"/>
    <col min="21" max="21" width="11.08984375" style="2" bestFit="1" customWidth="1"/>
    <col min="22" max="22" width="13.81640625" style="2" bestFit="1" customWidth="1"/>
    <col min="23" max="23" width="12.54296875" style="2" bestFit="1" customWidth="1"/>
    <col min="24" max="24" width="8.90625" style="2" bestFit="1" customWidth="1"/>
    <col min="25" max="25" width="10.08984375" style="2" bestFit="1" customWidth="1"/>
    <col min="26" max="26" width="8.90625" style="2" bestFit="1" customWidth="1"/>
    <col min="27" max="27" width="11.08984375" style="2" bestFit="1" customWidth="1"/>
    <col min="28" max="28" width="8.90625" style="2" bestFit="1" customWidth="1"/>
    <col min="29" max="29" width="12.54296875" style="2" bestFit="1" customWidth="1"/>
    <col min="30" max="30" width="8.90625" style="2" bestFit="1" customWidth="1"/>
    <col min="31" max="31" width="10.08984375" style="2" bestFit="1" customWidth="1"/>
    <col min="32" max="32" width="8.90625" style="2" bestFit="1" customWidth="1"/>
    <col min="33" max="33" width="13.6328125" style="2" bestFit="1" customWidth="1"/>
    <col min="34" max="34" width="8.90625" style="2" bestFit="1" customWidth="1"/>
    <col min="35" max="35" width="12.54296875" style="2" bestFit="1" customWidth="1"/>
    <col min="36" max="36" width="8.90625" style="2" bestFit="1" customWidth="1"/>
    <col min="37" max="37" width="13.6328125" style="2" bestFit="1" customWidth="1"/>
    <col min="38" max="38" width="8.90625" style="2" bestFit="1" customWidth="1"/>
    <col min="39" max="16384" width="8.81640625" style="2"/>
  </cols>
  <sheetData>
    <row r="1" spans="1:38" ht="18.75" customHeight="1">
      <c r="A1" s="1" t="s">
        <v>54</v>
      </c>
      <c r="B1" s="255"/>
      <c r="C1" s="255"/>
      <c r="D1" s="89"/>
      <c r="E1" s="89"/>
      <c r="F1" s="89"/>
      <c r="G1" s="89"/>
      <c r="H1" s="89"/>
      <c r="I1" s="89"/>
      <c r="J1" s="89"/>
      <c r="K1" s="89"/>
      <c r="L1" s="90"/>
      <c r="M1" s="91"/>
      <c r="N1" s="89"/>
      <c r="O1" s="89"/>
      <c r="P1" s="89"/>
      <c r="Q1" s="89"/>
      <c r="R1" s="89"/>
      <c r="S1" s="91"/>
      <c r="T1" s="89"/>
    </row>
    <row r="2" spans="1:38" ht="18.75" customHeight="1">
      <c r="A2" s="92" t="s">
        <v>36</v>
      </c>
      <c r="B2" s="255"/>
      <c r="C2" s="255"/>
      <c r="D2" s="89"/>
      <c r="E2" s="89"/>
      <c r="F2" s="89"/>
      <c r="G2" s="89"/>
      <c r="H2" s="89"/>
      <c r="I2" s="89"/>
      <c r="J2" s="89"/>
      <c r="K2" s="89"/>
      <c r="L2" s="90"/>
      <c r="M2" s="89"/>
      <c r="N2" s="89"/>
      <c r="O2" s="89"/>
      <c r="P2" s="89"/>
      <c r="Q2" s="89"/>
      <c r="R2" s="89"/>
      <c r="S2" s="89"/>
      <c r="T2" s="89"/>
    </row>
    <row r="3" spans="1:38" ht="18.75" customHeight="1">
      <c r="A3" s="3"/>
      <c r="B3" s="255"/>
      <c r="C3" s="255"/>
      <c r="D3" s="89"/>
      <c r="E3" s="89"/>
      <c r="F3" s="89"/>
      <c r="G3" s="89"/>
      <c r="H3" s="89"/>
      <c r="I3" s="89"/>
      <c r="J3" s="89"/>
      <c r="K3" s="89"/>
      <c r="L3" s="90"/>
      <c r="M3" s="89"/>
      <c r="N3" s="89"/>
      <c r="O3" s="89"/>
      <c r="P3" s="89"/>
      <c r="Q3" s="89"/>
      <c r="R3" s="89"/>
      <c r="S3" s="89"/>
      <c r="T3" s="89"/>
    </row>
    <row r="4" spans="1:38" ht="18.75" customHeight="1">
      <c r="A4" s="93"/>
      <c r="B4" s="255"/>
      <c r="C4" s="255"/>
      <c r="D4" s="309" t="s">
        <v>37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</row>
    <row r="5" spans="1:38" ht="18.75" customHeight="1">
      <c r="A5" s="93"/>
      <c r="B5" s="255"/>
      <c r="C5" s="255"/>
      <c r="J5" s="260" t="s">
        <v>170</v>
      </c>
      <c r="L5" s="2"/>
      <c r="O5" s="4"/>
      <c r="P5" s="4"/>
      <c r="Q5" s="4"/>
      <c r="R5" s="4"/>
      <c r="T5" s="4"/>
    </row>
    <row r="6" spans="1:38" ht="18.75" customHeight="1">
      <c r="A6" s="7"/>
      <c r="B6" s="4"/>
      <c r="C6" s="4"/>
      <c r="J6" s="260" t="s">
        <v>171</v>
      </c>
      <c r="L6" s="320" t="s">
        <v>28</v>
      </c>
      <c r="M6" s="320"/>
      <c r="N6" s="320"/>
      <c r="O6" s="4"/>
      <c r="P6" s="4" t="s">
        <v>77</v>
      </c>
      <c r="Q6" s="4"/>
      <c r="R6" s="4"/>
      <c r="T6" s="4"/>
    </row>
    <row r="7" spans="1:38" ht="18.75" customHeight="1">
      <c r="A7" s="7"/>
      <c r="B7" s="4"/>
      <c r="C7" s="4"/>
      <c r="D7" s="4" t="s">
        <v>99</v>
      </c>
      <c r="E7" s="4"/>
      <c r="F7" s="4" t="s">
        <v>85</v>
      </c>
      <c r="G7" s="4"/>
      <c r="H7" s="4" t="s">
        <v>85</v>
      </c>
      <c r="J7" s="260" t="s">
        <v>172</v>
      </c>
      <c r="L7" s="4"/>
      <c r="M7" s="4"/>
      <c r="N7" s="4"/>
      <c r="O7" s="4"/>
      <c r="P7" s="4" t="s">
        <v>38</v>
      </c>
      <c r="Q7" s="4"/>
      <c r="R7" s="4"/>
    </row>
    <row r="8" spans="1:38" ht="18.75" customHeight="1">
      <c r="A8" s="7"/>
      <c r="B8" s="89"/>
      <c r="C8" s="89"/>
      <c r="D8" s="4" t="s">
        <v>100</v>
      </c>
      <c r="E8" s="4"/>
      <c r="F8" s="4" t="s">
        <v>136</v>
      </c>
      <c r="G8" s="4"/>
      <c r="H8" s="4" t="s">
        <v>137</v>
      </c>
      <c r="J8" s="260" t="s">
        <v>173</v>
      </c>
      <c r="L8" s="95" t="s">
        <v>39</v>
      </c>
      <c r="M8" s="4"/>
      <c r="N8" s="89"/>
      <c r="O8" s="89"/>
      <c r="P8" s="4" t="s">
        <v>40</v>
      </c>
      <c r="Q8" s="4"/>
      <c r="R8" s="4" t="s">
        <v>65</v>
      </c>
      <c r="S8" s="4"/>
      <c r="T8" s="4" t="s">
        <v>78</v>
      </c>
    </row>
    <row r="9" spans="1:38" ht="18.75" customHeight="1">
      <c r="A9" s="89"/>
      <c r="B9" s="96" t="s">
        <v>6</v>
      </c>
      <c r="C9" s="257"/>
      <c r="D9" s="4" t="s">
        <v>41</v>
      </c>
      <c r="E9" s="4"/>
      <c r="F9" s="4" t="s">
        <v>138</v>
      </c>
      <c r="G9" s="4"/>
      <c r="H9" s="4" t="s">
        <v>42</v>
      </c>
      <c r="J9" s="260" t="s">
        <v>174</v>
      </c>
      <c r="L9" s="95" t="s">
        <v>43</v>
      </c>
      <c r="M9" s="4"/>
      <c r="N9" s="97" t="s">
        <v>101</v>
      </c>
      <c r="O9" s="97"/>
      <c r="P9" s="4" t="s">
        <v>102</v>
      </c>
      <c r="Q9" s="4"/>
      <c r="R9" s="4" t="s">
        <v>45</v>
      </c>
      <c r="S9" s="4"/>
      <c r="T9" s="4" t="s">
        <v>46</v>
      </c>
    </row>
    <row r="10" spans="1:38" ht="18.75" customHeight="1">
      <c r="A10" s="89"/>
      <c r="B10" s="256"/>
      <c r="C10" s="256"/>
      <c r="D10" s="321" t="s">
        <v>8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</row>
    <row r="11" spans="1:38" ht="20" customHeight="1">
      <c r="A11" s="89" t="s">
        <v>161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</row>
    <row r="12" spans="1:38" ht="20" customHeight="1">
      <c r="A12" s="89" t="s">
        <v>162</v>
      </c>
      <c r="B12" s="256"/>
      <c r="C12" s="256"/>
      <c r="D12" s="154">
        <v>973990</v>
      </c>
      <c r="E12" s="154"/>
      <c r="F12" s="155">
        <v>3955923</v>
      </c>
      <c r="G12" s="154"/>
      <c r="H12" s="154">
        <v>89000</v>
      </c>
      <c r="I12" s="154"/>
      <c r="J12" s="298">
        <v>0</v>
      </c>
      <c r="K12" s="154"/>
      <c r="L12" s="156">
        <v>101639</v>
      </c>
      <c r="M12" s="154"/>
      <c r="N12" s="154">
        <v>10100631</v>
      </c>
      <c r="O12" s="154"/>
      <c r="P12" s="154">
        <v>15221183</v>
      </c>
      <c r="Q12" s="154"/>
      <c r="R12" s="155">
        <v>1934558</v>
      </c>
      <c r="S12" s="154"/>
      <c r="T12" s="154">
        <v>17155741</v>
      </c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</row>
    <row r="13" spans="1:38" ht="20" customHeight="1">
      <c r="A13" s="89"/>
      <c r="B13" s="256"/>
      <c r="C13" s="256"/>
      <c r="D13" s="154"/>
      <c r="E13" s="98"/>
      <c r="F13" s="155"/>
      <c r="G13" s="98"/>
      <c r="H13" s="154"/>
      <c r="I13" s="98"/>
      <c r="J13" s="154"/>
      <c r="K13" s="98"/>
      <c r="L13" s="156"/>
      <c r="M13" s="98"/>
      <c r="N13" s="154"/>
      <c r="O13" s="98"/>
      <c r="P13" s="154"/>
      <c r="Q13" s="98"/>
      <c r="R13" s="155"/>
      <c r="S13" s="98"/>
      <c r="T13" s="154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</row>
    <row r="14" spans="1:38" ht="18.75" customHeight="1">
      <c r="A14" s="89" t="s">
        <v>197</v>
      </c>
      <c r="B14" s="256"/>
      <c r="C14" s="256"/>
      <c r="D14" s="98"/>
      <c r="E14" s="98"/>
      <c r="F14" s="99"/>
      <c r="G14" s="98"/>
      <c r="H14" s="98"/>
      <c r="I14" s="98"/>
      <c r="J14" s="98"/>
      <c r="K14" s="98"/>
      <c r="L14" s="100"/>
      <c r="M14" s="98"/>
      <c r="N14" s="98"/>
      <c r="O14" s="98"/>
      <c r="P14" s="98"/>
      <c r="Q14" s="98"/>
      <c r="R14" s="99"/>
      <c r="S14" s="98"/>
      <c r="T14" s="98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</row>
    <row r="15" spans="1:38" ht="18.75" customHeight="1">
      <c r="A15" s="259" t="s">
        <v>175</v>
      </c>
      <c r="B15" s="256"/>
      <c r="C15" s="256"/>
      <c r="D15" s="98"/>
      <c r="E15" s="98"/>
      <c r="F15" s="99"/>
      <c r="G15" s="98"/>
      <c r="H15" s="98"/>
      <c r="I15" s="98"/>
      <c r="J15" s="98"/>
      <c r="K15" s="98"/>
      <c r="L15" s="100"/>
      <c r="M15" s="98"/>
      <c r="N15" s="98"/>
      <c r="O15" s="98"/>
      <c r="P15" s="98"/>
      <c r="Q15" s="98"/>
      <c r="R15" s="99"/>
      <c r="S15" s="98"/>
      <c r="T15" s="98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</row>
    <row r="16" spans="1:38" ht="18.75" customHeight="1">
      <c r="A16" s="264" t="s">
        <v>176</v>
      </c>
      <c r="B16" s="261">
        <v>8</v>
      </c>
      <c r="C16" s="256"/>
      <c r="D16" s="113">
        <v>81800</v>
      </c>
      <c r="E16" s="113"/>
      <c r="F16" s="158">
        <v>1717800</v>
      </c>
      <c r="G16" s="113"/>
      <c r="H16" s="98">
        <v>0</v>
      </c>
      <c r="I16" s="113"/>
      <c r="J16" s="98">
        <v>0</v>
      </c>
      <c r="K16" s="113"/>
      <c r="L16" s="98">
        <v>0</v>
      </c>
      <c r="M16" s="113"/>
      <c r="N16" s="98">
        <v>0</v>
      </c>
      <c r="O16" s="113"/>
      <c r="P16" s="113">
        <v>1799600</v>
      </c>
      <c r="Q16" s="113"/>
      <c r="R16" s="98">
        <v>0</v>
      </c>
      <c r="S16" s="113"/>
      <c r="T16" s="113">
        <v>1799600</v>
      </c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</row>
    <row r="17" spans="1:38" ht="18.75" customHeight="1">
      <c r="A17" s="157" t="s">
        <v>177</v>
      </c>
      <c r="B17" s="261">
        <v>10</v>
      </c>
      <c r="C17" s="256"/>
      <c r="D17" s="98">
        <v>0</v>
      </c>
      <c r="E17" s="113"/>
      <c r="F17" s="98">
        <v>0</v>
      </c>
      <c r="G17" s="113"/>
      <c r="H17" s="98">
        <v>0</v>
      </c>
      <c r="I17" s="113"/>
      <c r="J17" s="98">
        <v>0</v>
      </c>
      <c r="K17" s="113"/>
      <c r="L17" s="98">
        <v>0</v>
      </c>
      <c r="M17" s="113"/>
      <c r="N17" s="113">
        <v>-948886</v>
      </c>
      <c r="O17" s="113"/>
      <c r="P17" s="113">
        <v>-948886</v>
      </c>
      <c r="Q17" s="113"/>
      <c r="R17" s="158">
        <v>-179365</v>
      </c>
      <c r="S17" s="113"/>
      <c r="T17" s="113">
        <v>-1128251</v>
      </c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</row>
    <row r="18" spans="1:38" ht="18.75" customHeight="1">
      <c r="A18" s="259" t="s">
        <v>201</v>
      </c>
      <c r="B18" s="261"/>
      <c r="C18" s="256"/>
      <c r="D18" s="122">
        <f>SUM(D16:D17)</f>
        <v>81800</v>
      </c>
      <c r="E18" s="98"/>
      <c r="F18" s="122">
        <f>SUM(F16:F17)</f>
        <v>1717800</v>
      </c>
      <c r="G18" s="98"/>
      <c r="H18" s="297">
        <f>SUM(H16:H17)</f>
        <v>0</v>
      </c>
      <c r="I18" s="98"/>
      <c r="J18" s="297">
        <f>SUM(J16:J17)</f>
        <v>0</v>
      </c>
      <c r="K18" s="98"/>
      <c r="L18" s="297">
        <f>SUM(L16:L17)</f>
        <v>0</v>
      </c>
      <c r="M18" s="98"/>
      <c r="N18" s="122">
        <f>SUM(N16:N17)</f>
        <v>-948886</v>
      </c>
      <c r="O18" s="98"/>
      <c r="P18" s="122">
        <f>SUM(P16:P17)</f>
        <v>850714</v>
      </c>
      <c r="Q18" s="98"/>
      <c r="R18" s="122">
        <f>SUM(R16:R17)</f>
        <v>-179365</v>
      </c>
      <c r="S18" s="98"/>
      <c r="T18" s="122">
        <f>SUM(T16:T17)</f>
        <v>671349</v>
      </c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</row>
    <row r="19" spans="1:38" ht="18.75" customHeight="1">
      <c r="A19" s="89"/>
      <c r="B19" s="262"/>
      <c r="C19" s="256"/>
      <c r="D19" s="98"/>
      <c r="E19" s="98"/>
      <c r="F19" s="99"/>
      <c r="G19" s="98"/>
      <c r="H19" s="98"/>
      <c r="I19" s="98"/>
      <c r="J19" s="98"/>
      <c r="K19" s="98"/>
      <c r="L19" s="100"/>
      <c r="M19" s="98"/>
      <c r="N19" s="98"/>
      <c r="O19" s="98"/>
      <c r="P19" s="98"/>
      <c r="Q19" s="98"/>
      <c r="R19" s="99"/>
      <c r="S19" s="98"/>
      <c r="T19" s="98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</row>
    <row r="20" spans="1:38" s="263" customFormat="1" ht="20" customHeight="1">
      <c r="A20" s="265" t="s">
        <v>178</v>
      </c>
      <c r="B20" s="262"/>
      <c r="C20" s="262"/>
      <c r="D20" s="266"/>
      <c r="E20" s="260"/>
      <c r="F20" s="260"/>
      <c r="G20" s="260"/>
      <c r="H20" s="260"/>
      <c r="I20" s="260"/>
      <c r="J20" s="260"/>
      <c r="K20" s="260"/>
      <c r="L20" s="267"/>
      <c r="N20" s="268"/>
      <c r="O20" s="268"/>
      <c r="P20" s="268"/>
      <c r="Q20" s="268"/>
      <c r="R20" s="269"/>
      <c r="T20" s="269"/>
      <c r="V20" s="47"/>
    </row>
    <row r="21" spans="1:38" s="263" customFormat="1" ht="18.75" customHeight="1">
      <c r="A21" s="270" t="s">
        <v>179</v>
      </c>
      <c r="D21" s="148"/>
      <c r="E21" s="148"/>
      <c r="F21" s="148"/>
      <c r="G21" s="148"/>
      <c r="H21" s="148"/>
      <c r="I21" s="148"/>
      <c r="J21" s="148"/>
      <c r="K21" s="148"/>
      <c r="L21" s="148"/>
      <c r="M21" s="266"/>
      <c r="N21" s="148"/>
      <c r="O21" s="266"/>
      <c r="P21" s="271"/>
      <c r="Q21" s="266"/>
      <c r="R21" s="148"/>
      <c r="S21" s="266"/>
      <c r="T21" s="271"/>
    </row>
    <row r="22" spans="1:38" s="263" customFormat="1" ht="18.75" customHeight="1">
      <c r="A22" s="272" t="s">
        <v>180</v>
      </c>
      <c r="B22" s="261">
        <v>5</v>
      </c>
      <c r="D22" s="273">
        <v>0</v>
      </c>
      <c r="E22" s="150"/>
      <c r="F22" s="273">
        <v>0</v>
      </c>
      <c r="G22" s="150"/>
      <c r="H22" s="273">
        <v>0</v>
      </c>
      <c r="I22" s="148"/>
      <c r="J22" s="34">
        <v>-1758878</v>
      </c>
      <c r="K22" s="148"/>
      <c r="L22" s="273">
        <v>0</v>
      </c>
      <c r="M22" s="150"/>
      <c r="N22" s="273">
        <v>0</v>
      </c>
      <c r="O22" s="266"/>
      <c r="P22" s="274">
        <v>-1758878</v>
      </c>
      <c r="Q22" s="275"/>
      <c r="R22" s="274">
        <v>585278</v>
      </c>
      <c r="S22" s="276"/>
      <c r="T22" s="274">
        <v>-1173600</v>
      </c>
    </row>
    <row r="23" spans="1:38" s="263" customFormat="1" ht="18.75" customHeight="1">
      <c r="A23" s="277" t="s">
        <v>181</v>
      </c>
      <c r="D23" s="34">
        <f>SUM(D22)</f>
        <v>0</v>
      </c>
      <c r="E23" s="148"/>
      <c r="F23" s="34">
        <f>SUM(F22)</f>
        <v>0</v>
      </c>
      <c r="G23" s="148"/>
      <c r="H23" s="34">
        <f>SUM(H22)</f>
        <v>0</v>
      </c>
      <c r="I23" s="150"/>
      <c r="J23" s="273">
        <f>SUM(J22)</f>
        <v>-1758878</v>
      </c>
      <c r="K23" s="150"/>
      <c r="L23" s="34">
        <f>SUM(L22)</f>
        <v>0</v>
      </c>
      <c r="N23" s="34">
        <f>SUM(N22)</f>
        <v>0</v>
      </c>
      <c r="O23" s="278"/>
      <c r="P23" s="273">
        <f>SUM(P22)</f>
        <v>-1758878</v>
      </c>
      <c r="Q23" s="278"/>
      <c r="R23" s="273">
        <f>SUM(R22)</f>
        <v>585278</v>
      </c>
      <c r="S23" s="279"/>
      <c r="T23" s="273">
        <f>SUM(T22)</f>
        <v>-1173600</v>
      </c>
    </row>
    <row r="24" spans="1:38" s="263" customFormat="1" ht="18.75" customHeight="1">
      <c r="A24" s="277"/>
      <c r="D24" s="30"/>
      <c r="E24" s="148"/>
      <c r="F24" s="30"/>
      <c r="G24" s="148"/>
      <c r="H24" s="30"/>
      <c r="I24" s="150"/>
      <c r="J24" s="29"/>
      <c r="K24" s="150"/>
      <c r="L24" s="30"/>
      <c r="N24" s="30"/>
      <c r="O24" s="278"/>
      <c r="P24" s="29"/>
      <c r="Q24" s="278"/>
      <c r="R24" s="29"/>
      <c r="S24" s="279"/>
      <c r="T24" s="29"/>
    </row>
    <row r="25" spans="1:38" ht="18.75" customHeight="1">
      <c r="A25" s="109" t="s">
        <v>110</v>
      </c>
      <c r="B25" s="262"/>
      <c r="C25" s="256"/>
      <c r="D25" s="104"/>
      <c r="E25" s="94"/>
      <c r="F25" s="94"/>
      <c r="G25" s="94"/>
      <c r="H25" s="94"/>
      <c r="I25" s="94"/>
      <c r="J25" s="94"/>
      <c r="K25" s="94"/>
      <c r="L25" s="110"/>
      <c r="M25" s="6"/>
      <c r="N25" s="111"/>
      <c r="O25" s="111"/>
      <c r="P25" s="111"/>
      <c r="Q25" s="111"/>
      <c r="R25" s="112"/>
      <c r="S25" s="6"/>
      <c r="T25" s="11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</row>
    <row r="26" spans="1:38" ht="18.75" customHeight="1">
      <c r="A26" s="101" t="s">
        <v>79</v>
      </c>
      <c r="B26" s="262"/>
      <c r="C26" s="256"/>
      <c r="D26" s="106">
        <v>0</v>
      </c>
      <c r="E26" s="106"/>
      <c r="F26" s="106">
        <v>0</v>
      </c>
      <c r="G26" s="106"/>
      <c r="H26" s="106">
        <v>0</v>
      </c>
      <c r="I26" s="106"/>
      <c r="J26" s="106">
        <v>0</v>
      </c>
      <c r="K26" s="106"/>
      <c r="L26" s="106">
        <v>0</v>
      </c>
      <c r="M26" s="104"/>
      <c r="N26" s="103">
        <v>1877976</v>
      </c>
      <c r="O26" s="104"/>
      <c r="P26" s="113">
        <v>1877976</v>
      </c>
      <c r="Q26" s="104"/>
      <c r="R26" s="103">
        <v>204260</v>
      </c>
      <c r="S26" s="104"/>
      <c r="T26" s="103">
        <v>2082236</v>
      </c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</row>
    <row r="27" spans="1:38" ht="18.75" customHeight="1">
      <c r="A27" s="114" t="s">
        <v>111</v>
      </c>
      <c r="B27" s="263"/>
      <c r="C27" s="256"/>
      <c r="D27" s="105">
        <v>0</v>
      </c>
      <c r="E27" s="106"/>
      <c r="F27" s="105">
        <v>0</v>
      </c>
      <c r="G27" s="106"/>
      <c r="H27" s="105">
        <v>0</v>
      </c>
      <c r="I27" s="106"/>
      <c r="J27" s="105">
        <v>0</v>
      </c>
      <c r="K27" s="106"/>
      <c r="L27" s="105">
        <v>0</v>
      </c>
      <c r="M27" s="106"/>
      <c r="N27" s="105">
        <v>0</v>
      </c>
      <c r="O27" s="156"/>
      <c r="P27" s="105">
        <v>0</v>
      </c>
      <c r="Q27" s="108"/>
      <c r="R27" s="105">
        <v>0</v>
      </c>
      <c r="S27" s="295"/>
      <c r="T27" s="296">
        <v>0</v>
      </c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</row>
    <row r="28" spans="1:38" ht="18.75" customHeight="1">
      <c r="A28" s="115" t="s">
        <v>112</v>
      </c>
      <c r="B28" s="261"/>
      <c r="C28" s="256"/>
      <c r="D28" s="102">
        <v>0</v>
      </c>
      <c r="E28" s="106"/>
      <c r="F28" s="102">
        <v>0</v>
      </c>
      <c r="G28" s="106"/>
      <c r="H28" s="102">
        <v>0</v>
      </c>
      <c r="I28" s="106"/>
      <c r="J28" s="102">
        <v>0</v>
      </c>
      <c r="K28" s="106"/>
      <c r="L28" s="102">
        <v>0</v>
      </c>
      <c r="M28" s="107"/>
      <c r="N28" s="105">
        <f>SUM(N26:N27)</f>
        <v>1877976</v>
      </c>
      <c r="O28" s="108"/>
      <c r="P28" s="105">
        <f>SUM(P26:P27)</f>
        <v>1877976</v>
      </c>
      <c r="Q28" s="108"/>
      <c r="R28" s="105">
        <f>SUM(R26:R27)</f>
        <v>204260</v>
      </c>
      <c r="S28" s="107"/>
      <c r="T28" s="105">
        <f>SUM(T26:T27)</f>
        <v>2082236</v>
      </c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</row>
    <row r="29" spans="1:38" ht="12" customHeight="1">
      <c r="A29" s="115"/>
      <c r="B29" s="256"/>
      <c r="C29" s="256"/>
      <c r="D29" s="106"/>
      <c r="E29" s="106"/>
      <c r="F29" s="106"/>
      <c r="G29" s="106"/>
      <c r="H29" s="106"/>
      <c r="I29" s="106"/>
      <c r="J29" s="106"/>
      <c r="K29" s="106"/>
      <c r="L29" s="106"/>
      <c r="M29" s="107"/>
      <c r="N29" s="106"/>
      <c r="O29" s="108"/>
      <c r="P29" s="106"/>
      <c r="Q29" s="108"/>
      <c r="R29" s="106"/>
      <c r="S29" s="107"/>
      <c r="T29" s="106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</row>
    <row r="30" spans="1:38" ht="18.5" customHeight="1">
      <c r="A30" s="294" t="s">
        <v>185</v>
      </c>
      <c r="B30" s="261">
        <v>10</v>
      </c>
      <c r="C30" s="290"/>
      <c r="D30" s="105">
        <v>0</v>
      </c>
      <c r="E30" s="106"/>
      <c r="F30" s="105">
        <v>0</v>
      </c>
      <c r="G30" s="106"/>
      <c r="H30" s="105">
        <v>0</v>
      </c>
      <c r="I30" s="106"/>
      <c r="J30" s="105">
        <v>0</v>
      </c>
      <c r="K30" s="103"/>
      <c r="L30" s="102">
        <v>13680</v>
      </c>
      <c r="M30" s="103"/>
      <c r="N30" s="102">
        <v>-13680</v>
      </c>
      <c r="O30" s="104"/>
      <c r="P30" s="105">
        <v>0</v>
      </c>
      <c r="Q30" s="108"/>
      <c r="R30" s="105">
        <v>0</v>
      </c>
      <c r="S30" s="295"/>
      <c r="T30" s="296">
        <v>0</v>
      </c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</row>
    <row r="31" spans="1:38" ht="12" customHeight="1">
      <c r="A31" s="115"/>
      <c r="B31" s="303"/>
      <c r="C31" s="303"/>
      <c r="D31" s="106"/>
      <c r="E31" s="106"/>
      <c r="F31" s="106"/>
      <c r="G31" s="106"/>
      <c r="H31" s="106"/>
      <c r="I31" s="106"/>
      <c r="J31" s="106"/>
      <c r="K31" s="106"/>
      <c r="L31" s="106"/>
      <c r="M31" s="107"/>
      <c r="N31" s="106"/>
      <c r="O31" s="108"/>
      <c r="P31" s="106"/>
      <c r="Q31" s="108"/>
      <c r="R31" s="106"/>
      <c r="S31" s="107"/>
      <c r="T31" s="106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</row>
    <row r="32" spans="1:38" ht="15" customHeight="1" thickBot="1">
      <c r="A32" s="116" t="s">
        <v>163</v>
      </c>
      <c r="B32" s="256"/>
      <c r="C32" s="256"/>
      <c r="D32" s="117">
        <f>D12+D18+D23+D28+D30</f>
        <v>1055790</v>
      </c>
      <c r="E32" s="118"/>
      <c r="F32" s="117">
        <f>F12+F18+F23+F28+F30</f>
        <v>5673723</v>
      </c>
      <c r="G32" s="119"/>
      <c r="H32" s="117">
        <f>H12+H18+H23+H28+H30</f>
        <v>89000</v>
      </c>
      <c r="I32" s="118"/>
      <c r="J32" s="117">
        <f>J12+J18+J23+J28+J30</f>
        <v>-1758878</v>
      </c>
      <c r="K32" s="118"/>
      <c r="L32" s="117">
        <f>L12+L18+L23+L28+L30</f>
        <v>115319</v>
      </c>
      <c r="M32" s="118"/>
      <c r="N32" s="117">
        <f>N12+N18+N23+N28+N30</f>
        <v>11016041</v>
      </c>
      <c r="O32" s="119"/>
      <c r="P32" s="117">
        <f>P12+P18+P23+P28+P30</f>
        <v>16190995</v>
      </c>
      <c r="Q32" s="119"/>
      <c r="R32" s="117">
        <f>R12+R18+R23+R28+R30</f>
        <v>2544731</v>
      </c>
      <c r="S32" s="118"/>
      <c r="T32" s="117">
        <f>T12+T18+T23+T28+T30</f>
        <v>18735726</v>
      </c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</row>
    <row r="33" spans="4:20" ht="18.75" customHeight="1" thickTop="1"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</row>
  </sheetData>
  <mergeCells count="3">
    <mergeCell ref="D4:T4"/>
    <mergeCell ref="L6:N6"/>
    <mergeCell ref="D10:T10"/>
  </mergeCells>
  <pageMargins left="0.7" right="0.7" top="0.48" bottom="0.5" header="0.5" footer="0.5"/>
  <pageSetup paperSize="9" scale="73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showGridLines="0" tabSelected="1" view="pageBreakPreview" zoomScale="70" zoomScaleNormal="70" zoomScaleSheetLayoutView="70" workbookViewId="0">
      <selection activeCell="A69" sqref="A69"/>
    </sheetView>
  </sheetViews>
  <sheetFormatPr defaultColWidth="8.81640625" defaultRowHeight="18.75" customHeight="1"/>
  <cols>
    <col min="1" max="1" width="56" style="2" customWidth="1"/>
    <col min="2" max="2" width="7.26953125" style="2" customWidth="1"/>
    <col min="3" max="3" width="1.26953125" style="2" customWidth="1"/>
    <col min="4" max="4" width="16.54296875" style="2" customWidth="1"/>
    <col min="5" max="5" width="1.26953125" style="2" customWidth="1"/>
    <col min="6" max="6" width="16.54296875" style="2" customWidth="1"/>
    <col min="7" max="7" width="1" style="2" customWidth="1"/>
    <col min="8" max="8" width="16.54296875" style="2" customWidth="1"/>
    <col min="9" max="9" width="1.26953125" style="2" customWidth="1"/>
    <col min="10" max="10" width="16.54296875" style="120" customWidth="1"/>
    <col min="11" max="11" width="1.26953125" style="2" customWidth="1"/>
    <col min="12" max="12" width="16.54296875" style="2" customWidth="1"/>
    <col min="13" max="16384" width="8.81640625" style="2"/>
  </cols>
  <sheetData>
    <row r="1" spans="1:12" ht="18.75" customHeight="1">
      <c r="A1" s="1" t="s">
        <v>54</v>
      </c>
      <c r="B1" s="123"/>
      <c r="C1" s="123"/>
      <c r="D1" s="89"/>
      <c r="E1" s="89"/>
      <c r="F1" s="89"/>
      <c r="G1" s="89"/>
      <c r="H1" s="89"/>
      <c r="I1" s="89"/>
      <c r="J1" s="90"/>
      <c r="K1" s="89"/>
      <c r="L1" s="89"/>
    </row>
    <row r="2" spans="1:12" ht="18.75" customHeight="1">
      <c r="A2" s="92" t="s">
        <v>36</v>
      </c>
      <c r="B2" s="123"/>
      <c r="C2" s="123"/>
      <c r="D2" s="89"/>
      <c r="E2" s="89"/>
      <c r="F2" s="89"/>
      <c r="G2" s="89"/>
      <c r="H2" s="89"/>
      <c r="I2" s="89"/>
      <c r="J2" s="90"/>
      <c r="K2" s="89"/>
      <c r="L2" s="89"/>
    </row>
    <row r="3" spans="1:12" ht="18.75" customHeight="1">
      <c r="A3" s="3"/>
      <c r="B3" s="123"/>
      <c r="C3" s="123"/>
      <c r="D3" s="89"/>
      <c r="E3" s="89"/>
      <c r="F3" s="89"/>
      <c r="G3" s="89"/>
      <c r="H3" s="89"/>
      <c r="I3" s="89"/>
      <c r="J3" s="90"/>
      <c r="K3" s="89"/>
      <c r="L3" s="89"/>
    </row>
    <row r="4" spans="1:12" ht="18.75" customHeight="1">
      <c r="A4" s="3"/>
      <c r="B4" s="123"/>
      <c r="C4" s="123"/>
      <c r="D4" s="309" t="s">
        <v>47</v>
      </c>
      <c r="E4" s="309"/>
      <c r="F4" s="309"/>
      <c r="G4" s="309"/>
      <c r="H4" s="309"/>
      <c r="I4" s="309"/>
      <c r="J4" s="309"/>
      <c r="K4" s="309"/>
      <c r="L4" s="309"/>
    </row>
    <row r="5" spans="1:12" ht="18.75" customHeight="1">
      <c r="B5" s="4"/>
      <c r="C5" s="4"/>
      <c r="H5" s="320" t="s">
        <v>28</v>
      </c>
      <c r="I5" s="320"/>
      <c r="J5" s="320"/>
    </row>
    <row r="6" spans="1:12" ht="18.75" customHeight="1">
      <c r="B6" s="4"/>
      <c r="C6" s="4"/>
      <c r="D6" s="4" t="s">
        <v>99</v>
      </c>
      <c r="F6" s="4" t="s">
        <v>85</v>
      </c>
      <c r="G6" s="4"/>
      <c r="H6" s="4"/>
      <c r="I6" s="4"/>
      <c r="J6" s="4"/>
      <c r="L6" s="4"/>
    </row>
    <row r="7" spans="1:12" ht="18.75" customHeight="1">
      <c r="A7" s="89"/>
      <c r="B7" s="89"/>
      <c r="C7" s="89"/>
      <c r="D7" s="4" t="s">
        <v>100</v>
      </c>
      <c r="E7" s="4"/>
      <c r="F7" s="4" t="s">
        <v>87</v>
      </c>
      <c r="G7" s="4"/>
      <c r="H7" s="95" t="s">
        <v>39</v>
      </c>
      <c r="I7" s="4"/>
      <c r="J7" s="89"/>
      <c r="L7" s="4" t="s">
        <v>78</v>
      </c>
    </row>
    <row r="8" spans="1:12" ht="18.75" customHeight="1">
      <c r="A8" s="89"/>
      <c r="B8" s="96"/>
      <c r="C8" s="125"/>
      <c r="D8" s="4" t="s">
        <v>41</v>
      </c>
      <c r="E8" s="4"/>
      <c r="F8" s="4" t="s">
        <v>86</v>
      </c>
      <c r="G8" s="4"/>
      <c r="H8" s="95" t="s">
        <v>43</v>
      </c>
      <c r="I8" s="4"/>
      <c r="J8" s="97" t="s">
        <v>44</v>
      </c>
      <c r="L8" s="4" t="s">
        <v>46</v>
      </c>
    </row>
    <row r="9" spans="1:12" ht="18.75" customHeight="1">
      <c r="A9" s="89"/>
      <c r="B9" s="124"/>
      <c r="C9" s="124"/>
      <c r="D9" s="321" t="s">
        <v>8</v>
      </c>
      <c r="E9" s="321"/>
      <c r="F9" s="321"/>
      <c r="G9" s="321"/>
      <c r="H9" s="321"/>
      <c r="I9" s="321"/>
      <c r="J9" s="321"/>
      <c r="K9" s="321"/>
      <c r="L9" s="321"/>
    </row>
    <row r="10" spans="1:12" ht="18.75" customHeight="1">
      <c r="A10" s="89" t="s">
        <v>122</v>
      </c>
      <c r="B10" s="172"/>
      <c r="C10" s="172"/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18.75" customHeight="1">
      <c r="A11" s="89" t="s">
        <v>133</v>
      </c>
      <c r="B11" s="5"/>
      <c r="C11" s="5"/>
      <c r="D11" s="280">
        <v>973990</v>
      </c>
      <c r="E11" s="280"/>
      <c r="F11" s="280">
        <v>4782793</v>
      </c>
      <c r="G11" s="280"/>
      <c r="H11" s="280">
        <v>101639</v>
      </c>
      <c r="I11" s="280"/>
      <c r="J11" s="280">
        <v>1049517</v>
      </c>
      <c r="K11" s="280"/>
      <c r="L11" s="280">
        <v>6907939</v>
      </c>
    </row>
    <row r="12" spans="1:12" ht="18.75" customHeight="1">
      <c r="A12" s="89"/>
      <c r="B12" s="5"/>
      <c r="C12" s="5"/>
      <c r="D12" s="98"/>
      <c r="E12" s="98"/>
      <c r="F12" s="98"/>
      <c r="G12" s="98"/>
      <c r="H12" s="118"/>
      <c r="I12" s="98"/>
      <c r="J12" s="98"/>
      <c r="K12" s="98"/>
      <c r="L12" s="98"/>
    </row>
    <row r="13" spans="1:12" ht="18.75" customHeight="1">
      <c r="A13" s="89" t="s">
        <v>134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18.75" customHeight="1">
      <c r="A14" s="259" t="s">
        <v>182</v>
      </c>
      <c r="B14" s="121"/>
      <c r="C14" s="5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8.75" customHeight="1">
      <c r="A15" s="157" t="s">
        <v>177</v>
      </c>
      <c r="B15" s="5"/>
      <c r="C15" s="5"/>
      <c r="D15" s="165">
        <v>0</v>
      </c>
      <c r="E15" s="166"/>
      <c r="F15" s="165">
        <v>0</v>
      </c>
      <c r="G15" s="166"/>
      <c r="H15" s="165">
        <v>0</v>
      </c>
      <c r="I15" s="166"/>
      <c r="J15" s="167">
        <v>-1236944</v>
      </c>
      <c r="K15" s="167"/>
      <c r="L15" s="164">
        <f>SUM(D15:K15)</f>
        <v>-1236944</v>
      </c>
    </row>
    <row r="16" spans="1:12" ht="18.75" customHeight="1">
      <c r="A16" s="259" t="s">
        <v>183</v>
      </c>
      <c r="B16" s="172"/>
      <c r="C16" s="172"/>
      <c r="D16" s="122">
        <f>SUM(D15:D15)</f>
        <v>0</v>
      </c>
      <c r="E16" s="166"/>
      <c r="F16" s="122">
        <f>SUM(F15:F15)</f>
        <v>0</v>
      </c>
      <c r="G16" s="98"/>
      <c r="H16" s="122">
        <f>SUM(H15:H15)</f>
        <v>0</v>
      </c>
      <c r="I16" s="98"/>
      <c r="J16" s="122">
        <f>SUM(J15:J15)</f>
        <v>-1236944</v>
      </c>
      <c r="K16" s="98"/>
      <c r="L16" s="122">
        <f>SUM(L15:L15)</f>
        <v>-1236944</v>
      </c>
    </row>
    <row r="17" spans="1:12" ht="18.75" customHeight="1">
      <c r="A17" s="89"/>
      <c r="B17" s="172"/>
      <c r="C17" s="172"/>
    </row>
    <row r="18" spans="1:12" ht="18.75" customHeight="1">
      <c r="A18" s="109" t="s">
        <v>110</v>
      </c>
      <c r="B18" s="172"/>
      <c r="C18" s="172"/>
    </row>
    <row r="19" spans="1:12" ht="18.75" customHeight="1">
      <c r="A19" s="101" t="s">
        <v>79</v>
      </c>
      <c r="B19" s="172"/>
      <c r="C19" s="172"/>
      <c r="D19" s="165">
        <v>0</v>
      </c>
      <c r="E19" s="166"/>
      <c r="F19" s="165">
        <v>0</v>
      </c>
      <c r="G19" s="166"/>
      <c r="H19" s="165">
        <v>0</v>
      </c>
      <c r="I19" s="166"/>
      <c r="J19" s="167">
        <v>1009611</v>
      </c>
      <c r="K19" s="167"/>
      <c r="L19" s="164">
        <f>SUM(D19:K19)</f>
        <v>1009611</v>
      </c>
    </row>
    <row r="20" spans="1:12" ht="18.75" customHeight="1">
      <c r="A20" s="168" t="s">
        <v>111</v>
      </c>
      <c r="B20" s="172"/>
      <c r="C20" s="172"/>
      <c r="D20" s="160">
        <v>0</v>
      </c>
      <c r="E20" s="166"/>
      <c r="F20" s="160">
        <v>0</v>
      </c>
      <c r="G20" s="166"/>
      <c r="H20" s="160">
        <v>0</v>
      </c>
      <c r="I20" s="166"/>
      <c r="J20" s="160">
        <v>0</v>
      </c>
      <c r="K20" s="165"/>
      <c r="L20" s="163">
        <v>0</v>
      </c>
    </row>
    <row r="21" spans="1:12" ht="18.75" customHeight="1">
      <c r="A21" s="169" t="s">
        <v>94</v>
      </c>
      <c r="B21" s="172"/>
      <c r="C21" s="172"/>
      <c r="D21" s="105">
        <v>0</v>
      </c>
      <c r="E21" s="166"/>
      <c r="F21" s="105">
        <v>0</v>
      </c>
      <c r="G21" s="98"/>
      <c r="H21" s="105">
        <v>0</v>
      </c>
      <c r="I21" s="98"/>
      <c r="J21" s="105">
        <f>SUM(J19:J20)</f>
        <v>1009611</v>
      </c>
      <c r="K21" s="98"/>
      <c r="L21" s="105">
        <f>SUM(L19:L20)</f>
        <v>1009611</v>
      </c>
    </row>
    <row r="22" spans="1:12" ht="12" customHeight="1">
      <c r="A22" s="169"/>
      <c r="D22" s="170"/>
      <c r="E22" s="166"/>
      <c r="F22" s="170"/>
      <c r="G22" s="98"/>
      <c r="H22" s="170"/>
      <c r="I22" s="98"/>
      <c r="J22" s="170"/>
      <c r="K22" s="98"/>
      <c r="L22" s="170"/>
    </row>
    <row r="23" spans="1:12" ht="18.75" customHeight="1" thickBot="1">
      <c r="A23" s="116" t="s">
        <v>123</v>
      </c>
      <c r="D23" s="117">
        <f>SUM(D16+D21+D11)</f>
        <v>973990</v>
      </c>
      <c r="E23" s="166"/>
      <c r="F23" s="117">
        <f>SUM(F16+F21+F11)</f>
        <v>4782793</v>
      </c>
      <c r="G23" s="98"/>
      <c r="H23" s="117">
        <f>SUM(H16+H21+H11)</f>
        <v>101639</v>
      </c>
      <c r="I23" s="98"/>
      <c r="J23" s="117">
        <f>SUM(J16+J21+J11)</f>
        <v>822184</v>
      </c>
      <c r="K23" s="98"/>
      <c r="L23" s="117">
        <f>SUM(L16+L21+L11)</f>
        <v>6680606</v>
      </c>
    </row>
    <row r="24" spans="1:12" ht="18.75" customHeight="1" thickTop="1">
      <c r="D24" s="152"/>
      <c r="E24" s="152"/>
      <c r="F24" s="152"/>
      <c r="G24" s="152"/>
      <c r="H24" s="152"/>
      <c r="I24" s="152"/>
      <c r="J24" s="152"/>
      <c r="K24" s="152"/>
      <c r="L24" s="152"/>
    </row>
    <row r="25" spans="1:12" ht="18.75" customHeight="1">
      <c r="A25" s="1" t="s">
        <v>54</v>
      </c>
      <c r="B25" s="126"/>
      <c r="C25" s="126"/>
      <c r="D25" s="159"/>
      <c r="E25" s="159"/>
      <c r="F25" s="159"/>
      <c r="G25" s="159"/>
      <c r="H25" s="159"/>
      <c r="I25" s="159"/>
      <c r="J25" s="159"/>
      <c r="K25" s="159"/>
      <c r="L25" s="159"/>
    </row>
    <row r="26" spans="1:12" ht="18.75" customHeight="1">
      <c r="A26" s="92" t="s">
        <v>36</v>
      </c>
      <c r="B26" s="126"/>
      <c r="C26" s="126"/>
      <c r="D26" s="89"/>
      <c r="E26" s="89"/>
      <c r="F26" s="89"/>
      <c r="G26" s="89"/>
      <c r="H26" s="89"/>
      <c r="I26" s="89"/>
      <c r="J26" s="90"/>
      <c r="K26" s="89"/>
      <c r="L26" s="89"/>
    </row>
    <row r="27" spans="1:12" ht="18.75" customHeight="1">
      <c r="A27" s="3"/>
      <c r="B27" s="126"/>
      <c r="C27" s="126"/>
      <c r="D27" s="89"/>
      <c r="E27" s="89"/>
      <c r="F27" s="89"/>
      <c r="G27" s="89"/>
      <c r="H27" s="89"/>
      <c r="I27" s="89"/>
      <c r="J27" s="90"/>
      <c r="K27" s="89"/>
      <c r="L27" s="89"/>
    </row>
    <row r="28" spans="1:12" ht="18.75" customHeight="1">
      <c r="A28" s="3"/>
      <c r="B28" s="128"/>
      <c r="C28" s="128"/>
      <c r="D28" s="309" t="s">
        <v>47</v>
      </c>
      <c r="E28" s="309"/>
      <c r="F28" s="309"/>
      <c r="G28" s="309"/>
      <c r="H28" s="309"/>
      <c r="I28" s="309"/>
      <c r="J28" s="309"/>
      <c r="K28" s="309"/>
      <c r="L28" s="309"/>
    </row>
    <row r="29" spans="1:12" ht="18.75" customHeight="1">
      <c r="B29" s="4"/>
      <c r="C29" s="4"/>
      <c r="H29" s="320" t="s">
        <v>28</v>
      </c>
      <c r="I29" s="320"/>
      <c r="J29" s="320"/>
    </row>
    <row r="30" spans="1:12" ht="18.75" customHeight="1">
      <c r="B30" s="4"/>
      <c r="C30" s="4"/>
      <c r="D30" s="4" t="s">
        <v>99</v>
      </c>
      <c r="F30" s="4" t="s">
        <v>85</v>
      </c>
      <c r="G30" s="4"/>
      <c r="H30" s="4"/>
      <c r="I30" s="4"/>
      <c r="J30" s="4"/>
      <c r="L30" s="4"/>
    </row>
    <row r="31" spans="1:12" ht="18.75" customHeight="1">
      <c r="A31" s="89"/>
      <c r="B31" s="89"/>
      <c r="C31" s="89"/>
      <c r="D31" s="4" t="s">
        <v>100</v>
      </c>
      <c r="E31" s="4"/>
      <c r="F31" s="4" t="s">
        <v>87</v>
      </c>
      <c r="G31" s="4"/>
      <c r="H31" s="95" t="s">
        <v>39</v>
      </c>
      <c r="I31" s="4"/>
      <c r="J31" s="89"/>
      <c r="L31" s="4" t="s">
        <v>78</v>
      </c>
    </row>
    <row r="32" spans="1:12" ht="18.75" customHeight="1">
      <c r="A32" s="89"/>
      <c r="B32" s="96" t="s">
        <v>6</v>
      </c>
      <c r="C32" s="127"/>
      <c r="D32" s="4" t="s">
        <v>41</v>
      </c>
      <c r="E32" s="4"/>
      <c r="F32" s="4" t="s">
        <v>86</v>
      </c>
      <c r="G32" s="4"/>
      <c r="H32" s="95" t="s">
        <v>43</v>
      </c>
      <c r="I32" s="4"/>
      <c r="J32" s="97" t="s">
        <v>44</v>
      </c>
      <c r="L32" s="4" t="s">
        <v>46</v>
      </c>
    </row>
    <row r="33" spans="1:12" ht="18.75" customHeight="1">
      <c r="A33" s="89"/>
      <c r="B33" s="127"/>
      <c r="C33" s="127"/>
      <c r="D33" s="310" t="s">
        <v>8</v>
      </c>
      <c r="E33" s="310"/>
      <c r="F33" s="310"/>
      <c r="G33" s="310"/>
      <c r="H33" s="310"/>
      <c r="I33" s="310"/>
      <c r="J33" s="310"/>
      <c r="K33" s="310"/>
      <c r="L33" s="310"/>
    </row>
    <row r="34" spans="1:12" ht="18.75" customHeight="1">
      <c r="A34" s="89" t="s">
        <v>161</v>
      </c>
      <c r="B34" s="127"/>
      <c r="C34" s="127"/>
      <c r="D34" s="89"/>
      <c r="E34" s="89"/>
      <c r="F34" s="89"/>
      <c r="G34" s="89"/>
      <c r="H34" s="89"/>
      <c r="I34" s="89"/>
      <c r="J34" s="89"/>
      <c r="K34" s="89"/>
      <c r="L34" s="89"/>
    </row>
    <row r="35" spans="1:12" ht="18.75" customHeight="1">
      <c r="A35" s="89" t="s">
        <v>162</v>
      </c>
      <c r="B35" s="5"/>
      <c r="C35" s="5"/>
      <c r="D35" s="280">
        <v>973990</v>
      </c>
      <c r="E35" s="280"/>
      <c r="F35" s="280">
        <v>4782793</v>
      </c>
      <c r="G35" s="280"/>
      <c r="H35" s="280">
        <v>101639</v>
      </c>
      <c r="I35" s="280"/>
      <c r="J35" s="280">
        <v>917785</v>
      </c>
      <c r="K35" s="280"/>
      <c r="L35" s="280">
        <v>6776207</v>
      </c>
    </row>
    <row r="36" spans="1:12" ht="18.75" customHeight="1">
      <c r="A36" s="89"/>
      <c r="B36" s="5"/>
      <c r="C36" s="5"/>
      <c r="D36" s="98"/>
      <c r="E36" s="98"/>
      <c r="F36" s="98"/>
      <c r="G36" s="98"/>
      <c r="H36" s="118"/>
      <c r="I36" s="98"/>
      <c r="J36" s="98"/>
      <c r="K36" s="98"/>
      <c r="L36" s="98"/>
    </row>
    <row r="37" spans="1:12" ht="18.75" customHeight="1">
      <c r="A37" s="89" t="s">
        <v>197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</row>
    <row r="38" spans="1:12" ht="18.75" customHeight="1">
      <c r="A38" s="259" t="s">
        <v>184</v>
      </c>
      <c r="B38" s="121"/>
      <c r="C38" s="5"/>
      <c r="D38" s="89"/>
      <c r="E38" s="89"/>
      <c r="F38" s="89"/>
      <c r="G38" s="89"/>
      <c r="H38" s="89"/>
      <c r="I38" s="89"/>
      <c r="J38" s="89"/>
      <c r="K38" s="89"/>
      <c r="L38" s="89"/>
    </row>
    <row r="39" spans="1:12" ht="18.75" customHeight="1">
      <c r="A39" s="264" t="s">
        <v>176</v>
      </c>
      <c r="B39" s="281">
        <v>8</v>
      </c>
      <c r="C39" s="5"/>
      <c r="D39" s="226">
        <v>81800</v>
      </c>
      <c r="E39" s="226"/>
      <c r="F39" s="226">
        <v>1717800</v>
      </c>
      <c r="G39" s="226"/>
      <c r="H39" s="302">
        <v>0</v>
      </c>
      <c r="I39" s="226"/>
      <c r="J39" s="302">
        <v>0</v>
      </c>
      <c r="K39" s="226"/>
      <c r="L39" s="226">
        <v>1799600</v>
      </c>
    </row>
    <row r="40" spans="1:12" ht="18.75" customHeight="1">
      <c r="A40" s="264" t="s">
        <v>177</v>
      </c>
      <c r="B40" s="281">
        <v>10</v>
      </c>
      <c r="C40" s="5"/>
      <c r="D40" s="301">
        <v>0</v>
      </c>
      <c r="E40" s="300"/>
      <c r="F40" s="301">
        <v>0</v>
      </c>
      <c r="G40" s="300"/>
      <c r="H40" s="301">
        <v>0</v>
      </c>
      <c r="I40" s="166"/>
      <c r="J40" s="167">
        <v>-948886</v>
      </c>
      <c r="K40" s="167"/>
      <c r="L40" s="164">
        <v>-948886</v>
      </c>
    </row>
    <row r="41" spans="1:12" ht="18.75" customHeight="1">
      <c r="A41" s="259" t="s">
        <v>200</v>
      </c>
      <c r="B41" s="127"/>
      <c r="C41" s="127"/>
      <c r="D41" s="122">
        <f>SUM(D39:D40)</f>
        <v>81800</v>
      </c>
      <c r="E41" s="166"/>
      <c r="F41" s="122">
        <f>SUM(F39:F40)</f>
        <v>1717800</v>
      </c>
      <c r="G41" s="98"/>
      <c r="H41" s="297">
        <f>SUM(H39:H40)</f>
        <v>0</v>
      </c>
      <c r="I41" s="98"/>
      <c r="J41" s="122">
        <f>SUM(J39:J40)</f>
        <v>-948886</v>
      </c>
      <c r="K41" s="98"/>
      <c r="L41" s="122">
        <f>SUM(L39:L40)</f>
        <v>850714</v>
      </c>
    </row>
    <row r="42" spans="1:12" ht="18.75" customHeight="1">
      <c r="A42" s="89"/>
      <c r="B42" s="127"/>
      <c r="C42" s="127"/>
    </row>
    <row r="43" spans="1:12" ht="18.75" customHeight="1">
      <c r="A43" s="109" t="s">
        <v>110</v>
      </c>
      <c r="B43" s="127"/>
      <c r="C43" s="127"/>
    </row>
    <row r="44" spans="1:12" ht="18.75" customHeight="1">
      <c r="A44" s="101" t="s">
        <v>79</v>
      </c>
      <c r="B44" s="127"/>
      <c r="C44" s="127"/>
      <c r="D44" s="302">
        <v>0</v>
      </c>
      <c r="E44" s="291"/>
      <c r="F44" s="302">
        <v>0</v>
      </c>
      <c r="G44" s="291"/>
      <c r="H44" s="302">
        <v>0</v>
      </c>
      <c r="I44" s="291"/>
      <c r="J44" s="292">
        <v>907138</v>
      </c>
      <c r="K44" s="292"/>
      <c r="L44" s="293">
        <v>907138</v>
      </c>
    </row>
    <row r="45" spans="1:12" ht="18.75" customHeight="1">
      <c r="A45" s="168" t="s">
        <v>111</v>
      </c>
      <c r="B45" s="127"/>
      <c r="C45" s="127"/>
      <c r="D45" s="299">
        <v>0</v>
      </c>
      <c r="E45" s="300"/>
      <c r="F45" s="299">
        <v>0</v>
      </c>
      <c r="G45" s="300"/>
      <c r="H45" s="299">
        <v>0</v>
      </c>
      <c r="I45" s="300"/>
      <c r="J45" s="299">
        <v>0</v>
      </c>
      <c r="K45" s="301"/>
      <c r="L45" s="236">
        <v>0</v>
      </c>
    </row>
    <row r="46" spans="1:12" ht="18.75" customHeight="1">
      <c r="A46" s="169" t="s">
        <v>94</v>
      </c>
      <c r="B46" s="127"/>
      <c r="C46" s="127"/>
      <c r="D46" s="102">
        <f>SUM(D44:D45)</f>
        <v>0</v>
      </c>
      <c r="E46" s="166"/>
      <c r="F46" s="102">
        <f>SUM(F44:F45)</f>
        <v>0</v>
      </c>
      <c r="G46" s="113"/>
      <c r="H46" s="102">
        <f>SUM(H44:H45)</f>
        <v>0</v>
      </c>
      <c r="I46" s="98"/>
      <c r="J46" s="105">
        <f>SUM(J44:J45)</f>
        <v>907138</v>
      </c>
      <c r="K46" s="98"/>
      <c r="L46" s="105">
        <f>SUM(L44:L45)</f>
        <v>907138</v>
      </c>
    </row>
    <row r="47" spans="1:12" s="263" customFormat="1" ht="18.75" customHeight="1">
      <c r="A47" s="282"/>
      <c r="D47" s="29"/>
      <c r="E47" s="283"/>
      <c r="F47" s="29"/>
      <c r="G47" s="284"/>
      <c r="H47" s="29"/>
      <c r="I47" s="284"/>
      <c r="J47" s="29"/>
      <c r="K47" s="284"/>
      <c r="L47" s="29"/>
    </row>
    <row r="48" spans="1:12" s="263" customFormat="1" ht="18.75" customHeight="1">
      <c r="A48" s="272" t="s">
        <v>185</v>
      </c>
      <c r="B48" s="281">
        <v>10</v>
      </c>
      <c r="D48" s="273">
        <v>0</v>
      </c>
      <c r="E48" s="285"/>
      <c r="F48" s="273">
        <v>0</v>
      </c>
      <c r="G48" s="271"/>
      <c r="H48" s="34">
        <v>13680</v>
      </c>
      <c r="I48" s="271"/>
      <c r="J48" s="34">
        <v>-13680</v>
      </c>
      <c r="K48" s="271"/>
      <c r="L48" s="273">
        <v>0</v>
      </c>
    </row>
    <row r="49" spans="1:12" s="263" customFormat="1" ht="12" customHeight="1">
      <c r="A49" s="282"/>
      <c r="D49" s="29"/>
      <c r="E49" s="283"/>
      <c r="F49" s="29"/>
      <c r="G49" s="284"/>
      <c r="H49" s="29"/>
      <c r="I49" s="284"/>
      <c r="J49" s="29"/>
      <c r="K49" s="284"/>
      <c r="L49" s="29"/>
    </row>
    <row r="50" spans="1:12" ht="18.75" customHeight="1" thickBot="1">
      <c r="A50" s="116" t="s">
        <v>163</v>
      </c>
      <c r="D50" s="117">
        <f>SUM(D41+D46+D35+D48)</f>
        <v>1055790</v>
      </c>
      <c r="E50" s="166"/>
      <c r="F50" s="117">
        <f>SUM(F41+F46+F35+F48)</f>
        <v>6500593</v>
      </c>
      <c r="G50" s="98"/>
      <c r="H50" s="117">
        <f>SUM(H41+H46+H35+H48)</f>
        <v>115319</v>
      </c>
      <c r="I50" s="98"/>
      <c r="J50" s="117">
        <f>SUM(J41+J46+J35+J48)</f>
        <v>862357</v>
      </c>
      <c r="K50" s="98"/>
      <c r="L50" s="117">
        <f>SUM(L41+L46+L35+L48)</f>
        <v>8534059</v>
      </c>
    </row>
    <row r="51" spans="1:12" ht="18.75" customHeight="1" thickTop="1">
      <c r="D51" s="152"/>
      <c r="E51" s="152"/>
      <c r="F51" s="152"/>
      <c r="G51" s="152"/>
      <c r="H51" s="152"/>
      <c r="I51" s="152"/>
      <c r="J51" s="152"/>
      <c r="K51" s="152"/>
      <c r="L51" s="152"/>
    </row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86" firstPageNumber="8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9"/>
  <sheetViews>
    <sheetView showGridLines="0" tabSelected="1" view="pageBreakPreview" zoomScale="70" zoomScaleNormal="85" zoomScaleSheetLayoutView="70" workbookViewId="0">
      <selection activeCell="A69" sqref="A69"/>
    </sheetView>
  </sheetViews>
  <sheetFormatPr defaultColWidth="9.1796875" defaultRowHeight="18.75" customHeight="1"/>
  <cols>
    <col min="1" max="1" width="59.453125" style="62" bestFit="1" customWidth="1"/>
    <col min="2" max="2" width="11.453125" style="62" bestFit="1" customWidth="1"/>
    <col min="3" max="3" width="1.26953125" style="62" customWidth="1"/>
    <col min="4" max="4" width="11.1796875" style="62" customWidth="1"/>
    <col min="5" max="5" width="1.26953125" style="62" customWidth="1"/>
    <col min="6" max="6" width="11.1796875" style="64" customWidth="1"/>
    <col min="7" max="7" width="1.26953125" style="62" customWidth="1"/>
    <col min="8" max="8" width="11.1796875" style="64" customWidth="1"/>
    <col min="9" max="16384" width="9.1796875" style="62"/>
  </cols>
  <sheetData>
    <row r="1" spans="1:8" s="57" customFormat="1" ht="19.5" customHeight="1">
      <c r="A1" s="56" t="s">
        <v>54</v>
      </c>
      <c r="F1" s="58"/>
      <c r="H1" s="58"/>
    </row>
    <row r="2" spans="1:8" s="60" customFormat="1" ht="19.5" customHeight="1">
      <c r="A2" s="59" t="s">
        <v>48</v>
      </c>
      <c r="F2" s="61"/>
      <c r="H2" s="61"/>
    </row>
    <row r="3" spans="1:8" s="60" customFormat="1" ht="19.5" customHeight="1">
      <c r="A3" s="59"/>
      <c r="F3" s="61"/>
      <c r="H3" s="61"/>
    </row>
    <row r="4" spans="1:8" s="15" customFormat="1" ht="19.5" customHeight="1">
      <c r="A4" s="12"/>
      <c r="B4" s="316" t="s">
        <v>1</v>
      </c>
      <c r="C4" s="317"/>
      <c r="D4" s="317"/>
      <c r="E4" s="14"/>
      <c r="F4" s="316" t="s">
        <v>2</v>
      </c>
      <c r="G4" s="317"/>
      <c r="H4" s="317"/>
    </row>
    <row r="5" spans="1:8" s="19" customFormat="1" ht="19.5" customHeight="1">
      <c r="A5" s="16"/>
      <c r="B5" s="316" t="s">
        <v>3</v>
      </c>
      <c r="C5" s="317"/>
      <c r="D5" s="317"/>
      <c r="E5" s="18"/>
      <c r="F5" s="316" t="s">
        <v>3</v>
      </c>
      <c r="G5" s="317"/>
      <c r="H5" s="317"/>
    </row>
    <row r="6" spans="1:8" ht="19.5" customHeight="1">
      <c r="B6" s="318" t="s">
        <v>97</v>
      </c>
      <c r="C6" s="318"/>
      <c r="D6" s="318"/>
      <c r="E6" s="21"/>
      <c r="F6" s="318" t="s">
        <v>97</v>
      </c>
      <c r="G6" s="318"/>
      <c r="H6" s="318"/>
    </row>
    <row r="7" spans="1:8" ht="19.5" customHeight="1">
      <c r="B7" s="319" t="s">
        <v>96</v>
      </c>
      <c r="C7" s="318"/>
      <c r="D7" s="318"/>
      <c r="E7" s="21"/>
      <c r="F7" s="319" t="s">
        <v>96</v>
      </c>
      <c r="G7" s="318"/>
      <c r="H7" s="318"/>
    </row>
    <row r="8" spans="1:8" ht="19.5" customHeight="1">
      <c r="B8" s="185" t="s">
        <v>153</v>
      </c>
      <c r="C8" s="186"/>
      <c r="D8" s="185" t="s">
        <v>114</v>
      </c>
      <c r="E8" s="186"/>
      <c r="F8" s="185" t="s">
        <v>153</v>
      </c>
      <c r="G8" s="186"/>
      <c r="H8" s="185" t="s">
        <v>114</v>
      </c>
    </row>
    <row r="9" spans="1:8" ht="19.5" customHeight="1">
      <c r="B9" s="322" t="s">
        <v>8</v>
      </c>
      <c r="C9" s="322"/>
      <c r="D9" s="322"/>
      <c r="E9" s="322"/>
      <c r="F9" s="322"/>
      <c r="G9" s="322"/>
      <c r="H9" s="322"/>
    </row>
    <row r="10" spans="1:8" ht="19.5" customHeight="1">
      <c r="A10" s="63" t="s">
        <v>49</v>
      </c>
    </row>
    <row r="11" spans="1:8" ht="19.5" customHeight="1">
      <c r="A11" s="62" t="s">
        <v>69</v>
      </c>
      <c r="B11" s="64">
        <v>2082236</v>
      </c>
      <c r="D11" s="64">
        <v>2351481</v>
      </c>
      <c r="E11" s="64"/>
      <c r="F11" s="64">
        <v>907138</v>
      </c>
      <c r="G11" s="64"/>
      <c r="H11" s="64">
        <v>1009611</v>
      </c>
    </row>
    <row r="12" spans="1:8" ht="19.5" customHeight="1">
      <c r="A12" s="65" t="s">
        <v>139</v>
      </c>
      <c r="B12" s="64"/>
      <c r="D12" s="64"/>
    </row>
    <row r="13" spans="1:8" ht="19.5" customHeight="1">
      <c r="A13" s="153" t="s">
        <v>186</v>
      </c>
      <c r="B13" s="64">
        <v>111469</v>
      </c>
      <c r="D13" s="64">
        <v>60391</v>
      </c>
      <c r="E13" s="64"/>
      <c r="F13" s="64">
        <v>-6629</v>
      </c>
      <c r="G13" s="64"/>
      <c r="H13" s="64">
        <v>2660</v>
      </c>
    </row>
    <row r="14" spans="1:8" ht="19.5" customHeight="1">
      <c r="A14" s="62" t="s">
        <v>98</v>
      </c>
      <c r="B14" s="64">
        <v>497964</v>
      </c>
      <c r="D14" s="64">
        <v>510787</v>
      </c>
      <c r="E14" s="64"/>
      <c r="F14" s="64">
        <v>14977</v>
      </c>
      <c r="G14" s="64"/>
      <c r="H14" s="64">
        <v>12207</v>
      </c>
    </row>
    <row r="15" spans="1:8" ht="19.5" customHeight="1">
      <c r="A15" s="62" t="s">
        <v>140</v>
      </c>
      <c r="B15" s="64">
        <v>-10004</v>
      </c>
      <c r="D15" s="64">
        <v>-9947</v>
      </c>
      <c r="E15" s="64"/>
      <c r="F15" s="64">
        <v>-935620</v>
      </c>
      <c r="G15" s="64"/>
      <c r="H15" s="64">
        <v>-1005240</v>
      </c>
    </row>
    <row r="16" spans="1:8" ht="19.5" customHeight="1">
      <c r="A16" s="62" t="s">
        <v>50</v>
      </c>
      <c r="B16" s="64">
        <v>-95</v>
      </c>
      <c r="D16" s="64">
        <v>-444</v>
      </c>
      <c r="E16" s="64"/>
      <c r="F16" s="64">
        <v>-96864</v>
      </c>
      <c r="G16" s="64"/>
      <c r="H16" s="64">
        <v>-161243</v>
      </c>
    </row>
    <row r="17" spans="1:8" ht="19.5" customHeight="1">
      <c r="A17" s="153" t="s">
        <v>187</v>
      </c>
      <c r="B17" s="64">
        <v>2524</v>
      </c>
      <c r="D17" s="64">
        <v>-224</v>
      </c>
      <c r="E17" s="64"/>
      <c r="F17" s="83">
        <v>0</v>
      </c>
      <c r="G17" s="83"/>
      <c r="H17" s="83">
        <v>0</v>
      </c>
    </row>
    <row r="18" spans="1:8" ht="19.5" customHeight="1">
      <c r="A18" s="62" t="s">
        <v>147</v>
      </c>
      <c r="B18" s="64">
        <v>54</v>
      </c>
      <c r="D18" s="64">
        <v>29</v>
      </c>
      <c r="E18" s="64"/>
      <c r="F18" s="83">
        <v>0</v>
      </c>
      <c r="G18" s="83"/>
      <c r="H18" s="83">
        <v>0</v>
      </c>
    </row>
    <row r="19" spans="1:8" ht="19.5" customHeight="1">
      <c r="A19" s="62" t="s">
        <v>148</v>
      </c>
      <c r="B19" s="64">
        <v>-42271</v>
      </c>
      <c r="D19" s="64">
        <v>-50967</v>
      </c>
      <c r="E19" s="64"/>
      <c r="F19" s="64">
        <v>26266</v>
      </c>
      <c r="G19" s="64"/>
      <c r="H19" s="64">
        <v>632</v>
      </c>
    </row>
    <row r="20" spans="1:8" ht="19.5" customHeight="1">
      <c r="A20" s="62" t="s">
        <v>103</v>
      </c>
      <c r="B20" s="64">
        <v>-1767</v>
      </c>
      <c r="D20" s="64">
        <v>-678</v>
      </c>
      <c r="E20" s="64"/>
      <c r="F20" s="64">
        <v>-299</v>
      </c>
      <c r="G20" s="64"/>
      <c r="H20" s="83">
        <v>0</v>
      </c>
    </row>
    <row r="21" spans="1:8" ht="19.5" customHeight="1">
      <c r="A21" s="66" t="s">
        <v>35</v>
      </c>
      <c r="B21" s="64">
        <v>142785</v>
      </c>
      <c r="D21" s="64">
        <v>203450</v>
      </c>
      <c r="F21" s="64">
        <v>112892</v>
      </c>
      <c r="H21" s="64">
        <v>155716</v>
      </c>
    </row>
    <row r="22" spans="1:8" ht="19.5" customHeight="1">
      <c r="A22" s="62" t="s">
        <v>141</v>
      </c>
      <c r="B22" s="64">
        <v>-7650</v>
      </c>
      <c r="D22" s="64">
        <v>14752</v>
      </c>
      <c r="E22" s="64"/>
      <c r="F22" s="30">
        <v>-3886</v>
      </c>
      <c r="G22" s="64"/>
      <c r="H22" s="30">
        <v>-1513</v>
      </c>
    </row>
    <row r="23" spans="1:8" ht="19.5" customHeight="1">
      <c r="A23" s="286" t="s">
        <v>191</v>
      </c>
      <c r="B23" s="64">
        <v>38</v>
      </c>
      <c r="C23" s="67"/>
      <c r="D23" s="64">
        <v>1881</v>
      </c>
      <c r="E23" s="68"/>
      <c r="F23" s="64">
        <v>140</v>
      </c>
      <c r="G23" s="68"/>
      <c r="H23" s="64">
        <v>1094</v>
      </c>
    </row>
    <row r="24" spans="1:8" ht="19.5" customHeight="1">
      <c r="A24" s="62" t="s">
        <v>142</v>
      </c>
      <c r="B24" s="308">
        <v>0</v>
      </c>
      <c r="D24" s="69">
        <v>829</v>
      </c>
      <c r="E24" s="64"/>
      <c r="F24" s="77">
        <v>0</v>
      </c>
      <c r="G24" s="83"/>
      <c r="H24" s="77">
        <v>0</v>
      </c>
    </row>
    <row r="25" spans="1:8" ht="19.5" customHeight="1">
      <c r="B25" s="64">
        <f>SUM(B11:B24)</f>
        <v>2775283</v>
      </c>
      <c r="D25" s="64">
        <f>SUM(D11:D24)</f>
        <v>3081340</v>
      </c>
      <c r="E25" s="64"/>
      <c r="F25" s="70">
        <f>SUM(F11:F24)</f>
        <v>18115</v>
      </c>
      <c r="G25" s="64"/>
      <c r="H25" s="70">
        <f>SUM(H11:H24)</f>
        <v>13924</v>
      </c>
    </row>
    <row r="26" spans="1:8" ht="19.5" customHeight="1">
      <c r="A26" s="65" t="s">
        <v>71</v>
      </c>
      <c r="B26" s="64"/>
      <c r="D26" s="64"/>
      <c r="E26" s="64"/>
      <c r="F26" s="68"/>
      <c r="G26" s="64"/>
      <c r="H26" s="68"/>
    </row>
    <row r="27" spans="1:8" ht="19.5" customHeight="1">
      <c r="A27" s="62" t="s">
        <v>115</v>
      </c>
      <c r="B27" s="64">
        <v>311836</v>
      </c>
      <c r="D27" s="64">
        <v>147153</v>
      </c>
      <c r="E27" s="64"/>
      <c r="F27" s="64">
        <v>1845</v>
      </c>
      <c r="G27" s="64"/>
      <c r="H27" s="64">
        <v>-190</v>
      </c>
    </row>
    <row r="28" spans="1:8" ht="19.5" customHeight="1">
      <c r="A28" s="62" t="s">
        <v>10</v>
      </c>
      <c r="B28" s="64">
        <v>17119</v>
      </c>
      <c r="D28" s="64">
        <v>208074</v>
      </c>
      <c r="E28" s="64"/>
      <c r="F28" s="83">
        <v>0</v>
      </c>
      <c r="G28" s="83"/>
      <c r="H28" s="83">
        <v>0</v>
      </c>
    </row>
    <row r="29" spans="1:8" ht="19.5" customHeight="1">
      <c r="A29" s="62" t="s">
        <v>11</v>
      </c>
      <c r="B29" s="64">
        <v>-19520</v>
      </c>
      <c r="D29" s="64">
        <v>11518</v>
      </c>
      <c r="E29" s="64"/>
      <c r="F29" s="64">
        <v>312</v>
      </c>
      <c r="G29" s="64"/>
      <c r="H29" s="64">
        <v>167</v>
      </c>
    </row>
    <row r="30" spans="1:8" ht="19.5" customHeight="1">
      <c r="A30" s="62" t="s">
        <v>117</v>
      </c>
      <c r="B30" s="64">
        <v>37396</v>
      </c>
      <c r="D30" s="64">
        <v>39102</v>
      </c>
      <c r="E30" s="64"/>
      <c r="F30" s="83">
        <v>0</v>
      </c>
      <c r="G30" s="83"/>
      <c r="H30" s="83">
        <v>0</v>
      </c>
    </row>
    <row r="31" spans="1:8" ht="19.5" customHeight="1">
      <c r="A31" s="62" t="s">
        <v>16</v>
      </c>
      <c r="B31" s="64">
        <v>-12</v>
      </c>
      <c r="D31" s="64">
        <v>468</v>
      </c>
      <c r="E31" s="64"/>
      <c r="F31" s="83">
        <v>0</v>
      </c>
      <c r="G31" s="83"/>
      <c r="H31" s="83">
        <v>0</v>
      </c>
    </row>
    <row r="32" spans="1:8" ht="19.5" customHeight="1">
      <c r="A32" s="71" t="s">
        <v>118</v>
      </c>
      <c r="B32" s="68">
        <v>17108</v>
      </c>
      <c r="C32" s="67"/>
      <c r="D32" s="68">
        <v>-159152</v>
      </c>
      <c r="E32" s="68"/>
      <c r="F32" s="68">
        <v>-591</v>
      </c>
      <c r="G32" s="68"/>
      <c r="H32" s="68">
        <v>-1284</v>
      </c>
    </row>
    <row r="33" spans="1:8" ht="19.5" customHeight="1">
      <c r="A33" s="71" t="s">
        <v>21</v>
      </c>
      <c r="B33" s="64">
        <v>23629</v>
      </c>
      <c r="D33" s="64">
        <v>34512</v>
      </c>
      <c r="E33" s="64"/>
      <c r="F33" s="64">
        <v>23009</v>
      </c>
      <c r="G33" s="64"/>
      <c r="H33" s="64">
        <v>48546</v>
      </c>
    </row>
    <row r="34" spans="1:8" ht="19.5" customHeight="1">
      <c r="A34" s="72" t="s">
        <v>151</v>
      </c>
      <c r="B34" s="308">
        <v>0</v>
      </c>
      <c r="C34" s="67"/>
      <c r="D34" s="69">
        <v>-15566</v>
      </c>
      <c r="E34" s="68"/>
      <c r="F34" s="308">
        <v>0</v>
      </c>
      <c r="G34" s="68"/>
      <c r="H34" s="69">
        <v>-8590</v>
      </c>
    </row>
    <row r="35" spans="1:8" ht="19.5" customHeight="1">
      <c r="A35" s="287" t="s">
        <v>198</v>
      </c>
      <c r="B35" s="64">
        <f>SUM(B25:B34)</f>
        <v>3162839</v>
      </c>
      <c r="D35" s="64">
        <f>SUM(D25:D34)</f>
        <v>3347449</v>
      </c>
      <c r="E35" s="64"/>
      <c r="F35" s="64">
        <f>SUM(F25:F34)</f>
        <v>42690</v>
      </c>
      <c r="G35" s="64"/>
      <c r="H35" s="64">
        <f>SUM(H25:H34)</f>
        <v>52573</v>
      </c>
    </row>
    <row r="36" spans="1:8" ht="19.5" customHeight="1">
      <c r="A36" s="71" t="s">
        <v>80</v>
      </c>
      <c r="B36" s="64">
        <v>-131804</v>
      </c>
      <c r="D36" s="64">
        <v>-53105</v>
      </c>
      <c r="E36" s="73"/>
      <c r="F36" s="64">
        <v>-3970</v>
      </c>
      <c r="G36" s="73"/>
      <c r="H36" s="64">
        <v>-7917</v>
      </c>
    </row>
    <row r="37" spans="1:8" ht="19.5" customHeight="1">
      <c r="A37" s="288" t="s">
        <v>196</v>
      </c>
      <c r="B37" s="75">
        <f>SUM(B35:B36)</f>
        <v>3031035</v>
      </c>
      <c r="C37" s="76"/>
      <c r="D37" s="75">
        <f>SUM(D35:D36)</f>
        <v>3294344</v>
      </c>
      <c r="E37" s="77"/>
      <c r="F37" s="75">
        <f>SUM(F35:F36)</f>
        <v>38720</v>
      </c>
      <c r="G37" s="77"/>
      <c r="H37" s="75">
        <f>SUM(H35:H36)</f>
        <v>44656</v>
      </c>
    </row>
    <row r="38" spans="1:8" ht="13" customHeight="1">
      <c r="A38" s="74"/>
      <c r="B38" s="77"/>
      <c r="C38" s="76"/>
      <c r="D38" s="77"/>
      <c r="E38" s="77"/>
      <c r="F38" s="77"/>
      <c r="G38" s="77"/>
      <c r="H38" s="77"/>
    </row>
    <row r="39" spans="1:8" s="57" customFormat="1" ht="20.25" customHeight="1">
      <c r="A39" s="56" t="s">
        <v>54</v>
      </c>
      <c r="F39" s="58"/>
      <c r="H39" s="58"/>
    </row>
    <row r="40" spans="1:8" s="60" customFormat="1" ht="20.25" customHeight="1">
      <c r="A40" s="59" t="s">
        <v>48</v>
      </c>
      <c r="D40" s="78"/>
      <c r="F40" s="61"/>
      <c r="H40" s="61"/>
    </row>
    <row r="41" spans="1:8" s="60" customFormat="1" ht="20.25" customHeight="1">
      <c r="A41" s="59"/>
      <c r="D41" s="78"/>
      <c r="F41" s="61"/>
      <c r="H41" s="61"/>
    </row>
    <row r="42" spans="1:8" s="15" customFormat="1" ht="19" customHeight="1">
      <c r="A42" s="12"/>
      <c r="B42" s="316" t="s">
        <v>1</v>
      </c>
      <c r="C42" s="316"/>
      <c r="D42" s="316"/>
      <c r="E42" s="14"/>
      <c r="F42" s="316" t="s">
        <v>2</v>
      </c>
      <c r="G42" s="316"/>
      <c r="H42" s="316"/>
    </row>
    <row r="43" spans="1:8" s="19" customFormat="1" ht="19" customHeight="1">
      <c r="A43" s="16"/>
      <c r="B43" s="316" t="s">
        <v>3</v>
      </c>
      <c r="C43" s="316"/>
      <c r="D43" s="316"/>
      <c r="E43" s="18"/>
      <c r="F43" s="316" t="s">
        <v>3</v>
      </c>
      <c r="G43" s="316"/>
      <c r="H43" s="316"/>
    </row>
    <row r="44" spans="1:8" ht="19" customHeight="1">
      <c r="B44" s="318" t="s">
        <v>97</v>
      </c>
      <c r="C44" s="318"/>
      <c r="D44" s="318"/>
      <c r="E44" s="21"/>
      <c r="F44" s="318" t="s">
        <v>97</v>
      </c>
      <c r="G44" s="318"/>
      <c r="H44" s="318"/>
    </row>
    <row r="45" spans="1:8" ht="19" customHeight="1">
      <c r="B45" s="319" t="s">
        <v>96</v>
      </c>
      <c r="C45" s="319"/>
      <c r="D45" s="319"/>
      <c r="E45" s="21"/>
      <c r="F45" s="319" t="s">
        <v>96</v>
      </c>
      <c r="G45" s="319"/>
      <c r="H45" s="319"/>
    </row>
    <row r="46" spans="1:8" ht="19" customHeight="1">
      <c r="B46" s="185" t="s">
        <v>153</v>
      </c>
      <c r="C46" s="186"/>
      <c r="D46" s="185" t="s">
        <v>114</v>
      </c>
      <c r="E46" s="186"/>
      <c r="F46" s="185" t="s">
        <v>153</v>
      </c>
      <c r="G46" s="186"/>
      <c r="H46" s="185" t="s">
        <v>114</v>
      </c>
    </row>
    <row r="47" spans="1:8" ht="19" customHeight="1">
      <c r="B47" s="322" t="s">
        <v>8</v>
      </c>
      <c r="C47" s="322"/>
      <c r="D47" s="322"/>
      <c r="E47" s="322"/>
      <c r="F47" s="322"/>
      <c r="G47" s="322"/>
      <c r="H47" s="322"/>
    </row>
    <row r="48" spans="1:8" ht="19" customHeight="1">
      <c r="A48" s="79" t="s">
        <v>51</v>
      </c>
      <c r="E48" s="80"/>
      <c r="F48" s="80"/>
      <c r="G48" s="80"/>
      <c r="H48" s="80"/>
    </row>
    <row r="49" spans="1:8" ht="19" customHeight="1">
      <c r="A49" s="81" t="s">
        <v>143</v>
      </c>
      <c r="B49" s="80">
        <v>6306137</v>
      </c>
      <c r="D49" s="80">
        <v>6609774</v>
      </c>
      <c r="E49" s="80"/>
      <c r="F49" s="80">
        <v>3017721</v>
      </c>
      <c r="G49" s="80"/>
      <c r="H49" s="80">
        <v>3899292</v>
      </c>
    </row>
    <row r="50" spans="1:8" ht="19" customHeight="1">
      <c r="A50" s="62" t="s">
        <v>144</v>
      </c>
      <c r="B50" s="64">
        <v>-7261215</v>
      </c>
      <c r="D50" s="64">
        <v>-8614016</v>
      </c>
      <c r="E50" s="80"/>
      <c r="F50" s="80">
        <v>-3542115</v>
      </c>
      <c r="G50" s="80"/>
      <c r="H50" s="80">
        <v>-5726317</v>
      </c>
    </row>
    <row r="51" spans="1:8" ht="19" customHeight="1">
      <c r="A51" s="62" t="s">
        <v>104</v>
      </c>
      <c r="B51" s="64">
        <v>-10002</v>
      </c>
      <c r="D51" s="83">
        <v>0</v>
      </c>
      <c r="E51" s="80"/>
      <c r="F51" s="307">
        <v>0</v>
      </c>
      <c r="G51" s="80"/>
      <c r="H51" s="307">
        <v>0</v>
      </c>
    </row>
    <row r="52" spans="1:8" ht="19" customHeight="1">
      <c r="A52" s="286" t="s">
        <v>188</v>
      </c>
      <c r="B52" s="64">
        <v>11987</v>
      </c>
      <c r="D52" s="83">
        <v>0</v>
      </c>
      <c r="E52" s="80"/>
      <c r="F52" s="307">
        <v>0</v>
      </c>
      <c r="G52" s="80"/>
      <c r="H52" s="83">
        <v>0</v>
      </c>
    </row>
    <row r="53" spans="1:8" ht="19" customHeight="1">
      <c r="A53" s="62" t="s">
        <v>193</v>
      </c>
      <c r="B53" s="64">
        <v>-2588536</v>
      </c>
      <c r="D53" s="64">
        <v>-20597</v>
      </c>
      <c r="E53" s="80"/>
      <c r="F53" s="80">
        <v>-6640</v>
      </c>
      <c r="G53" s="80"/>
      <c r="H53" s="80">
        <v>-282</v>
      </c>
    </row>
    <row r="54" spans="1:8" ht="19" customHeight="1">
      <c r="A54" s="62" t="s">
        <v>83</v>
      </c>
      <c r="B54" s="64">
        <v>13241</v>
      </c>
      <c r="D54" s="64">
        <v>15425</v>
      </c>
      <c r="E54" s="80"/>
      <c r="F54" s="80">
        <v>340</v>
      </c>
      <c r="G54" s="80"/>
      <c r="H54" s="307">
        <v>0</v>
      </c>
    </row>
    <row r="55" spans="1:8" ht="19" customHeight="1">
      <c r="A55" s="62" t="s">
        <v>194</v>
      </c>
      <c r="B55" s="64">
        <v>578</v>
      </c>
      <c r="D55" s="83">
        <v>0</v>
      </c>
      <c r="E55" s="80"/>
      <c r="F55" s="80">
        <v>57</v>
      </c>
      <c r="G55" s="80"/>
      <c r="H55" s="307">
        <v>0</v>
      </c>
    </row>
    <row r="56" spans="1:8" ht="19" customHeight="1">
      <c r="A56" s="62" t="s">
        <v>84</v>
      </c>
      <c r="B56" s="64">
        <v>-1236</v>
      </c>
      <c r="D56" s="64">
        <v>-4122</v>
      </c>
      <c r="E56" s="80"/>
      <c r="F56" s="80">
        <v>-1236</v>
      </c>
      <c r="G56" s="80"/>
      <c r="H56" s="80">
        <v>-4027</v>
      </c>
    </row>
    <row r="57" spans="1:8" ht="19" customHeight="1">
      <c r="A57" s="62" t="s">
        <v>116</v>
      </c>
      <c r="B57" s="83">
        <v>0</v>
      </c>
      <c r="D57" s="83">
        <v>0</v>
      </c>
      <c r="E57" s="80"/>
      <c r="F57" s="80">
        <v>-1433181</v>
      </c>
      <c r="G57" s="80"/>
      <c r="H57" s="307">
        <v>0</v>
      </c>
    </row>
    <row r="58" spans="1:8" ht="19" customHeight="1">
      <c r="A58" s="62" t="s">
        <v>105</v>
      </c>
      <c r="B58" s="83">
        <v>0</v>
      </c>
      <c r="D58" s="83">
        <v>0</v>
      </c>
      <c r="E58" s="80"/>
      <c r="F58" s="80">
        <v>1433181</v>
      </c>
      <c r="G58" s="80"/>
      <c r="H58" s="80">
        <v>22000</v>
      </c>
    </row>
    <row r="59" spans="1:8" ht="19" customHeight="1">
      <c r="A59" s="62" t="s">
        <v>82</v>
      </c>
      <c r="B59" s="83">
        <v>0</v>
      </c>
      <c r="D59" s="83">
        <v>0</v>
      </c>
      <c r="E59" s="80"/>
      <c r="F59" s="80">
        <v>1887341</v>
      </c>
      <c r="G59" s="80"/>
      <c r="H59" s="80">
        <v>1984258</v>
      </c>
    </row>
    <row r="60" spans="1:8" ht="19" customHeight="1">
      <c r="A60" s="62" t="s">
        <v>192</v>
      </c>
      <c r="B60" s="83">
        <v>0</v>
      </c>
      <c r="D60" s="83">
        <v>0</v>
      </c>
      <c r="E60" s="80"/>
      <c r="F60" s="80">
        <v>-2504000</v>
      </c>
      <c r="G60" s="80"/>
      <c r="H60" s="307">
        <v>0</v>
      </c>
    </row>
    <row r="61" spans="1:8" ht="19" customHeight="1">
      <c r="A61" s="62" t="s">
        <v>179</v>
      </c>
      <c r="B61" s="83">
        <v>0</v>
      </c>
      <c r="D61" s="83">
        <v>0</v>
      </c>
      <c r="E61" s="80"/>
      <c r="F61" s="80">
        <v>-22250</v>
      </c>
      <c r="G61" s="80"/>
      <c r="H61" s="307">
        <v>0</v>
      </c>
    </row>
    <row r="62" spans="1:8" ht="19" customHeight="1">
      <c r="A62" s="62" t="s">
        <v>67</v>
      </c>
      <c r="B62" s="64">
        <v>10004</v>
      </c>
      <c r="D62" s="64">
        <v>9947</v>
      </c>
      <c r="E62" s="80"/>
      <c r="F62" s="80">
        <v>935620</v>
      </c>
      <c r="G62" s="80"/>
      <c r="H62" s="80">
        <v>1005240</v>
      </c>
    </row>
    <row r="63" spans="1:8" ht="19" customHeight="1">
      <c r="A63" s="62" t="s">
        <v>52</v>
      </c>
      <c r="B63" s="64">
        <v>347</v>
      </c>
      <c r="D63" s="64">
        <v>466</v>
      </c>
      <c r="E63" s="80"/>
      <c r="F63" s="80">
        <v>97521</v>
      </c>
      <c r="G63" s="80"/>
      <c r="H63" s="80">
        <v>170918</v>
      </c>
    </row>
    <row r="64" spans="1:8" ht="19" customHeight="1">
      <c r="A64" s="82" t="s">
        <v>66</v>
      </c>
      <c r="B64" s="75">
        <f>SUM(B49:B63)</f>
        <v>-3518695</v>
      </c>
      <c r="C64" s="76"/>
      <c r="D64" s="75">
        <f>SUM(D49:D63)</f>
        <v>-2003123</v>
      </c>
      <c r="E64" s="83"/>
      <c r="F64" s="75">
        <f>SUM(F49:F63)</f>
        <v>-137641</v>
      </c>
      <c r="G64" s="83"/>
      <c r="H64" s="75">
        <f>SUM(H49:H63)</f>
        <v>1351082</v>
      </c>
    </row>
    <row r="65" spans="1:8" ht="19" customHeight="1">
      <c r="A65" s="82"/>
      <c r="B65" s="77"/>
      <c r="C65" s="76"/>
      <c r="D65" s="77"/>
      <c r="E65" s="83"/>
      <c r="F65" s="77"/>
      <c r="G65" s="83"/>
      <c r="H65" s="77"/>
    </row>
    <row r="66" spans="1:8" ht="19" customHeight="1">
      <c r="A66" s="84" t="s">
        <v>53</v>
      </c>
      <c r="B66" s="64"/>
      <c r="D66" s="64"/>
      <c r="E66" s="64"/>
      <c r="G66" s="64"/>
    </row>
    <row r="67" spans="1:8" ht="19" customHeight="1">
      <c r="A67" s="62" t="s">
        <v>145</v>
      </c>
      <c r="B67" s="64">
        <v>1008673</v>
      </c>
      <c r="D67" s="64">
        <v>7000</v>
      </c>
      <c r="E67" s="64"/>
      <c r="F67" s="64">
        <v>1000000</v>
      </c>
      <c r="G67" s="64"/>
      <c r="H67" s="83">
        <v>0</v>
      </c>
    </row>
    <row r="68" spans="1:8" ht="19" customHeight="1">
      <c r="A68" s="62" t="s">
        <v>109</v>
      </c>
      <c r="B68" s="64">
        <v>-3000</v>
      </c>
      <c r="D68" s="64">
        <v>-30632</v>
      </c>
      <c r="E68" s="64"/>
      <c r="F68" s="83">
        <v>0</v>
      </c>
      <c r="G68" s="64"/>
      <c r="H68" s="83">
        <v>0</v>
      </c>
    </row>
    <row r="69" spans="1:8" ht="19" customHeight="1">
      <c r="A69" s="62" t="s">
        <v>146</v>
      </c>
      <c r="B69" s="64">
        <v>-500000</v>
      </c>
      <c r="D69" s="83">
        <v>0</v>
      </c>
      <c r="E69" s="64"/>
      <c r="F69" s="64">
        <v>-500000</v>
      </c>
      <c r="G69" s="64"/>
      <c r="H69" s="83">
        <v>0</v>
      </c>
    </row>
    <row r="70" spans="1:8" ht="19" customHeight="1">
      <c r="A70" s="62" t="s">
        <v>189</v>
      </c>
      <c r="B70" s="64">
        <v>-16655</v>
      </c>
      <c r="D70" s="64">
        <v>-15001</v>
      </c>
      <c r="E70" s="64"/>
      <c r="F70" s="64">
        <v>-5318</v>
      </c>
      <c r="G70" s="64"/>
      <c r="H70" s="64">
        <v>-3623</v>
      </c>
    </row>
    <row r="71" spans="1:8" ht="19" customHeight="1">
      <c r="A71" s="286" t="s">
        <v>190</v>
      </c>
      <c r="B71" s="64">
        <v>626000</v>
      </c>
      <c r="D71" s="83">
        <v>0</v>
      </c>
      <c r="E71" s="64"/>
      <c r="F71" s="83">
        <v>0</v>
      </c>
      <c r="G71" s="83"/>
      <c r="H71" s="83">
        <v>0</v>
      </c>
    </row>
    <row r="72" spans="1:8" ht="19" customHeight="1">
      <c r="A72" s="62" t="s">
        <v>88</v>
      </c>
      <c r="B72" s="64">
        <v>-1128251</v>
      </c>
      <c r="D72" s="64">
        <v>-1429551</v>
      </c>
      <c r="E72" s="80"/>
      <c r="F72" s="80">
        <v>-948886</v>
      </c>
      <c r="G72" s="80"/>
      <c r="H72" s="80">
        <v>-1236944</v>
      </c>
    </row>
    <row r="73" spans="1:8" ht="19" customHeight="1">
      <c r="A73" s="62" t="s">
        <v>81</v>
      </c>
      <c r="B73" s="64">
        <v>-111492</v>
      </c>
      <c r="D73" s="64">
        <v>-154401</v>
      </c>
      <c r="E73" s="80"/>
      <c r="F73" s="80">
        <v>-82027</v>
      </c>
      <c r="G73" s="80"/>
      <c r="H73" s="80">
        <v>-107263</v>
      </c>
    </row>
    <row r="74" spans="1:8" ht="19" customHeight="1">
      <c r="A74" s="289" t="s">
        <v>195</v>
      </c>
      <c r="B74" s="75">
        <f>SUM(B67:B73)</f>
        <v>-124725</v>
      </c>
      <c r="C74" s="76"/>
      <c r="D74" s="75">
        <f>SUM(D67:D73)</f>
        <v>-1622585</v>
      </c>
      <c r="E74" s="83"/>
      <c r="F74" s="75">
        <f>SUM(F67:F73)</f>
        <v>-536231</v>
      </c>
      <c r="G74" s="83"/>
      <c r="H74" s="75">
        <f>SUM(H67:H73)</f>
        <v>-1347830</v>
      </c>
    </row>
    <row r="75" spans="1:8" ht="19" customHeight="1">
      <c r="B75" s="64"/>
      <c r="D75" s="64"/>
      <c r="E75" s="64"/>
      <c r="G75" s="64"/>
    </row>
    <row r="76" spans="1:8" ht="19" customHeight="1">
      <c r="A76" s="85" t="s">
        <v>149</v>
      </c>
      <c r="B76" s="83">
        <f>B37+B64+B74</f>
        <v>-612385</v>
      </c>
      <c r="C76" s="76"/>
      <c r="D76" s="83">
        <f>D37+D64+D74</f>
        <v>-331364</v>
      </c>
      <c r="E76" s="83"/>
      <c r="F76" s="83">
        <f>F37+F64+F74</f>
        <v>-635152</v>
      </c>
      <c r="G76" s="83"/>
      <c r="H76" s="83">
        <f>H37+H64+H74</f>
        <v>47908</v>
      </c>
    </row>
    <row r="77" spans="1:8" ht="19" customHeight="1">
      <c r="A77" s="86" t="s">
        <v>113</v>
      </c>
      <c r="B77" s="64">
        <v>735467</v>
      </c>
      <c r="D77" s="64">
        <v>460067</v>
      </c>
      <c r="E77" s="64"/>
      <c r="F77" s="68">
        <v>667364</v>
      </c>
      <c r="G77" s="64"/>
      <c r="H77" s="68">
        <v>23702</v>
      </c>
    </row>
    <row r="78" spans="1:8" ht="19" customHeight="1" thickBot="1">
      <c r="A78" s="87" t="s">
        <v>150</v>
      </c>
      <c r="B78" s="88">
        <f>SUM(B76:B77)</f>
        <v>123082</v>
      </c>
      <c r="C78" s="76"/>
      <c r="D78" s="88">
        <f>SUM(D76:D77)</f>
        <v>128703</v>
      </c>
      <c r="E78" s="83"/>
      <c r="F78" s="88">
        <f>SUM(F76:F77)</f>
        <v>32212</v>
      </c>
      <c r="G78" s="77"/>
      <c r="H78" s="88">
        <f>SUM(H76:H77)</f>
        <v>71610</v>
      </c>
    </row>
    <row r="79" spans="1:8" ht="18.75" customHeight="1" thickTop="1"/>
  </sheetData>
  <mergeCells count="18">
    <mergeCell ref="B47:H47"/>
    <mergeCell ref="F43:H43"/>
    <mergeCell ref="B43:D43"/>
    <mergeCell ref="B7:D7"/>
    <mergeCell ref="F7:H7"/>
    <mergeCell ref="B9:H9"/>
    <mergeCell ref="B44:D44"/>
    <mergeCell ref="F44:H44"/>
    <mergeCell ref="B45:D45"/>
    <mergeCell ref="F45:H45"/>
    <mergeCell ref="B42:D42"/>
    <mergeCell ref="F42:H42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0" firstPageNumber="10" fitToHeight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 4</vt:lpstr>
      <vt:lpstr>PL 5</vt:lpstr>
      <vt:lpstr>SH-Conso 6</vt:lpstr>
      <vt:lpstr>SH-Conso 7</vt:lpstr>
      <vt:lpstr>SH-Company 8-9</vt:lpstr>
      <vt:lpstr>CF10-11</vt:lpstr>
      <vt:lpstr>'BS2-3'!Print_Area</vt:lpstr>
      <vt:lpstr>'CF10-11'!Print_Area</vt:lpstr>
      <vt:lpstr>'PL 4'!Print_Area</vt:lpstr>
      <vt:lpstr>'PL 5'!Print_Area</vt:lpstr>
      <vt:lpstr>'SH-Company 8-9'!Print_Area</vt:lpstr>
      <vt:lpstr>'SH-Conso 6'!Print_Area</vt:lpstr>
      <vt:lpstr>'SH-Conso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Chompoonuj, Klinchuanchuen</cp:lastModifiedBy>
  <cp:lastPrinted>2021-11-12T05:15:30Z</cp:lastPrinted>
  <dcterms:created xsi:type="dcterms:W3CDTF">2015-11-09T05:36:32Z</dcterms:created>
  <dcterms:modified xsi:type="dcterms:W3CDTF">2021-11-12T05:15:47Z</dcterms:modified>
</cp:coreProperties>
</file>