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MR Asia Public Company Limited\AMR Asia Company (PAE)_Q3 Sep21 ☻\"/>
    </mc:Choice>
  </mc:AlternateContent>
  <xr:revisionPtr revIDLastSave="0" documentId="13_ncr:1_{8E5B5C60-7834-48F9-815D-0FD9DB1DDF35}" xr6:coauthVersionLast="46" xr6:coauthVersionMax="46" xr10:uidLastSave="{00000000-0000-0000-0000-000000000000}"/>
  <bookViews>
    <workbookView xWindow="-120" yWindow="-120" windowWidth="21840" windowHeight="13140" tabRatio="703" activeTab="3" xr2:uid="{00000000-000D-0000-FFFF-FFFF00000000}"/>
  </bookViews>
  <sheets>
    <sheet name="2-4" sheetId="1" r:id="rId1"/>
    <sheet name="5 (3M)" sheetId="2" r:id="rId2"/>
    <sheet name="6 (9M)" sheetId="6" r:id="rId3"/>
    <sheet name="7" sheetId="3" r:id="rId4"/>
    <sheet name="8" sheetId="4" r:id="rId5"/>
    <sheet name="9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___________________________________xlfn.BAHTTEXT">#NAME?</definedName>
    <definedName name="______________________________________xlfn.BAHTTEXT">#NAME?</definedName>
    <definedName name="_____________________________________xlfn.BAHTTEXT">#NAME?</definedName>
    <definedName name="____________________________________xlfn.BAHTTEXT">#NAME?</definedName>
    <definedName name="___________________________________xlfn.BAHTTEXT">#NAME?</definedName>
    <definedName name="__________________________________xlfn.BAHTTEXT">#NAME?</definedName>
    <definedName name="_________________________________xlfn.BAHTTEXT">#NAME?</definedName>
    <definedName name="________________________________xlfn.BAHTTEXT">#NAME?</definedName>
    <definedName name="_______________________________xlfn.BAHTTEXT">#NAME?</definedName>
    <definedName name="______________________________xlfn.BAHTTEXT">#NAME?</definedName>
    <definedName name="_____________________________xlfn.BAHTTEXT">#NAME?</definedName>
    <definedName name="____________________________xlfn.BAHTTEXT">#NAME?</definedName>
    <definedName name="___________________________xlfn.BAHTTEXT">#NAME?</definedName>
    <definedName name="__________________________xlfn.BAHTTEXT">#NAME?</definedName>
    <definedName name="_________________________pa2">_________________________pa2</definedName>
    <definedName name="_________________________xlfn.BAHTTEXT">#NAME?</definedName>
    <definedName name="________________________pa2">________________________pa2</definedName>
    <definedName name="________________________xlfn.BAHTTEXT">#NAME?</definedName>
    <definedName name="_______________________xlfn.BAHTTEXT">#NAME?</definedName>
    <definedName name="______________________xlfn.BAHTTEXT">#NAME?</definedName>
    <definedName name="_____________________pa2">_____________________pa2</definedName>
    <definedName name="_____________________xlfn.BAHTTEXT">#NAME?</definedName>
    <definedName name="____________________pa2">____________________pa2</definedName>
    <definedName name="____________________xlfn.BAHTTEXT">#NAME?</definedName>
    <definedName name="___________________pa2">___________________pa2</definedName>
    <definedName name="___________________xlfn.BAHTTEXT">#NAME?</definedName>
    <definedName name="__________________h1">#REF!</definedName>
    <definedName name="__________________pa2">__________________pa2</definedName>
    <definedName name="__________________xlfn.BAHTTEXT">#NAME?</definedName>
    <definedName name="_________________xlfn.BAHTTEXT">#NAME?</definedName>
    <definedName name="________________pa2">________________pa2</definedName>
    <definedName name="________________xlfn.BAHTTEXT">#NAME?</definedName>
    <definedName name="_______________h1">#REF!</definedName>
    <definedName name="_______________pa2">_______________pa2</definedName>
    <definedName name="_______________xlfn.BAHTTEXT">#NAME?</definedName>
    <definedName name="______________Nov07">______________Nov07</definedName>
    <definedName name="______________xlfn.BAHTTEXT">#NAME?</definedName>
    <definedName name="_____________h1">#REF!</definedName>
    <definedName name="_____________Nov07">_____________Nov07</definedName>
    <definedName name="_____________pa2">_____________pa2</definedName>
    <definedName name="_____________xlfn.BAHTTEXT">#NAME?</definedName>
    <definedName name="____________pa2">____________pa2</definedName>
    <definedName name="____________xlfn.BAHTTEXT">#NAME?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PRO12">[1]DEC!$Q$6:$Q$1606</definedName>
    <definedName name="___________xlfn.BAHTTEXT">#NAME?</definedName>
    <definedName name="__________Nov07">__________Nov07</definedName>
    <definedName name="__________xlfn.BAHTTEXT">#NAME?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Nov07">_________Nov07</definedName>
    <definedName name="_________xlfn.BAHTTEXT">#NAME?</definedName>
    <definedName name="________Nov07">________Nov07</definedName>
    <definedName name="________xlfn.BAHTTEXT">#NAME?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Nov07">_______Nov07</definedName>
    <definedName name="_______PRO01">[1]JAN!$P$5:$P$2200</definedName>
    <definedName name="_______xlfn.BAHTTEXT">#NAME?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PRO01">[1]JAN!$P$5:$P$2200</definedName>
    <definedName name="______PRO02">[1]FEB!$P$5:$P$2400</definedName>
    <definedName name="______PRO04">[1]APR!$P$5:$P$2000</definedName>
    <definedName name="______xlfn.BAHTTEXT">#NAME?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Nov07">_____Nov07</definedName>
    <definedName name="_____xlfn.BAHTTEXT">#NAME?</definedName>
    <definedName name="_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_Nov07">____Nov07</definedName>
    <definedName name="____PRO01">[1]JAN!$P$5:$P$2200</definedName>
    <definedName name="____PRO02">[1]FEB!$P$5:$P$2400</definedName>
    <definedName name="____PRO04">[1]APR!$P$5:$P$2000</definedName>
    <definedName name="____PRO08">[1]AUG!$P$6:$P$6500</definedName>
    <definedName name="____PRO12">[1]DEC!$Q$6:$Q$1606</definedName>
    <definedName name="____xlfn.BAHTTEXT">#NAME?</definedName>
    <definedName name="___ADD1" localSheetId="2">STOP2:STOP2E</definedName>
    <definedName name="___ADD1">STOP2:STOP2E</definedName>
    <definedName name="___ADD2" localSheetId="2">STOP:STOPE</definedName>
    <definedName name="___ADD2">STOP:STOPE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_mds_allowwriteback___">""</definedName>
    <definedName name="___mds_asyncwriteback___">FALSE</definedName>
    <definedName name="___mds_description___">""</definedName>
    <definedName name="___mds_spreading___">FALSE</definedName>
    <definedName name="___xlfn.BAHTTEXT">#NAME?</definedName>
    <definedName name="__123Graph_A" hidden="1">#N/A</definedName>
    <definedName name="__123Graph_A\B118" hidden="1">#N/A</definedName>
    <definedName name="__123Graph_AGRAPH1" hidden="1">#N/A</definedName>
    <definedName name="__123Graph_AROI" hidden="1">#N/A</definedName>
    <definedName name="__123Graph_B" hidden="1">#N/A</definedName>
    <definedName name="__123Graph_B\B11" hidden="1">#N/A</definedName>
    <definedName name="__123Graph_B\B118" hidden="1">#N/A</definedName>
    <definedName name="__123Graph_C" hidden="1">#N/A</definedName>
    <definedName name="__123Graph_C\B118" hidden="1">#N/A</definedName>
    <definedName name="__123Graph_D" hidden="1">[2]FR!#REF!</definedName>
    <definedName name="__123Graph_LBL_AGRAPH1" hidden="1">#N/A</definedName>
    <definedName name="__123Graph_X" hidden="1">#N/A</definedName>
    <definedName name="__123Graph_X\B11" hidden="1">#N/A</definedName>
    <definedName name="__123Graph_XGRAPH1" hidden="1">#N/A</definedName>
    <definedName name="__123Graph_XROI" hidden="1">#N/A</definedName>
    <definedName name="_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ADD1" localSheetId="2">STOP2:STOP2E</definedName>
    <definedName name="__ADD1">STOP2:STOP2E</definedName>
    <definedName name="__ADD2" localSheetId="2">STOP:STOPE</definedName>
    <definedName name="__ADD2">STOP:STOPE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FDS_HYPERLINK_TOGGLE_STATE__">"ON"</definedName>
    <definedName name="_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_IntlFixup">TRUE</definedName>
    <definedName name="__IntlFixupTable" hidden="1">#N/A</definedName>
    <definedName name="__Key1" hidden="1">#N/A</definedName>
    <definedName name="__Nov07">__Nov07</definedName>
    <definedName name="__PRO08">[1]AUG!$P$6:$P$6500</definedName>
    <definedName name="__PRO12">[1]DEC!$Q$6:$Q$1606</definedName>
    <definedName name="__VE1" hidden="1">{#N/A,#N/A,TRUE,"SUM";#N/A,#N/A,TRUE,"EE";#N/A,#N/A,TRUE,"AC";#N/A,#N/A,TRUE,"SN"}</definedName>
    <definedName name="__VE32" hidden="1">{#N/A,#N/A,TRUE,"Str.";#N/A,#N/A,TRUE,"Steel &amp; Roof";#N/A,#N/A,TRUE,"Arc.";#N/A,#N/A,TRUE,"Preliminary";#N/A,#N/A,TRUE,"Sum_Prelim"}</definedName>
    <definedName name="__xlfn.BAHTTEXT">#NAME?</definedName>
    <definedName name="__xlfn.IFERROR">#NAME?</definedName>
    <definedName name="_1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00__123Graph_XC04C_ALL_T2" hidden="1">#N/A</definedName>
    <definedName name="_101__123Graph_XC04C_FF_L" hidden="1">#N/A</definedName>
    <definedName name="_101__123Graph_XC04C_FF_T" hidden="1">#N/A</definedName>
    <definedName name="_102__123Graph_XC04C_FF_T" hidden="1">#N/A</definedName>
    <definedName name="_103__123Graph_XC04C_FR_L1" hidden="1">#N/A</definedName>
    <definedName name="_104__123Graph_XC04C_FR_L2" hidden="1">#N/A</definedName>
    <definedName name="_105__123Graph_XC04C_FR_L2" hidden="1">#N/A</definedName>
    <definedName name="_105__123Graph_XC04C_FR_T1" hidden="1">#N/A</definedName>
    <definedName name="_106__123Graph_XC04C_FR_T2" hidden="1">#N/A</definedName>
    <definedName name="_107__123Graph_XC04C_FR_T1" hidden="1">#N/A</definedName>
    <definedName name="_107__123Graph_XF_S" hidden="1">#N/A</definedName>
    <definedName name="_109__123Graph_XC04C_FR_T2" hidden="1">#N/A</definedName>
    <definedName name="_11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11__123Graph_XF_S" hidden="1">#N/A</definedName>
    <definedName name="_12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4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6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7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1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0_????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_4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52___123Graph_AC04C_ALL_L1" hidden="1">#N/A</definedName>
    <definedName name="_53___123Graph_AC04C_ALL_L2" hidden="1">#N/A</definedName>
    <definedName name="_54___123Graph_AC04C_ALL_T1" hidden="1">#N/A</definedName>
    <definedName name="_55___123Graph_AC04C_ALL_T2" hidden="1">#N/A</definedName>
    <definedName name="_56___123Graph_AC04C_FF_L" hidden="1">#N/A</definedName>
    <definedName name="_57___123Graph_AC04C_FF_T" hidden="1">#N/A</definedName>
    <definedName name="_58___123Graph_AC04C_FR_L1" hidden="1">#N/A</definedName>
    <definedName name="_59___123Graph_AC04C_FR_L2" hidden="1">#N/A</definedName>
    <definedName name="_59__123Graph_AC04C_ALL_L1" hidden="1">#N/A</definedName>
    <definedName name="_6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60___123Graph_AC04C_FR_T1" hidden="1">#N/A</definedName>
    <definedName name="_61___123Graph_AC04C_FR_T2" hidden="1">#N/A</definedName>
    <definedName name="_61__123Graph_AC04C_ALL_L2" hidden="1">#N/A</definedName>
    <definedName name="_62___123Graph_AF_S" hidden="1">#N/A</definedName>
    <definedName name="_63___123Graph_BF_S" hidden="1">#N/A</definedName>
    <definedName name="_63__123Graph_AC04C_ALL_T1" hidden="1">#N/A</definedName>
    <definedName name="_64___123Graph_LBL_AC04C_FF_L" hidden="1">#N/A</definedName>
    <definedName name="_65___123Graph_LBL_AC04C_FF_T" hidden="1">#N/A</definedName>
    <definedName name="_65__123Graph_AC04C_ALL_T2" hidden="1">#N/A</definedName>
    <definedName name="_66___123Graph_LBL_AC04C_FR_L1" hidden="1">#N/A</definedName>
    <definedName name="_67___123Graph_LBL_AC04C_FR_L2" hidden="1">#N/A</definedName>
    <definedName name="_67__123Graph_AC04C_FF_L" hidden="1">#N/A</definedName>
    <definedName name="_68___123Graph_LBL_AC04C_FR_T1" hidden="1">#N/A</definedName>
    <definedName name="_69___123Graph_LBL_AC04C_FR_T2" hidden="1">#N/A</definedName>
    <definedName name="_69__123Graph_AC04C_FF_T" hidden="1">#N/A</definedName>
    <definedName name="_70___123Graph_XC04C_ALL_T1" hidden="1">#N/A</definedName>
    <definedName name="_71___123Graph_XC04C_ALL_T2" hidden="1">#N/A</definedName>
    <definedName name="_71__123Graph_AC04C_FR_L1" hidden="1">#N/A</definedName>
    <definedName name="_72___123Graph_XC04C_FF_L" hidden="1">#N/A</definedName>
    <definedName name="_73___123Graph_XC04C_FF_T" hidden="1">#N/A</definedName>
    <definedName name="_73__123Graph_AC04C_FR_L2" hidden="1">#N/A</definedName>
    <definedName name="_74___123Graph_XC04C_FR_L1" hidden="1">#N/A</definedName>
    <definedName name="_75___123Graph_XC04C_FR_L2" hidden="1">#N/A</definedName>
    <definedName name="_75__123Graph_AC04C_FR_T1" hidden="1">#N/A</definedName>
    <definedName name="_76___123Graph_XC04C_FR_T1" hidden="1">#N/A</definedName>
    <definedName name="_77___123Graph_XC04C_FR_T2" hidden="1">#N/A</definedName>
    <definedName name="_77__123Graph_AC04C_FR_T2" hidden="1">#N/A</definedName>
    <definedName name="_78___123Graph_XF_S" hidden="1">#N/A</definedName>
    <definedName name="_79__123Graph_AF_S" hidden="1">#N/A</definedName>
    <definedName name="_8_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_????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81__123Graph_AC04C_ALL_L1" hidden="1">#N/A</definedName>
    <definedName name="_81__123Graph_BF_S" hidden="1">#N/A</definedName>
    <definedName name="_82__123Graph_AC04C_ALL_L2" hidden="1">#N/A</definedName>
    <definedName name="_83__123Graph_AC04C_ALL_T1" hidden="1">#N/A</definedName>
    <definedName name="_83__123Graph_LBL_AC04C_FF_L" hidden="1">#N/A</definedName>
    <definedName name="_84__123Graph_AC04C_ALL_T2" hidden="1">#N/A</definedName>
    <definedName name="_85__123Graph_AC04C_FF_L" hidden="1">#N/A</definedName>
    <definedName name="_85__123Graph_LBL_AC04C_FF_T" hidden="1">#N/A</definedName>
    <definedName name="_86__123Graph_AC04C_FF_T" hidden="1">#N/A</definedName>
    <definedName name="_87__123Graph_AC04C_FR_L1" hidden="1">#N/A</definedName>
    <definedName name="_87__123Graph_LBL_AC04C_FR_L1" hidden="1">#N/A</definedName>
    <definedName name="_88__123Graph_AC04C_FR_L2" hidden="1">#N/A</definedName>
    <definedName name="_89__123Graph_AC04C_FR_T1" hidden="1">#N/A</definedName>
    <definedName name="_89__123Graph_LBL_AC04C_FR_L2" hidden="1">#N/A</definedName>
    <definedName name="_90__123Graph_AC04C_FR_T2" hidden="1">#N/A</definedName>
    <definedName name="_91__123Graph_AF_S" hidden="1">#N/A</definedName>
    <definedName name="_91__123Graph_LBL_AC04C_FR_T1" hidden="1">#N/A</definedName>
    <definedName name="_92__123Graph_BF_S" hidden="1">#N/A</definedName>
    <definedName name="_93__123Graph_LBL_AC04C_FF_L" hidden="1">#N/A</definedName>
    <definedName name="_93__123Graph_LBL_AC04C_FR_T2" hidden="1">#N/A</definedName>
    <definedName name="_94__123Graph_LBL_AC04C_FF_T" hidden="1">#N/A</definedName>
    <definedName name="_95__123Graph_LBL_AC04C_FR_L1" hidden="1">#N/A</definedName>
    <definedName name="_95__123Graph_XC04C_ALL_T1" hidden="1">#N/A</definedName>
    <definedName name="_96__123Graph_LBL_AC04C_FR_L2" hidden="1">#N/A</definedName>
    <definedName name="_97__123Graph_LBL_AC04C_FR_T1" hidden="1">#N/A</definedName>
    <definedName name="_97__123Graph_XC04C_ALL_T2" hidden="1">#N/A</definedName>
    <definedName name="_98__123Graph_LBL_AC04C_FR_T2" hidden="1">#N/A</definedName>
    <definedName name="_99__123Graph_XC04C_ALL_T1" hidden="1">#N/A</definedName>
    <definedName name="_99__123Graph_XC04C_FF_L" hidden="1">#N/A</definedName>
    <definedName name="_a99999">#REF!</definedName>
    <definedName name="_au" hidden="1">#REF!</definedName>
    <definedName name="_BQ4.2" hidden="1">#N/A</definedName>
    <definedName name="_DAT1">#REF!</definedName>
    <definedName name="_DAT10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hidden="1">#REF!</definedName>
    <definedName name="_xlnm._FilterDatabase" hidden="1">#N/A</definedName>
    <definedName name="_GSRATES_1">"CT30000120000728        "</definedName>
    <definedName name="_GSRATES_COUNT">1</definedName>
    <definedName name="_I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_Key1" hidden="1">[3]คีย์ข้อมูลรายละเอียดต่างๆ!#REF!</definedName>
    <definedName name="_Key2" hidden="1">#REF!</definedName>
    <definedName name="_Nov07">_Nov07</definedName>
    <definedName name="_Order1">255</definedName>
    <definedName name="_Order2">255</definedName>
    <definedName name="_pa2">_pa2</definedName>
    <definedName name="_Parse_In" hidden="1">#REF!</definedName>
    <definedName name="_Parse_Out" hidden="1">#REF!</definedName>
    <definedName name="_PRO01">[1]JAN!$P$5:$P$2200</definedName>
    <definedName name="_PRO02">[1]FEB!$P$5:$P$2400</definedName>
    <definedName name="_PRO04">[1]APR!$P$5:$P$2000</definedName>
    <definedName name="_PRO08">[1]AUG!$P$6:$P$6500</definedName>
    <definedName name="_PRO12">[1]DEC!$Q$6:$Q$1606</definedName>
    <definedName name="_Regression_Int">1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_VE1" hidden="1">{#N/A,#N/A,TRUE,"SUM";#N/A,#N/A,TRUE,"EE";#N/A,#N/A,TRUE,"AC";#N/A,#N/A,TRUE,"SN"}</definedName>
    <definedName name="_VE32" hidden="1">{#N/A,#N/A,TRUE,"Str.";#N/A,#N/A,TRUE,"Steel &amp; Roof";#N/A,#N/A,TRUE,"Arc.";#N/A,#N/A,TRUE,"Preliminary";#N/A,#N/A,TRUE,"Sum_Prelim"}</definedName>
    <definedName name="a" localSheetId="1">#REF!</definedName>
    <definedName name="a" localSheetId="2">#REF!</definedName>
    <definedName name="a" localSheetId="3">#REF!</definedName>
    <definedName name="a">#REF!</definedName>
    <definedName name="AA" hidden="1">{#N/A,#N/A,TRUE,"SUM";#N/A,#N/A,TRUE,"EE";#N/A,#N/A,TRUE,"AC";#N/A,#N/A,TRUE,"SN"}</definedName>
    <definedName name="aaa" localSheetId="1">'[4]data actual งานประจำ-ก.ย.-ธ.ค.'!#REF!</definedName>
    <definedName name="aaa" localSheetId="2">'[4]data actual งานประจำ-ก.ย.-ธ.ค.'!#REF!</definedName>
    <definedName name="aaa">'[4]data actual งานประจำ-ก.ย.-ธ.ค.'!#REF!</definedName>
    <definedName name="AAA_DOCTOPS">"AAA_SET"</definedName>
    <definedName name="AAA_duser">"OFF"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g" hidden="1">{#N/A,#N/A,TRUE,"SUM";#N/A,#N/A,TRUE,"EE";#N/A,#N/A,TRUE,"AC";#N/A,#N/A,TRUE,"SN"}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aq" localSheetId="1">'[4]data actual งานประจำ-ก.ย.-ธ.ค.'!#REF!</definedName>
    <definedName name="aaq" localSheetId="2">'[4]data actual งานประจำ-ก.ย.-ธ.ค.'!#REF!</definedName>
    <definedName name="aaq">'[4]data actual งานประจำ-ก.ย.-ธ.ค.'!#REF!</definedName>
    <definedName name="AB" hidden="1">{#N/A,#N/A,TRUE,"SUM";#N/A,#N/A,TRUE,"EE";#N/A,#N/A,TRUE,"AC";#N/A,#N/A,TRUE,"SN"}</definedName>
    <definedName name="abc" localSheetId="1">'[4]data actual งานประจำ-ก.ย.-ธ.ค.'!#REF!</definedName>
    <definedName name="abc" localSheetId="2">'[4]data actual งานประจำ-ก.ย.-ธ.ค.'!#REF!</definedName>
    <definedName name="abc">'[4]data actual งานประจำ-ก.ย.-ธ.ค.'!#REF!</definedName>
    <definedName name="AC" hidden="1">{#N/A,#N/A,TRUE,"Str.";#N/A,#N/A,TRUE,"Steel &amp; Roof";#N/A,#N/A,TRUE,"Arc.";#N/A,#N/A,TRUE,"Preliminary";#N/A,#N/A,TRUE,"Sum_Prelim"}</definedName>
    <definedName name="Access_Button">"recSPC1_Sheet9_List"</definedName>
    <definedName name="AccessDatabase">"C:\Eigene Dateien\F-KONZ\Plandatenübernahme\Stammdaten Plankostenträger.mdb"</definedName>
    <definedName name="adagadf" hidden="1">{"PFE",#N/A,TRUE,"FILMS"}</definedName>
    <definedName name="adatete" hidden="1">{"PFE",#N/A,TRUE,"FILMS"}</definedName>
    <definedName name="ADDR" localSheetId="2">HAJIME:OWARI</definedName>
    <definedName name="ADDR">HAJIME:OWARI</definedName>
    <definedName name="adfs" hidden="1">{"SUM",#N/A,FALSE,"summary";"BOOK11-1",#N/A,FALSE,"1CityGarden";"BOOK11-2",#N/A,FALSE,"2CountryGarden";"BOOK11-3",#N/A,FALSE,"3JUNGLE";"BOOK11-4CIVIL",#N/A,FALSE,"CIVIL"}</definedName>
    <definedName name="adgfadf" hidden="1">{"PFE",#N/A,TRUE,"FILMS"}</definedName>
    <definedName name="aeaae" hidden="1">{"PFE",#N/A,TRUE,"FILMS"}</definedName>
    <definedName name="aeaete" hidden="1">{"PFE",#N/A,TRUE,"FILMS"}</definedName>
    <definedName name="aeead" hidden="1">{"PFE",#N/A,TRUE,"FILMS"}</definedName>
    <definedName name="aefa">{2}</definedName>
    <definedName name="aertartrt" hidden="1">{"PFE",#N/A,TRUE,"FILMS"}</definedName>
    <definedName name="afds">{"Project Paperboy"}</definedName>
    <definedName name="AGENT" hidden="1">{"PFE",#N/A,TRUE,"FILMS"}</definedName>
    <definedName name="Aging">{"'Thai_key'!$A$3:$W$50"}</definedName>
    <definedName name="agtete" hidden="1">{"PFE",#N/A,TRUE,"FILMS"}</definedName>
    <definedName name="ALLG_001">" Sprache!$A$1:$C$431"</definedName>
    <definedName name="AllTables">{4}</definedName>
    <definedName name="AllTables1">{18}</definedName>
    <definedName name="anscount">3</definedName>
    <definedName name="aoe">{"'Model'!$A$1:$N$53"}</definedName>
    <definedName name="APA" localSheetId="1">#REF!</definedName>
    <definedName name="APA" localSheetId="2">#REF!</definedName>
    <definedName name="APA">#REF!</definedName>
    <definedName name="APN" localSheetId="1">#REF!</definedName>
    <definedName name="APN" localSheetId="2">#REF!</definedName>
    <definedName name="APN">#REF!</definedName>
    <definedName name="apr" hidden="1">{"PFE",#N/A,TRUE,"FILMS"}</definedName>
    <definedName name="ar">ar</definedName>
    <definedName name="AR_Report_Debt_22">#REF!</definedName>
    <definedName name="Areadata">#REF!</definedName>
    <definedName name="ART_COLOUR_DESIGN_CO_.LTD.">"ART COLOUR DESIGN CO.,LTD."</definedName>
    <definedName name="as">as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" localSheetId="1">#REF!</definedName>
    <definedName name="ASD" localSheetId="2">#REF!</definedName>
    <definedName name="ASD">#REF!</definedName>
    <definedName name="asdf" hidden="1">{"SUM",#N/A,FALSE,"summary";"BOOK11-1",#N/A,FALSE,"1CityGarden";"BOOK11-2",#N/A,FALSE,"2CountryGarden";"BOOK11-3",#N/A,FALSE,"3JUNGLE";"BOOK11-4CIVIL",#N/A,FALSE,"CIVIL"}</definedName>
    <definedName name="asdfa">{"Client Name or Project Name"}</definedName>
    <definedName name="asds">{"'Eng (page2)'!$A$1:$D$52"}</definedName>
    <definedName name="ass">ass</definedName>
    <definedName name="ASSET" localSheetId="3">#REF!</definedName>
    <definedName name="ASSET">#REF!</definedName>
    <definedName name="assss">assss</definedName>
    <definedName name="Assumtion" hidden="1">#REF!</definedName>
    <definedName name="ATAC_CHEMICAL_CO._LTD.">#REF!</definedName>
    <definedName name="Au" hidden="1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awe">{"'Eng (page2)'!$A$1:$D$52"}</definedName>
    <definedName name="aweaf">{"Client Name or Project Name"}</definedName>
    <definedName name="b">#REF!</definedName>
    <definedName name="BAMCO_LIMITED">#REF!</definedName>
    <definedName name="Bangkok_China_Paint_MFG.">#REF!</definedName>
    <definedName name="bank_rec">#REF!</definedName>
    <definedName name="Bank_Reconcile">#REF!</definedName>
    <definedName name="bb">{"'1561-Factory Equipments '!$A$5:$AH$196"}</definedName>
    <definedName name="bbb">'[4]data actual งานประจำ-ม.ค.-เม.ย.'!#REF!</definedName>
    <definedName name="BBBB">{"'Eng (page2)'!$A$1:$D$52"}</definedName>
    <definedName name="bbc">bbc</definedName>
    <definedName name="be">be</definedName>
    <definedName name="beau">{"'Model'!$A$1:$N$53"}</definedName>
    <definedName name="BENDS_45°_ASTM_A74_HUB_TYPE_CAST_IRON_SOIL_FITTINGS__BELL_AND_SPIGOT">"data"</definedName>
    <definedName name="BG_Del">15</definedName>
    <definedName name="BG_Ins">4</definedName>
    <definedName name="BG_Mod">6</definedName>
    <definedName name="BIGC" hidden="1">{#N/A,#N/A,TRUE,"Str.";#N/A,#N/A,TRUE,"Steel &amp; Roof";#N/A,#N/A,TRUE,"Arc.";#N/A,#N/A,TRUE,"Preliminary";#N/A,#N/A,TRUE,"Sum_Prelim"}</definedName>
    <definedName name="bo" hidden="1">{"PFE",#N/A,TRUE,"FILMS"}</definedName>
    <definedName name="BS" localSheetId="1">#REF!</definedName>
    <definedName name="BS" localSheetId="2">#REF!</definedName>
    <definedName name="BS">#REF!</definedName>
    <definedName name="BudApr">'[4]data actual งานประจำ-ม.ค.-เม.ย.'!#REF!</definedName>
    <definedName name="BudAug">'[4]data actual งานประจำ-พ.ค.-ส.ค.'!#REF!</definedName>
    <definedName name="BudDec">'[4]data actual งานประจำ-ก.ย.-ธ.ค.'!#REF!</definedName>
    <definedName name="BudFeb">'[4]data actual งานประจำ-ม.ค.-เม.ย.'!#REF!</definedName>
    <definedName name="budget">'[4]data actual งานประจำ-ก.ย.-ธ.ค.'!#REF!</definedName>
    <definedName name="BudJan">'[4]data actual งานประจำ-ม.ค.-เม.ย.'!#REF!</definedName>
    <definedName name="BudJul">'[4]data actual งานประจำ-พ.ค.-ส.ค.'!#REF!</definedName>
    <definedName name="BudJun">'[4]data actual งานประจำ-พ.ค.-ส.ค.'!#REF!</definedName>
    <definedName name="BudMar">'[4]data actual งานประจำ-ม.ค.-เม.ย.'!#REF!</definedName>
    <definedName name="BudMay">'[4]data actual งานประจำ-พ.ค.-ส.ค.'!#REF!</definedName>
    <definedName name="BudNov">'[4]data actual งานประจำ-ก.ย.-ธ.ค.'!#REF!</definedName>
    <definedName name="BudOct">'[4]data actual งานประจำ-ก.ย.-ธ.ค.'!#REF!</definedName>
    <definedName name="BudSep">'[4]data actual งานประจำ-ก.ย.-ธ.ค.'!#REF!</definedName>
    <definedName name="BUILDING_COAT_CO._LTD.">#REF!</definedName>
    <definedName name="BuiltIn_Print_Titles___0_1">0</definedName>
    <definedName name="BuiltIn_Print_Titles___0_10">0</definedName>
    <definedName name="BuiltIn_Print_Titles___0_2">0</definedName>
    <definedName name="BuiltIn_Print_Titles___0_3">0</definedName>
    <definedName name="BuiltIn_Print_Titles___0_4">0</definedName>
    <definedName name="BuiltIn_Print_Titles___0_5">0</definedName>
    <definedName name="BuiltIn_Print_Titles___0_6">0</definedName>
    <definedName name="BuiltIn_Print_Titles___0_7">0</definedName>
    <definedName name="BuiltIn_Print_Titles___0_8">0</definedName>
    <definedName name="BuiltIn_Print_Titles___0_9">0</definedName>
    <definedName name="BUN" localSheetId="1">#REF!</definedName>
    <definedName name="BUN" localSheetId="2">#REF!</definedName>
    <definedName name="BUN">#REF!</definedName>
    <definedName name="Button_1">"MAT_PRICE_Sheet1_List"</definedName>
    <definedName name="button_area_1">#REF!</definedName>
    <definedName name="BUV" localSheetId="1">#REF!</definedName>
    <definedName name="BUV" localSheetId="2">#REF!</definedName>
    <definedName name="BUV">#REF!</definedName>
    <definedName name="by_country">#REF!</definedName>
    <definedName name="CA" hidden="1">{#N/A,#N/A,TRUE,"SUM";#N/A,#N/A,TRUE,"EE";#N/A,#N/A,TRUE,"AC";#N/A,#N/A,TRUE,"SN"}</definedName>
    <definedName name="CAP_Type.List" localSheetId="2">OFFSET(CAP_Type.Plus.ALL,1,0,ROWS(CAP_Type.Plus.ALL)-1)</definedName>
    <definedName name="CAP_Type.List">OFFSET(CAP_Type.Plus.ALL,1,0,ROWS(CAP_Type.Plus.ALL)-1)</definedName>
    <definedName name="CapexTotals" localSheetId="3">#REF!</definedName>
    <definedName name="CapexTotals">#REF!</definedName>
    <definedName name="Carpet_Maker">#REF!</definedName>
    <definedName name="CatCount" localSheetId="2">COUNTA(ClassCode)</definedName>
    <definedName name="CatCount">COUNTA(ClassCode)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c">{"'Eng (page2)'!$A$1:$D$52"}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" hidden="1">{#N/A,#N/A,TRUE,"SUM";#N/A,#N/A,TRUE,"EE";#N/A,#N/A,TRUE,"AC";#N/A,#N/A,TRUE,"SN"}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elltips_area">#REF!</definedName>
    <definedName name="Chile" hidden="1">{"PFE",#N/A,TRUE,"FILMS"}</definedName>
    <definedName name="chile1" hidden="1">{"PFE",#N/A,TRUE,"FILMS"}</definedName>
    <definedName name="CHING_MEI_PAPER_CO._LTD.">#REF!</definedName>
    <definedName name="CIQWBGuid">"2ae4a1a2-0989-4532-9e13-017372dccb00"</definedName>
    <definedName name="CIVIC_CHEMICAL_LTD._PART.">#REF!</definedName>
    <definedName name="Class_B">68.45</definedName>
    <definedName name="CLEANOSOL">#REF!</definedName>
    <definedName name="CLEANOSOL_TRAFFIC__THAILAND__CO._LTD.">#REF!</definedName>
    <definedName name="CLIENT_NAME">#REF!</definedName>
    <definedName name="cm">1</definedName>
    <definedName name="CN" localSheetId="2">OFFSET(Full_Print,0,0,[0]!VDO.DE.08.CN)</definedName>
    <definedName name="CN">OFFSET(Full_Print,0,0,VDO.DE.08.CN)</definedName>
    <definedName name="co">100</definedName>
    <definedName name="Code">#REF!</definedName>
    <definedName name="CODE01">[1]JAN!$A$5:$A$1400</definedName>
    <definedName name="CODE02">[1]FEB!$A$5:$A$1500</definedName>
    <definedName name="CODE04">[1]APR!$A$5:$A$1500</definedName>
    <definedName name="CODE08">[1]AUG!$A$6:$A$6500</definedName>
    <definedName name="CODE12">[1]DEC!$A$6:$A$1806</definedName>
    <definedName name="COGS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GS200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CONTROLLER_DATAENTRY">"EQ!$A$1"</definedName>
    <definedName name="CONTROLLERFDOPTION.VIEWABLE_RANGE_LRC.3130373A37">"A1"</definedName>
    <definedName name="CONTROLLERFDOPTION.VIEWABLE_RANGE_LRC.31383A37">"A1"</definedName>
    <definedName name="CONTROLLERFDOPTION.VIEWABLE_RANGE_LRC.31393A3132">"A1"</definedName>
    <definedName name="CONTROLLERFDOPTION.VIEWABLE_RANGE_LRC.31393A37">"A1"</definedName>
    <definedName name="CONTROLLERFDOPTION.VIEWABLE_RANGE_LRC.32303A37">"A1"</definedName>
    <definedName name="CONTROLLERFDOPTION.VIEWABLE_RANGE_LRC.32303A38">"A1"</definedName>
    <definedName name="CONTROLLERFDOPTION.VIEWABLE_RANGE_LRC.32303A39">"A1"</definedName>
    <definedName name="CONTROLLERFDOPTION.VIEWABLE_RANGE_LRC.32313A37">"A1"</definedName>
    <definedName name="CONTROLLERFDOPTION.VIEWABLE_RANGE_LRC.32333A37">"A1"</definedName>
    <definedName name="CONTROLLERFDOPTION.VIEWABLE_RANGE_LRC.33323A3134">"A1"</definedName>
    <definedName name="CONTROLLERFDOPTION.VIEWABLE_RANGE_LRC.33333A3230">"A1"</definedName>
    <definedName name="CONTROLLERFDOPTION.VIEWABLE_RANGE_LRC.33373A37">"A1"</definedName>
    <definedName name="CONTROLLERFDOPTION.VIEWABLE_RANGE_LRC.33393A3133">"A1"</definedName>
    <definedName name="CONTROLLERFDOPTION.VIEWABLE_RANGE_LRC.36323A37">"A1"</definedName>
    <definedName name="CONTROLLERFDOPTION.VIEWABLE_RANGE_ULC.343A34">"A1"</definedName>
    <definedName name="CONTROLLERFDOPTION.VIEWABLE_RANGE_ULC.353A34">"A1"</definedName>
    <definedName name="Cormix_Int.">#REF!</definedName>
    <definedName name="CPNMB">"1"</definedName>
    <definedName name="CPPC2001">{"'Model'!$A$1:$N$53"}</definedName>
    <definedName name="CREATE">#REF!</definedName>
    <definedName name="CREATE_COLOR_LTD._PART.">#REF!</definedName>
    <definedName name="CrfFileName">[5]ws!$E$9</definedName>
    <definedName name="csDesignMode">1</definedName>
    <definedName name="CSODJWO" hidden="1">{#N/A,#N/A,TRUE,"SUM";#N/A,#N/A,TRUE,"EE";#N/A,#N/A,TRUE,"AC";#N/A,#N/A,TRUE,"SN"}</definedName>
    <definedName name="CUR_DS">6</definedName>
    <definedName name="CUR3MTH">6</definedName>
    <definedName name="CUR3MTH_CHG">8</definedName>
    <definedName name="CURCYTD">9</definedName>
    <definedName name="CURMTH">1</definedName>
    <definedName name="CURMYTD">12</definedName>
    <definedName name="Current" localSheetId="1">#REF!</definedName>
    <definedName name="Current" localSheetId="2">#REF!</definedName>
    <definedName name="Current">#REF!</definedName>
    <definedName name="CURUNIT">1</definedName>
    <definedName name="CYTD_CHG">11</definedName>
    <definedName name="D" localSheetId="2">OFFSET(CAP_Type.Plus.ALL,1,0,ROWS(CAP_Type.Plus.ALL)-1)</definedName>
    <definedName name="D">OFFSET(CAP_Type.Plus.ALL,1,0,ROWS(CAP_Type.Plus.ALL)-1)</definedName>
    <definedName name="D.D._Carpet_Industry">#REF!</definedName>
    <definedName name="D.G.I_PAINT">#REF!</definedName>
    <definedName name="dad" hidden="1">{"PFE",#N/A,TRUE,"FILMS"}</definedName>
    <definedName name="dadadad" hidden="1">{"PFE",#N/A,TRUE,"FILMS"}</definedName>
    <definedName name="dam" localSheetId="1">#REF!</definedName>
    <definedName name="dam" localSheetId="2">#REF!</definedName>
    <definedName name="dam">#REF!</definedName>
    <definedName name="data" hidden="1">{#N/A,#N/A,TRUE,"SUM";#N/A,#N/A,TRUE,"EE";#N/A,#N/A,TRUE,"AC";#N/A,#N/A,TRUE,"SN"}</definedName>
    <definedName name="DateStart">DATE(YEAR(2007),MONTH(2),DAY(28))</definedName>
    <definedName name="days" localSheetId="1">#REF!</definedName>
    <definedName name="days" localSheetId="2">#REF!</definedName>
    <definedName name="days">#REF!</definedName>
    <definedName name="DBNAME3">[6]CRITERIA3!$B$11</definedName>
    <definedName name="DCFRevenuesOther">0</definedName>
    <definedName name="dd">#REF!</definedName>
    <definedName name="ddd">'[4]data actual งานประจำ-พ.ค.-ส.ค.'!#REF!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atetareyt" hidden="1">{"PFE",#N/A,TRUE,"FILMS"}</definedName>
    <definedName name="department">[4]เมนูหลัก!$L$2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" hidden="1">{"PFE",#N/A,TRUE,"FILMS"}</definedName>
    <definedName name="dfdf">#N/A</definedName>
    <definedName name="dfdfd">{"'Eng (page2)'!$A$1:$D$52"}</definedName>
    <definedName name="dfdfdf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FDF_4_7" localSheetId="2">MATCH(0.01,End_Bal_7,-1)+1</definedName>
    <definedName name="DFFDF_4_7">MATCH(0.01,End_Bal_7,-1)+1</definedName>
    <definedName name="DFFDF_4_8" localSheetId="2">MATCH(0.01,End_Bal_8,-1)+1</definedName>
    <definedName name="DFFDF_4_8">MATCH(0.01,End_Bal_8,-1)+1</definedName>
    <definedName name="DFFDF_7_7" localSheetId="2">MATCH(0.01,End_Bal_7,-1)+1</definedName>
    <definedName name="DFFDF_7_7">MATCH(0.01,End_Bal_7,-1)+1</definedName>
    <definedName name="DFFDF_7_8" localSheetId="2">MATCH(0.01,End_Bal_8,-1)+1</definedName>
    <definedName name="DFFDF_7_8">MATCH(0.01,End_Bal_8,-1)+1</definedName>
    <definedName name="DFFDF_8_7" localSheetId="2">MATCH(0.01,End_Bal_7,-1)+1</definedName>
    <definedName name="DFFDF_8_7">MATCH(0.01,End_Bal_7,-1)+1</definedName>
    <definedName name="DFFDF_8_8" localSheetId="2">MATCH(0.01,End_Bal_8,-1)+1</definedName>
    <definedName name="DFFDF_8_8">MATCH(0.01,End_Bal_8,-1)+1</definedName>
    <definedName name="dfjd" hidden="1">[7]A!#REF!</definedName>
    <definedName name="dfjdi">#N/A</definedName>
    <definedName name="dfkd">'[8]B-105'!#REF!</definedName>
    <definedName name="dfkod">#N/A</definedName>
    <definedName name="dfnj">#N/A</definedName>
    <definedName name="dfnji">#N/A</definedName>
    <definedName name="dfs" hidden="1">{#N/A,#N/A,TRUE,"SUM";#N/A,#N/A,TRUE,"EE";#N/A,#N/A,TRUE,"AC";#N/A,#N/A,TRUE,"SN"}</definedName>
    <definedName name="dkfdo">'[8]B-105'!#REF!</definedName>
    <definedName name="dkfdoo">#N/A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"False"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Type" localSheetId="2">Word</definedName>
    <definedName name="DocType">Word</definedName>
    <definedName name="Document_array">{"Book1","评估表样1.xls"}</definedName>
    <definedName name="dof">#N/A</definedName>
    <definedName name="dropdown1">"Drop Down 1"</definedName>
    <definedName name="DSJKLDE" hidden="1">{#N/A,#N/A,TRUE,"SUM";#N/A,#N/A,TRUE,"EE";#N/A,#N/A,TRUE,"AC";#N/A,#N/A,TRUE,"SN"}</definedName>
    <definedName name="DTS" localSheetId="1">#REF!</definedName>
    <definedName name="DTS" localSheetId="2">#REF!</definedName>
    <definedName name="DTS">#REF!</definedName>
    <definedName name="DVNAM">""</definedName>
    <definedName name="DVTYP">"PRINTER"</definedName>
    <definedName name="E" localSheetId="2">OFFSET(CAP_Type.Plus.ALL,1,0,ROWS(CAP_Type.Plus.ALL)-1)</definedName>
    <definedName name="E">OFFSET(CAP_Type.Plus.ALL,1,0,ROWS(CAP_Type.Plus.ALL)-1)</definedName>
    <definedName name="eae" hidden="1">{"PFE",#N/A,TRUE,"FILMS"}</definedName>
    <definedName name="ee" localSheetId="1">#REF!</definedName>
    <definedName name="ee" localSheetId="2">#REF!</definedName>
    <definedName name="ee">#REF!</definedName>
    <definedName name="EEE">EEE</definedName>
    <definedName name="eeeee" hidden="1">{#N/A,#N/A,TRUE,"SUM";#N/A,#N/A,TRUE,"EE";#N/A,#N/A,TRUE,"AC";#N/A,#N/A,TRUE,"SN"}</definedName>
    <definedName name="eerer">#N/A</definedName>
    <definedName name="efafeawfa">{"Client Name or Project Name"}</definedName>
    <definedName name="enough">enough</definedName>
    <definedName name="erase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ERE" hidden="1">{"PFE",#N/A,TRUE,"FILMS"}</definedName>
    <definedName name="erstretaet" hidden="1">{"PFE",#N/A,TRUE,"FILMS"}</definedName>
    <definedName name="EssOptions">"A1000000000030000011001101000_01 00"</definedName>
    <definedName name="eu">1.942</definedName>
    <definedName name="Euro">1.942</definedName>
    <definedName name="ev.Calculation">-4135</definedName>
    <definedName name="ev.Initialized">FALSE</definedName>
    <definedName name="EV__LASTREFTIME__">39829.3561342593</definedName>
    <definedName name="ex_rate">8.32</definedName>
    <definedName name="ExactAddinReports">1</definedName>
    <definedName name="Excel_BuiltIn_Print_Area_1_1_1_1_1_1_1_1_1_1">NA()</definedName>
    <definedName name="Exch">" Sheet2!$F$2"</definedName>
    <definedName name="exists" hidden="1">{"PFE",#N/A,TRUE,"FILMS"}</definedName>
    <definedName name="expenses" hidden="1">{"C COM Detail Qtr of",#N/A,FALSE,"DATA";"D Exp Detail Qtr of",#N/A,FALSE,"DATA"}</definedName>
    <definedName name="f">#REF!</definedName>
    <definedName name="F_SL" localSheetId="2">FST:(FSB)</definedName>
    <definedName name="F_SL">FST:(FSB)</definedName>
    <definedName name="FACTORY" hidden="1">{#N/A,#N/A,TRUE,"SUM";#N/A,#N/A,TRUE,"EE";#N/A,#N/A,TRUE,"AC";#N/A,#N/A,TRUE,"SN"}</definedName>
    <definedName name="fdfd">#N/A</definedName>
    <definedName name="fdfdf">#N/A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" localSheetId="1">'[4]data actual งานประจำ-พ.ค.-ส.ค.'!#REF!</definedName>
    <definedName name="fff" localSheetId="2">'[4]data actual งานประจำ-พ.ค.-ส.ค.'!#REF!</definedName>
    <definedName name="fff">'[4]data actual งานประจำ-พ.ค.-ส.ค.'!#REF!</definedName>
    <definedName name="ffffd" hidden="1">{#N/A,#N/A,TRUE,"SUM";#N/A,#N/A,TRUE,"EE";#N/A,#N/A,TRUE,"AC";#N/A,#N/A,TRUE,"SN"}</definedName>
    <definedName name="fffff">"K:\A-ANALYSTS\TECHNOLG\WDR\Eric\egide\titus\UBISOFT\csfbmodelubi.xls"</definedName>
    <definedName name="fgff" hidden="1">{#N/A,#N/A,TRUE,"SUM";#N/A,#N/A,TRUE,"EE";#N/A,#N/A,TRUE,"AC";#N/A,#N/A,TRUE,"SN"}</definedName>
    <definedName name="FMTYP">"*STD"</definedName>
    <definedName name="foeoir">{"'Eng (page2)'!$A$1:$D$52"}</definedName>
    <definedName name="FR_CODE_COPY_LINK">" "</definedName>
    <definedName name="FR_CODE_DOWNLOAD_START">" "</definedName>
    <definedName name="FR_CODE_STOCK_LINK">" "</definedName>
    <definedName name="FR_COM_ABBR">"IFOE.PA"</definedName>
    <definedName name="FR_COM_AGG">0</definedName>
    <definedName name="FR_COM_NAME_LINK">" "</definedName>
    <definedName name="FR_COU_ABBR">"fra"</definedName>
    <definedName name="FR_DATABOX_DOWNLOAD">"N"</definedName>
    <definedName name="FR_DISP_HIDDEN">FALSE</definedName>
    <definedName name="FR_END_DATE">"'31 Dec 2002"</definedName>
    <definedName name="FR_LINKS_OVERRUN">FALSE</definedName>
    <definedName name="FR_LOG_END_DATE">"'"</definedName>
    <definedName name="FR_LOG_START_DATE">"'"</definedName>
    <definedName name="FR_RATIO_ABBR">"VDF_RATIO_BUNDLE"</definedName>
    <definedName name="FR_RATIO_COM_ABBR">"JAZZ.O"</definedName>
    <definedName name="FR_RATIO_COU_ABBR">"uk"</definedName>
    <definedName name="FR_RATIO_IGNORE_PROT_FLAG">TRUE</definedName>
    <definedName name="FR_RATIO_RECALC_FLAG">TRUE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DS_KEY">1</definedName>
    <definedName name="FR_SHOW_LINK_MARKER">TRUE</definedName>
    <definedName name="FR_START_DATE">"'1 Jan 1996"</definedName>
    <definedName name="FR_SYBASE_SERVER">"VDFPROD"</definedName>
    <definedName name="FR_TEMPLATE_KEY">"18168|1"</definedName>
    <definedName name="FR_USE_BILLIONS">FALSE</definedName>
    <definedName name="FR_USE_DIMFAC">TRUE</definedName>
    <definedName name="FR_USE_LOCAL_CCY">FALSE</definedName>
    <definedName name="FR_USE_SCALE_FLAG">TRUE</definedName>
    <definedName name="FR_WORKBOOK">"K:\A-ANALYSTS\TECHNOLG\WDR\Eric\egide\titus\UBISOFT\csfbmodelubi.xls"</definedName>
    <definedName name="front" hidden="1">{"PFE",#N/A,TRUE,"FILMS"}</definedName>
    <definedName name="front2" hidden="1">{"PFE",#N/A,TRUE,"FILMS"}</definedName>
    <definedName name="FSDFSDF" hidden="1">{#N/A,#N/A,TRUE,"SUM";#N/A,#N/A,TRUE,"EE";#N/A,#N/A,TRUE,"AC";#N/A,#N/A,TRUE,"SN"}</definedName>
    <definedName name="fx">47.25</definedName>
    <definedName name="FY" localSheetId="1">#REF!</definedName>
    <definedName name="FY" localSheetId="2">#REF!</definedName>
    <definedName name="FY">#REF!</definedName>
    <definedName name="gfgfgf">#N/A</definedName>
    <definedName name="GG" hidden="1">{#N/A,#N/A,TRUE,"SUM";#N/A,#N/A,TRUE,"EE";#N/A,#N/A,TRUE,"AC";#N/A,#N/A,TRUE,"SN"}</definedName>
    <definedName name="ggffgf">#N/A</definedName>
    <definedName name="GGGGG" hidden="1">{#N/A,#N/A,TRUE,"SUM";#N/A,#N/A,TRUE,"EE";#N/A,#N/A,TRUE,"AC";#N/A,#N/A,TRUE,"SN"}</definedName>
    <definedName name="GL" hidden="1">{"PFE",#N/A,TRUE,"FILMS"}</definedName>
    <definedName name="Goodwill_Amortization">25</definedName>
    <definedName name="GS" hidden="1">{#N/A,#N/A,TRUE,"Str.";#N/A,#N/A,TRUE,"Steel &amp; Roof";#N/A,#N/A,TRUE,"Arc.";#N/A,#N/A,TRUE,"Preliminary";#N/A,#N/A,TRUE,"Sum_Prelim"}</definedName>
    <definedName name="Gss" hidden="1">{#N/A,#N/A,TRUE,"Str.";#N/A,#N/A,TRUE,"Steel &amp; Roof";#N/A,#N/A,TRUE,"Arc.";#N/A,#N/A,TRUE,"Preliminary";#N/A,#N/A,TRUE,"Sum_Prelim"}</definedName>
    <definedName name="GWyears">40</definedName>
    <definedName name="Hardware" hidden="1">{#N/A,#N/A,TRUE,"Str.";#N/A,#N/A,TRUE,"Steel &amp; Roof";#N/A,#N/A,TRUE,"Arc.";#N/A,#N/A,TRUE,"Preliminary";#N/A,#N/A,TRUE,"Sum_Prelim"}</definedName>
    <definedName name="Header" localSheetId="1">#REF!</definedName>
    <definedName name="Header" localSheetId="2">#REF!</definedName>
    <definedName name="Header">#REF!</definedName>
    <definedName name="hgfgy" hidden="1">{"Book Income",#N/A,FALSE,"B&amp;T";"Taxable Income",#N/A,FALSE,"B&amp;T"}</definedName>
    <definedName name="HHHHHH" hidden="1">{#N/A,#N/A,TRUE,"SUM";#N/A,#N/A,TRUE,"EE";#N/A,#N/A,TRUE,"AC";#N/A,#N/A,TRUE,"SN"}</definedName>
    <definedName name="hhos">"中山鸿兴柯式印务有限公司"</definedName>
    <definedName name="hhpp">"中山鸿兴印刷包装有限公司"</definedName>
    <definedName name="hmom" hidden="1">{#N/A,#N/A,TRUE,"SUM";#N/A,#N/A,TRUE,"EE";#N/A,#N/A,TRUE,"AC";#N/A,#N/A,TRUE,"SN"}</definedName>
    <definedName name="hn.ModelVersion">1</definedName>
    <definedName name="hn.NoUpload">0</definedName>
    <definedName name="HTML">{"'04月CRT进检'!$A$2:$G$14"}</definedName>
    <definedName name="HTML_CodePage">874</definedName>
    <definedName name="html_contorl">html_contorl</definedName>
    <definedName name="HTML_Control">{"'Model'!$A$1:$N$53"}</definedName>
    <definedName name="HTML_Control.">{"'Eng (page2)'!$A$1:$D$52"}</definedName>
    <definedName name="HTML_Control_">{"'Eng (page2)'!$A$1:$D$52"}</definedName>
    <definedName name="HTML_Control_2">{"'web page'!$A$1:$G$48"}</definedName>
    <definedName name="HTML_Control_22">{"'web page'!$A$1:$G$48"}</definedName>
    <definedName name="HTML_Controlaf">{"'Sheet1'!$A$1:$H$145"}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FileMac">"Macintosh HD:HomePageStuff:New_Home_Page:datafile:ctryprem.html"</definedName>
    <definedName name="HTML_PathTemplate">"C:\BOTHomepage\Databank\EconData\ThaiEcon\Tmp_Macro.htm"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Count">6</definedName>
    <definedName name="IDN" localSheetId="1">#REF!</definedName>
    <definedName name="IDN" localSheetId="2">#REF!</definedName>
    <definedName name="IDN">#REF!</definedName>
    <definedName name="IFN">#REF!</definedName>
    <definedName name="ii">#REF!</definedName>
    <definedName name="income" localSheetId="3">#REF!</definedName>
    <definedName name="income">#REF!</definedName>
    <definedName name="ingot">4500</definedName>
    <definedName name="Int_exp">8%</definedName>
    <definedName name="invert_e">{"'SCBMF'!$A$1:$I$51","'SCBDA'!$A$1:$I$45","'SCBBA'!$A$1:$I$37"}</definedName>
    <definedName name="io">#REF!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W">"c2163"</definedName>
    <definedName name="IQ_YTW_DATE">"c2164"</definedName>
    <definedName name="IQ_YTW_DATE_TYPE">"c2165"</definedName>
    <definedName name="IQ_Z_SCORE">"c1339"</definedName>
    <definedName name="iuiuff">{"'Eng (page2)'!$A$1:$D$52"}</definedName>
    <definedName name="JBNAM">"INTERIMATB"</definedName>
    <definedName name="JBNMB">"903226"</definedName>
    <definedName name="jdkji" hidden="1">{"PFE",#N/A,TRUE,"FILMS"}</definedName>
    <definedName name="jh">#N/A</definedName>
    <definedName name="jj">{"'Eng (page2)'!$A$1:$D$52"}</definedName>
    <definedName name="jjC">#REF!</definedName>
    <definedName name="jjj">#REF!</definedName>
    <definedName name="JKDFSJCSDKJ" hidden="1">{#N/A,#N/A,TRUE,"SUM";#N/A,#N/A,TRUE,"EE";#N/A,#N/A,TRUE,"AC";#N/A,#N/A,TRUE,"SN"}</definedName>
    <definedName name="jkkjkl" hidden="1">{#N/A,#N/A,TRUE,"SUM";#N/A,#N/A,TRUE,"EE";#N/A,#N/A,TRUE,"AC";#N/A,#N/A,TRUE,"SN"}</definedName>
    <definedName name="junkname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junkname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K">1000</definedName>
    <definedName name="K_Appro">1.005</definedName>
    <definedName name="K_XEU">6.55957</definedName>
    <definedName name="ked">{"'Model'!$A$1:$N$53"}</definedName>
    <definedName name="ki" hidden="1">{"PFE",#N/A,TRUE,"FILMS"}</definedName>
    <definedName name="kinji" hidden="1">#N/A</definedName>
    <definedName name="kiu9p">{"'Eng (page2)'!$A$1:$D$52"}</definedName>
    <definedName name="kjj">{"'SCBMF'!$A$1:$I$51","'SCBDA'!$A$1:$I$45","'SCBBA'!$A$1:$I$37"}</definedName>
    <definedName name="kjnk" hidden="1">{"FB Assumptions",#N/A,FALSE,"Asu";"FB Cashflow 1",#N/A,FALSE,"F&amp;B";"FB Cashflow 2",#N/A,FALSE,"F&amp;B"}</definedName>
    <definedName name="kk">{"'Eng (page2)'!$A$1:$D$52"}</definedName>
    <definedName name="kl" hidden="1">{"Book Income",#N/A,FALSE,"B&amp;T";"Taxable Income",#N/A,FALSE,"B&amp;T"}</definedName>
    <definedName name="Korale_Carpet_Industry">'[9]B-105'!#REF!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ady">"Picture 223"</definedName>
    <definedName name="Lardkabang">NA()</definedName>
    <definedName name="Last_Row">NA()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2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2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2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2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2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2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2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2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2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2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G" hidden="1">{"PFE",#N/A,TRUE,"FILMS"}</definedName>
    <definedName name="liab" localSheetId="3">#REF!</definedName>
    <definedName name="liab">#REF!</definedName>
    <definedName name="limcount">1</definedName>
    <definedName name="lll">#REF!</definedName>
    <definedName name="LoanTotals" localSheetId="3">#REF!</definedName>
    <definedName name="LoanTotals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codes">'[10]Location Codes'!$A:$C</definedName>
    <definedName name="LYN" localSheetId="1">#REF!</definedName>
    <definedName name="LYN" localSheetId="2">#REF!</definedName>
    <definedName name="LYN">#REF!</definedName>
    <definedName name="m">m</definedName>
    <definedName name="ｍ" hidden="1">#N/A</definedName>
    <definedName name="Major_Cineplex_Group_PLC.">[11]Formular!$A$1:$AE$171</definedName>
    <definedName name="MakeDate">35653.7651731481</definedName>
    <definedName name="Mar" hidden="1">{"PFE",#N/A,TRUE,"FILMS"}</definedName>
    <definedName name="market">{"Client Name or Project Name"}</definedName>
    <definedName name="mb">1000000</definedName>
    <definedName name="MBT__Malaysia">'[9]B-105'!#REF!</definedName>
    <definedName name="mcs03g.ReqArray">{"IBESH","spal","H18/H16","M","1/31/1992","1/31/1992","H"}</definedName>
    <definedName name="mio_pcs">1000000</definedName>
    <definedName name="misc">1</definedName>
    <definedName name="misc2">1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s">mms</definedName>
    <definedName name="mo" hidden="1">{"PFE",#N/A,TRUE,"FILMS"}</definedName>
    <definedName name="MonitorRow">1</definedName>
    <definedName name="monthNames">{"January","February","March","April","May","June","July","August","September","October","November","December"}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mpic" hidden="1">{"PFE",#N/A,TRUE,"FILMS"}</definedName>
    <definedName name="ms">ms</definedName>
    <definedName name="MS.SUNASSADA">MS.SUNASSADA</definedName>
    <definedName name="muroi" hidden="1">#N/A</definedName>
    <definedName name="MYTD_CHG">14</definedName>
    <definedName name="N.S.PAINT_CO._LTD.">'[9]B-105'!#REF!</definedName>
    <definedName name="NA">"NA "</definedName>
    <definedName name="Name10c">'[12]Library Procedures'!$L$113</definedName>
    <definedName name="Name1a">'[13]Library Procedures'!$K$10</definedName>
    <definedName name="Name1b">'[13]Library Procedures'!$K$11</definedName>
    <definedName name="Name1c">'[13]Library Procedures'!$K$15</definedName>
    <definedName name="Name1d">'[13]Library Procedures'!$K$20</definedName>
    <definedName name="Name1e">'[13]Library Procedures'!$K$21</definedName>
    <definedName name="Name1f">'[13]Library Procedures'!$K$22</definedName>
    <definedName name="Name1g">'[13]Library Procedures'!$K$23</definedName>
    <definedName name="Name2a">'[13]Library Procedures'!$K$31</definedName>
    <definedName name="Name2b">'[13]Library Procedures'!$K$32</definedName>
    <definedName name="Name2h">'[14]Library Procedures'!$K$56</definedName>
    <definedName name="Name3a">'[13]Library Procedures'!$K$46</definedName>
    <definedName name="Name3b">'[13]Library Procedures'!$K$47</definedName>
    <definedName name="Name3c">'[13]Library Procedures'!$K$52</definedName>
    <definedName name="Name3d">'[13]Library Procedures'!$K$53</definedName>
    <definedName name="Name3e">'[13]Library Procedures'!$K$56</definedName>
    <definedName name="Name3f">'[13]Library Procedures'!$K$57</definedName>
    <definedName name="Name3g">'[13]Library Procedures'!$K$64</definedName>
    <definedName name="Name3h">'[13]Library Procedures'!$K$65</definedName>
    <definedName name="Name3i">'[13]Library Procedures'!$K$69</definedName>
    <definedName name="Name3j">'[13]Library Procedures'!$K$73</definedName>
    <definedName name="Name3k">'[13]Library Procedures'!$K$74</definedName>
    <definedName name="Name4a">'[13]Library Procedures'!$K$84</definedName>
    <definedName name="Name4b">'[13]Library Procedures'!$K$88</definedName>
    <definedName name="Name4c">'[13]Library Procedures'!$K$89</definedName>
    <definedName name="Name4d">'[13]Library Procedures'!$K$93</definedName>
    <definedName name="Name5a">'[13]Library Procedures'!$K$101</definedName>
    <definedName name="Name5b">'[13]Library Procedures'!$K$105</definedName>
    <definedName name="Name5c">'[13]Library Procedures'!$K$106</definedName>
    <definedName name="Name6a">'[13]Library Procedures'!$K$119</definedName>
    <definedName name="Name6b">'[13]Library Procedures'!$K$120</definedName>
    <definedName name="Name6c">'[13]Library Procedures'!$K$124</definedName>
    <definedName name="Name6d">'[13]Library Procedures'!$K$125</definedName>
    <definedName name="Name6e">'[13]Library Procedures'!$K$126</definedName>
    <definedName name="Name7a">'[13]Library Procedures'!$K$139</definedName>
    <definedName name="Name7b">'[13]Library Procedures'!$K$140</definedName>
    <definedName name="Name8a">'[13]Library Procedures'!$K$151</definedName>
    <definedName name="Name8b">'[13]Library Procedures'!$K$152</definedName>
    <definedName name="Name8c">'[13]Library Procedures'!$K$156</definedName>
    <definedName name="Name9a">'[13]Library Procedures'!$K$167</definedName>
    <definedName name="Name9b">'[13]Library Procedures'!$K$168</definedName>
    <definedName name="nancy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NATIONAL_STARCH">'[9]B-105'!#REF!</definedName>
    <definedName name="ne">ne</definedName>
    <definedName name="NEOMAT_CO._LTD.">"NEOMAT CO.,LTD."</definedName>
    <definedName name="new" hidden="1">{#N/A,#N/A,TRUE,"SUM";#N/A,#N/A,TRUE,"EE";#N/A,#N/A,TRUE,"AC";#N/A,#N/A,TRUE,"SN"}</definedName>
    <definedName name="NewName">{"PMT_48","A",FALSE,"Amortization Table";"PMT_360","B",FALSE,"Amortization Table";"PMT_20","C",FALSE,"Amortization Table";"PMT_48","D",FALSE,"Amortization Table"}</definedName>
    <definedName name="NM">"NM  "</definedName>
    <definedName name="norma1">{"'Sheet1'!$A$1:$H$77"}</definedName>
    <definedName name="Number_of_Payments" localSheetId="2">MATCH(0.01,End_Bal,-1)+1</definedName>
    <definedName name="Number_of_Payments">MATCH(0.01,End_Bal,-1)+1</definedName>
    <definedName name="Number_of_Payments___0" localSheetId="2">MATCH(0.01,End_Bal,-1)+1</definedName>
    <definedName name="Number_of_Payments___0">MATCH(0.01,End_Bal,-1)+1</definedName>
    <definedName name="Number_of_Payments___0_2_7" localSheetId="2">MATCH(0.01,End_Bal_7,-1)+1</definedName>
    <definedName name="Number_of_Payments___0_2_7">MATCH(0.01,End_Bal_7,-1)+1</definedName>
    <definedName name="Number_of_Payments___0_2_8" localSheetId="2">MATCH(0.01,End_Bal_8,-1)+1</definedName>
    <definedName name="Number_of_Payments___0_2_8">MATCH(0.01,End_Bal_8,-1)+1</definedName>
    <definedName name="Number_of_Payments___0_3_7" localSheetId="2">MATCH(0.01,End_Bal_7,-1)+1</definedName>
    <definedName name="Number_of_Payments___0_3_7">MATCH(0.01,End_Bal_7,-1)+1</definedName>
    <definedName name="Number_of_Payments___0_3_8" localSheetId="2">MATCH(0.01,End_Bal_8,-1)+1</definedName>
    <definedName name="Number_of_Payments___0_3_8">MATCH(0.01,End_Bal_8,-1)+1</definedName>
    <definedName name="Number_of_Payments___0_4_7" localSheetId="2">MATCH(0.01,End_Bal_7,-1)+1</definedName>
    <definedName name="Number_of_Payments___0_4_7">MATCH(0.01,End_Bal_7,-1)+1</definedName>
    <definedName name="Number_of_Payments___0_4_8" localSheetId="2">MATCH(0.01,End_Bal_8,-1)+1</definedName>
    <definedName name="Number_of_Payments___0_4_8">MATCH(0.01,End_Bal_8,-1)+1</definedName>
    <definedName name="Number_of_Payments___0_7_7" localSheetId="2">MATCH(0.01,End_Bal_7,-1)+1</definedName>
    <definedName name="Number_of_Payments___0_7_7">MATCH(0.01,End_Bal_7,-1)+1</definedName>
    <definedName name="Number_of_Payments___0_7_8" localSheetId="2">MATCH(0.01,End_Bal_8,-1)+1</definedName>
    <definedName name="Number_of_Payments___0_7_8">MATCH(0.01,End_Bal_8,-1)+1</definedName>
    <definedName name="Number_of_Payments___0_8_7" localSheetId="2">MATCH(0.01,End_Bal_7,-1)+1</definedName>
    <definedName name="Number_of_Payments___0_8_7">MATCH(0.01,End_Bal_7,-1)+1</definedName>
    <definedName name="Number_of_Payments___0_8_8" localSheetId="2">MATCH(0.01,End_Bal_8,-1)+1</definedName>
    <definedName name="Number_of_Payments___0_8_8">MATCH(0.01,End_Bal_8,-1)+1</definedName>
    <definedName name="Number_of_Payments___10" localSheetId="2">MATCH(0.01,End_Bal,-1)+1</definedName>
    <definedName name="Number_of_Payments___10">MATCH(0.01,End_Bal,-1)+1</definedName>
    <definedName name="Number_of_Payments___10_2_7" localSheetId="2">MATCH(0.01,End_Bal_7,-1)+1</definedName>
    <definedName name="Number_of_Payments___10_2_7">MATCH(0.01,End_Bal_7,-1)+1</definedName>
    <definedName name="Number_of_Payments___10_2_8" localSheetId="2">MATCH(0.01,End_Bal_8,-1)+1</definedName>
    <definedName name="Number_of_Payments___10_2_8">MATCH(0.01,End_Bal_8,-1)+1</definedName>
    <definedName name="Number_of_Payments___10_3_7" localSheetId="2">MATCH(0.01,End_Bal_7,-1)+1</definedName>
    <definedName name="Number_of_Payments___10_3_7">MATCH(0.01,End_Bal_7,-1)+1</definedName>
    <definedName name="Number_of_Payments___10_3_8" localSheetId="2">MATCH(0.01,End_Bal_8,-1)+1</definedName>
    <definedName name="Number_of_Payments___10_3_8">MATCH(0.01,End_Bal_8,-1)+1</definedName>
    <definedName name="Number_of_Payments___10_4_7" localSheetId="2">MATCH(0.01,End_Bal_7,-1)+1</definedName>
    <definedName name="Number_of_Payments___10_4_7">MATCH(0.01,End_Bal_7,-1)+1</definedName>
    <definedName name="Number_of_Payments___10_4_8" localSheetId="2">MATCH(0.01,End_Bal_8,-1)+1</definedName>
    <definedName name="Number_of_Payments___10_4_8">MATCH(0.01,End_Bal_8,-1)+1</definedName>
    <definedName name="Number_of_Payments___10_7_7" localSheetId="2">MATCH(0.01,End_Bal_7,-1)+1</definedName>
    <definedName name="Number_of_Payments___10_7_7">MATCH(0.01,End_Bal_7,-1)+1</definedName>
    <definedName name="Number_of_Payments___10_7_8" localSheetId="2">MATCH(0.01,End_Bal_8,-1)+1</definedName>
    <definedName name="Number_of_Payments___10_7_8">MATCH(0.01,End_Bal_8,-1)+1</definedName>
    <definedName name="Number_of_Payments___10_8_7" localSheetId="2">MATCH(0.01,End_Bal_7,-1)+1</definedName>
    <definedName name="Number_of_Payments___10_8_7">MATCH(0.01,End_Bal_7,-1)+1</definedName>
    <definedName name="Number_of_Payments___10_8_8" localSheetId="2">MATCH(0.01,End_Bal_8,-1)+1</definedName>
    <definedName name="Number_of_Payments___10_8_8">MATCH(0.01,End_Bal_8,-1)+1</definedName>
    <definedName name="Number_of_Payments___2" localSheetId="2">MATCH(0.01,End_Bal,-1)+1</definedName>
    <definedName name="Number_of_Payments___2">MATCH(0.01,End_Bal,-1)+1</definedName>
    <definedName name="Number_of_Payments___2_2_7" localSheetId="2">MATCH(0.01,End_Bal_7,-1)+1</definedName>
    <definedName name="Number_of_Payments___2_2_7">MATCH(0.01,End_Bal_7,-1)+1</definedName>
    <definedName name="Number_of_Payments___2_2_8" localSheetId="2">MATCH(0.01,End_Bal_8,-1)+1</definedName>
    <definedName name="Number_of_Payments___2_2_8">MATCH(0.01,End_Bal_8,-1)+1</definedName>
    <definedName name="Number_of_Payments___2_3_7" localSheetId="2">MATCH(0.01,End_Bal_7,-1)+1</definedName>
    <definedName name="Number_of_Payments___2_3_7">MATCH(0.01,End_Bal_7,-1)+1</definedName>
    <definedName name="Number_of_Payments___2_3_8" localSheetId="2">MATCH(0.01,End_Bal_8,-1)+1</definedName>
    <definedName name="Number_of_Payments___2_3_8">MATCH(0.01,End_Bal_8,-1)+1</definedName>
    <definedName name="Number_of_Payments___2_4_7" localSheetId="2">MATCH(0.01,End_Bal_7,-1)+1</definedName>
    <definedName name="Number_of_Payments___2_4_7">MATCH(0.01,End_Bal_7,-1)+1</definedName>
    <definedName name="Number_of_Payments___2_4_8" localSheetId="2">MATCH(0.01,End_Bal_8,-1)+1</definedName>
    <definedName name="Number_of_Payments___2_4_8">MATCH(0.01,End_Bal_8,-1)+1</definedName>
    <definedName name="Number_of_Payments___2_7_7" localSheetId="2">MATCH(0.01,End_Bal_7,-1)+1</definedName>
    <definedName name="Number_of_Payments___2_7_7">MATCH(0.01,End_Bal_7,-1)+1</definedName>
    <definedName name="Number_of_Payments___2_7_8" localSheetId="2">MATCH(0.01,End_Bal_8,-1)+1</definedName>
    <definedName name="Number_of_Payments___2_7_8">MATCH(0.01,End_Bal_8,-1)+1</definedName>
    <definedName name="Number_of_Payments___2_8_7" localSheetId="2">MATCH(0.01,End_Bal_7,-1)+1</definedName>
    <definedName name="Number_of_Payments___2_8_7">MATCH(0.01,End_Bal_7,-1)+1</definedName>
    <definedName name="Number_of_Payments___2_8_8" localSheetId="2">MATCH(0.01,End_Bal_8,-1)+1</definedName>
    <definedName name="Number_of_Payments___2_8_8">MATCH(0.01,End_Bal_8,-1)+1</definedName>
    <definedName name="Number_of_Payments___3" localSheetId="2">MATCH(0.01,End_Bal,-1)+1</definedName>
    <definedName name="Number_of_Payments___3">MATCH(0.01,End_Bal,-1)+1</definedName>
    <definedName name="Number_of_Payments___3_2_7" localSheetId="2">MATCH(0.01,End_Bal_7,-1)+1</definedName>
    <definedName name="Number_of_Payments___3_2_7">MATCH(0.01,End_Bal_7,-1)+1</definedName>
    <definedName name="Number_of_Payments___3_2_8" localSheetId="2">MATCH(0.01,End_Bal_8,-1)+1</definedName>
    <definedName name="Number_of_Payments___3_2_8">MATCH(0.01,End_Bal_8,-1)+1</definedName>
    <definedName name="Number_of_Payments___3_3_7" localSheetId="2">MATCH(0.01,End_Bal_7,-1)+1</definedName>
    <definedName name="Number_of_Payments___3_3_7">MATCH(0.01,End_Bal_7,-1)+1</definedName>
    <definedName name="Number_of_Payments___3_3_8" localSheetId="2">MATCH(0.01,End_Bal_8,-1)+1</definedName>
    <definedName name="Number_of_Payments___3_3_8">MATCH(0.01,End_Bal_8,-1)+1</definedName>
    <definedName name="Number_of_Payments___3_4_7" localSheetId="2">MATCH(0.01,End_Bal_7,-1)+1</definedName>
    <definedName name="Number_of_Payments___3_4_7">MATCH(0.01,End_Bal_7,-1)+1</definedName>
    <definedName name="Number_of_Payments___3_4_8" localSheetId="2">MATCH(0.01,End_Bal_8,-1)+1</definedName>
    <definedName name="Number_of_Payments___3_4_8">MATCH(0.01,End_Bal_8,-1)+1</definedName>
    <definedName name="Number_of_Payments___3_7_7" localSheetId="2">MATCH(0.01,End_Bal_7,-1)+1</definedName>
    <definedName name="Number_of_Payments___3_7_7">MATCH(0.01,End_Bal_7,-1)+1</definedName>
    <definedName name="Number_of_Payments___3_7_8" localSheetId="2">MATCH(0.01,End_Bal_8,-1)+1</definedName>
    <definedName name="Number_of_Payments___3_7_8">MATCH(0.01,End_Bal_8,-1)+1</definedName>
    <definedName name="Number_of_Payments___3_8_7" localSheetId="2">MATCH(0.01,End_Bal_7,-1)+1</definedName>
    <definedName name="Number_of_Payments___3_8_7">MATCH(0.01,End_Bal_7,-1)+1</definedName>
    <definedName name="Number_of_Payments___3_8_8" localSheetId="2">MATCH(0.01,End_Bal_8,-1)+1</definedName>
    <definedName name="Number_of_Payments___3_8_8">MATCH(0.01,End_Bal_8,-1)+1</definedName>
    <definedName name="Number_of_Payments___4" localSheetId="2">MATCH(0.01,End_Bal,-1)+1</definedName>
    <definedName name="Number_of_Payments___4">MATCH(0.01,End_Bal,-1)+1</definedName>
    <definedName name="Number_of_Payments___4_2_7" localSheetId="2">MATCH(0.01,End_Bal_7,-1)+1</definedName>
    <definedName name="Number_of_Payments___4_2_7">MATCH(0.01,End_Bal_7,-1)+1</definedName>
    <definedName name="Number_of_Payments___4_2_8" localSheetId="2">MATCH(0.01,End_Bal_8,-1)+1</definedName>
    <definedName name="Number_of_Payments___4_2_8">MATCH(0.01,End_Bal_8,-1)+1</definedName>
    <definedName name="Number_of_Payments___4_3_7" localSheetId="2">MATCH(0.01,End_Bal_7,-1)+1</definedName>
    <definedName name="Number_of_Payments___4_3_7">MATCH(0.01,End_Bal_7,-1)+1</definedName>
    <definedName name="Number_of_Payments___4_3_8" localSheetId="2">MATCH(0.01,End_Bal_8,-1)+1</definedName>
    <definedName name="Number_of_Payments___4_3_8">MATCH(0.01,End_Bal_8,-1)+1</definedName>
    <definedName name="Number_of_Payments___4_4_7" localSheetId="2">MATCH(0.01,End_Bal_7,-1)+1</definedName>
    <definedName name="Number_of_Payments___4_4_7">MATCH(0.01,End_Bal_7,-1)+1</definedName>
    <definedName name="Number_of_Payments___4_4_8" localSheetId="2">MATCH(0.01,End_Bal_8,-1)+1</definedName>
    <definedName name="Number_of_Payments___4_4_8">MATCH(0.01,End_Bal_8,-1)+1</definedName>
    <definedName name="Number_of_Payments___4_7_7" localSheetId="2">MATCH(0.01,End_Bal_7,-1)+1</definedName>
    <definedName name="Number_of_Payments___4_7_7">MATCH(0.01,End_Bal_7,-1)+1</definedName>
    <definedName name="Number_of_Payments___4_7_8" localSheetId="2">MATCH(0.01,End_Bal_8,-1)+1</definedName>
    <definedName name="Number_of_Payments___4_7_8">MATCH(0.01,End_Bal_8,-1)+1</definedName>
    <definedName name="Number_of_Payments___4_8_7" localSheetId="2">MATCH(0.01,End_Bal_7,-1)+1</definedName>
    <definedName name="Number_of_Payments___4_8_7">MATCH(0.01,End_Bal_7,-1)+1</definedName>
    <definedName name="Number_of_Payments___4_8_8" localSheetId="2">MATCH(0.01,End_Bal_8,-1)+1</definedName>
    <definedName name="Number_of_Payments___4_8_8">MATCH(0.01,End_Bal_8,-1)+1</definedName>
    <definedName name="Number_of_Payments___5" localSheetId="2">MATCH(0.01,End_Bal,-1)+1</definedName>
    <definedName name="Number_of_Payments___5">MATCH(0.01,End_Bal,-1)+1</definedName>
    <definedName name="Number_of_Payments___5_2_7" localSheetId="2">MATCH(0.01,End_Bal_7,-1)+1</definedName>
    <definedName name="Number_of_Payments___5_2_7">MATCH(0.01,End_Bal_7,-1)+1</definedName>
    <definedName name="Number_of_Payments___5_2_8" localSheetId="2">MATCH(0.01,End_Bal_8,-1)+1</definedName>
    <definedName name="Number_of_Payments___5_2_8">MATCH(0.01,End_Bal_8,-1)+1</definedName>
    <definedName name="Number_of_Payments___5_3_7" localSheetId="2">MATCH(0.01,End_Bal_7,-1)+1</definedName>
    <definedName name="Number_of_Payments___5_3_7">MATCH(0.01,End_Bal_7,-1)+1</definedName>
    <definedName name="Number_of_Payments___5_3_8" localSheetId="2">MATCH(0.01,End_Bal_8,-1)+1</definedName>
    <definedName name="Number_of_Payments___5_3_8">MATCH(0.01,End_Bal_8,-1)+1</definedName>
    <definedName name="Number_of_Payments___5_4_7" localSheetId="2">MATCH(0.01,End_Bal_7,-1)+1</definedName>
    <definedName name="Number_of_Payments___5_4_7">MATCH(0.01,End_Bal_7,-1)+1</definedName>
    <definedName name="Number_of_Payments___5_4_8" localSheetId="2">MATCH(0.01,End_Bal_8,-1)+1</definedName>
    <definedName name="Number_of_Payments___5_4_8">MATCH(0.01,End_Bal_8,-1)+1</definedName>
    <definedName name="Number_of_Payments___5_7_7" localSheetId="2">MATCH(0.01,End_Bal_7,-1)+1</definedName>
    <definedName name="Number_of_Payments___5_7_7">MATCH(0.01,End_Bal_7,-1)+1</definedName>
    <definedName name="Number_of_Payments___5_7_8" localSheetId="2">MATCH(0.01,End_Bal_8,-1)+1</definedName>
    <definedName name="Number_of_Payments___5_7_8">MATCH(0.01,End_Bal_8,-1)+1</definedName>
    <definedName name="Number_of_Payments___5_8_7" localSheetId="2">MATCH(0.01,End_Bal_7,-1)+1</definedName>
    <definedName name="Number_of_Payments___5_8_7">MATCH(0.01,End_Bal_7,-1)+1</definedName>
    <definedName name="Number_of_Payments___5_8_8" localSheetId="2">MATCH(0.01,End_Bal_8,-1)+1</definedName>
    <definedName name="Number_of_Payments___5_8_8">MATCH(0.01,End_Bal_8,-1)+1</definedName>
    <definedName name="Number_of_Payments___6" localSheetId="2">MATCH(0.01,End_Bal,-1)+1</definedName>
    <definedName name="Number_of_Payments___6">MATCH(0.01,End_Bal,-1)+1</definedName>
    <definedName name="Number_of_Payments___6_2_7" localSheetId="2">MATCH(0.01,End_Bal_7,-1)+1</definedName>
    <definedName name="Number_of_Payments___6_2_7">MATCH(0.01,End_Bal_7,-1)+1</definedName>
    <definedName name="Number_of_Payments___6_2_8" localSheetId="2">MATCH(0.01,End_Bal_8,-1)+1</definedName>
    <definedName name="Number_of_Payments___6_2_8">MATCH(0.01,End_Bal_8,-1)+1</definedName>
    <definedName name="Number_of_Payments___6_3_7" localSheetId="2">MATCH(0.01,End_Bal_7,-1)+1</definedName>
    <definedName name="Number_of_Payments___6_3_7">MATCH(0.01,End_Bal_7,-1)+1</definedName>
    <definedName name="Number_of_Payments___6_3_8" localSheetId="2">MATCH(0.01,End_Bal_8,-1)+1</definedName>
    <definedName name="Number_of_Payments___6_3_8">MATCH(0.01,End_Bal_8,-1)+1</definedName>
    <definedName name="Number_of_Payments___6_4_7" localSheetId="2">MATCH(0.01,End_Bal_7,-1)+1</definedName>
    <definedName name="Number_of_Payments___6_4_7">MATCH(0.01,End_Bal_7,-1)+1</definedName>
    <definedName name="Number_of_Payments___6_4_8" localSheetId="2">MATCH(0.01,End_Bal_8,-1)+1</definedName>
    <definedName name="Number_of_Payments___6_4_8">MATCH(0.01,End_Bal_8,-1)+1</definedName>
    <definedName name="Number_of_Payments___6_7_7" localSheetId="2">MATCH(0.01,End_Bal_7,-1)+1</definedName>
    <definedName name="Number_of_Payments___6_7_7">MATCH(0.01,End_Bal_7,-1)+1</definedName>
    <definedName name="Number_of_Payments___6_7_8" localSheetId="2">MATCH(0.01,End_Bal_8,-1)+1</definedName>
    <definedName name="Number_of_Payments___6_7_8">MATCH(0.01,End_Bal_8,-1)+1</definedName>
    <definedName name="Number_of_Payments___6_8_7" localSheetId="2">MATCH(0.01,End_Bal_7,-1)+1</definedName>
    <definedName name="Number_of_Payments___6_8_7">MATCH(0.01,End_Bal_7,-1)+1</definedName>
    <definedName name="Number_of_Payments___6_8_8" localSheetId="2">MATCH(0.01,End_Bal_8,-1)+1</definedName>
    <definedName name="Number_of_Payments___6_8_8">MATCH(0.01,End_Bal_8,-1)+1</definedName>
    <definedName name="Number_of_Payments___7" localSheetId="2">MATCH(0.01,End_Bal,-1)+1</definedName>
    <definedName name="Number_of_Payments___7">MATCH(0.01,End_Bal,-1)+1</definedName>
    <definedName name="Number_of_Payments___7_2_7" localSheetId="2">MATCH(0.01,End_Bal_7,-1)+1</definedName>
    <definedName name="Number_of_Payments___7_2_7">MATCH(0.01,End_Bal_7,-1)+1</definedName>
    <definedName name="Number_of_Payments___7_2_8" localSheetId="2">MATCH(0.01,End_Bal_8,-1)+1</definedName>
    <definedName name="Number_of_Payments___7_2_8">MATCH(0.01,End_Bal_8,-1)+1</definedName>
    <definedName name="Number_of_Payments___7_3_7" localSheetId="2">MATCH(0.01,End_Bal_7,-1)+1</definedName>
    <definedName name="Number_of_Payments___7_3_7">MATCH(0.01,End_Bal_7,-1)+1</definedName>
    <definedName name="Number_of_Payments___7_3_8" localSheetId="2">MATCH(0.01,End_Bal_8,-1)+1</definedName>
    <definedName name="Number_of_Payments___7_3_8">MATCH(0.01,End_Bal_8,-1)+1</definedName>
    <definedName name="Number_of_Payments___7_4_7" localSheetId="2">MATCH(0.01,End_Bal_7,-1)+1</definedName>
    <definedName name="Number_of_Payments___7_4_7">MATCH(0.01,End_Bal_7,-1)+1</definedName>
    <definedName name="Number_of_Payments___7_4_8" localSheetId="2">MATCH(0.01,End_Bal_8,-1)+1</definedName>
    <definedName name="Number_of_Payments___7_4_8">MATCH(0.01,End_Bal_8,-1)+1</definedName>
    <definedName name="Number_of_Payments___7_7_7" localSheetId="2">MATCH(0.01,End_Bal_7,-1)+1</definedName>
    <definedName name="Number_of_Payments___7_7_7">MATCH(0.01,End_Bal_7,-1)+1</definedName>
    <definedName name="Number_of_Payments___7_7_8" localSheetId="2">MATCH(0.01,End_Bal_8,-1)+1</definedName>
    <definedName name="Number_of_Payments___7_7_8">MATCH(0.01,End_Bal_8,-1)+1</definedName>
    <definedName name="Number_of_Payments___7_8_7" localSheetId="2">MATCH(0.01,End_Bal_7,-1)+1</definedName>
    <definedName name="Number_of_Payments___7_8_7">MATCH(0.01,End_Bal_7,-1)+1</definedName>
    <definedName name="Number_of_Payments___7_8_8" localSheetId="2">MATCH(0.01,End_Bal_8,-1)+1</definedName>
    <definedName name="Number_of_Payments___7_8_8">MATCH(0.01,End_Bal_8,-1)+1</definedName>
    <definedName name="Number_of_Payments___8" localSheetId="2">MATCH(0.01,End_Bal,-1)+1</definedName>
    <definedName name="Number_of_Payments___8">MATCH(0.01,End_Bal,-1)+1</definedName>
    <definedName name="Number_of_Payments___8_2_7" localSheetId="2">MATCH(0.01,End_Bal_7,-1)+1</definedName>
    <definedName name="Number_of_Payments___8_2_7">MATCH(0.01,End_Bal_7,-1)+1</definedName>
    <definedName name="Number_of_Payments___8_2_8" localSheetId="2">MATCH(0.01,End_Bal_8,-1)+1</definedName>
    <definedName name="Number_of_Payments___8_2_8">MATCH(0.01,End_Bal_8,-1)+1</definedName>
    <definedName name="Number_of_Payments___8_3_7" localSheetId="2">MATCH(0.01,End_Bal_7,-1)+1</definedName>
    <definedName name="Number_of_Payments___8_3_7">MATCH(0.01,End_Bal_7,-1)+1</definedName>
    <definedName name="Number_of_Payments___8_3_8" localSheetId="2">MATCH(0.01,End_Bal_8,-1)+1</definedName>
    <definedName name="Number_of_Payments___8_3_8">MATCH(0.01,End_Bal_8,-1)+1</definedName>
    <definedName name="Number_of_Payments___8_4_7" localSheetId="2">MATCH(0.01,End_Bal_7,-1)+1</definedName>
    <definedName name="Number_of_Payments___8_4_7">MATCH(0.01,End_Bal_7,-1)+1</definedName>
    <definedName name="Number_of_Payments___8_4_8" localSheetId="2">MATCH(0.01,End_Bal_8,-1)+1</definedName>
    <definedName name="Number_of_Payments___8_4_8">MATCH(0.01,End_Bal_8,-1)+1</definedName>
    <definedName name="Number_of_Payments___8_7_7" localSheetId="2">MATCH(0.01,End_Bal_7,-1)+1</definedName>
    <definedName name="Number_of_Payments___8_7_7">MATCH(0.01,End_Bal_7,-1)+1</definedName>
    <definedName name="Number_of_Payments___8_7_8" localSheetId="2">MATCH(0.01,End_Bal_8,-1)+1</definedName>
    <definedName name="Number_of_Payments___8_7_8">MATCH(0.01,End_Bal_8,-1)+1</definedName>
    <definedName name="Number_of_Payments___8_8_7" localSheetId="2">MATCH(0.01,End_Bal_7,-1)+1</definedName>
    <definedName name="Number_of_Payments___8_8_7">MATCH(0.01,End_Bal_7,-1)+1</definedName>
    <definedName name="Number_of_Payments___8_8_8" localSheetId="2">MATCH(0.01,End_Bal_8,-1)+1</definedName>
    <definedName name="Number_of_Payments___8_8_8">MATCH(0.01,End_Bal_8,-1)+1</definedName>
    <definedName name="Number_of_Payments___9" localSheetId="2">MATCH(0.01,End_Bal,-1)+1</definedName>
    <definedName name="Number_of_Payments___9">MATCH(0.01,End_Bal,-1)+1</definedName>
    <definedName name="Number_of_Payments___9_2_7" localSheetId="2">MATCH(0.01,End_Bal_7,-1)+1</definedName>
    <definedName name="Number_of_Payments___9_2_7">MATCH(0.01,End_Bal_7,-1)+1</definedName>
    <definedName name="Number_of_Payments___9_2_8" localSheetId="2">MATCH(0.01,End_Bal_8,-1)+1</definedName>
    <definedName name="Number_of_Payments___9_2_8">MATCH(0.01,End_Bal_8,-1)+1</definedName>
    <definedName name="Number_of_Payments___9_3_7" localSheetId="2">MATCH(0.01,End_Bal_7,-1)+1</definedName>
    <definedName name="Number_of_Payments___9_3_7">MATCH(0.01,End_Bal_7,-1)+1</definedName>
    <definedName name="Number_of_Payments___9_3_8" localSheetId="2">MATCH(0.01,End_Bal_8,-1)+1</definedName>
    <definedName name="Number_of_Payments___9_3_8">MATCH(0.01,End_Bal_8,-1)+1</definedName>
    <definedName name="Number_of_Payments___9_4_7" localSheetId="2">MATCH(0.01,End_Bal_7,-1)+1</definedName>
    <definedName name="Number_of_Payments___9_4_7">MATCH(0.01,End_Bal_7,-1)+1</definedName>
    <definedName name="Number_of_Payments___9_4_8" localSheetId="2">MATCH(0.01,End_Bal_8,-1)+1</definedName>
    <definedName name="Number_of_Payments___9_4_8">MATCH(0.01,End_Bal_8,-1)+1</definedName>
    <definedName name="Number_of_Payments___9_7_7" localSheetId="2">MATCH(0.01,End_Bal_7,-1)+1</definedName>
    <definedName name="Number_of_Payments___9_7_7">MATCH(0.01,End_Bal_7,-1)+1</definedName>
    <definedName name="Number_of_Payments___9_7_8" localSheetId="2">MATCH(0.01,End_Bal_8,-1)+1</definedName>
    <definedName name="Number_of_Payments___9_7_8">MATCH(0.01,End_Bal_8,-1)+1</definedName>
    <definedName name="Number_of_Payments___9_8_7" localSheetId="2">MATCH(0.01,End_Bal_7,-1)+1</definedName>
    <definedName name="Number_of_Payments___9_8_7">MATCH(0.01,End_Bal_7,-1)+1</definedName>
    <definedName name="Number_of_Payments___9_8_8" localSheetId="2">MATCH(0.01,End_Bal_8,-1)+1</definedName>
    <definedName name="Number_of_Payments___9_8_8">MATCH(0.01,End_Bal_8,-1)+1</definedName>
    <definedName name="Number_of_Payments_2_7" localSheetId="2">MATCH(0.01,End_Bal_7,-1)+1</definedName>
    <definedName name="Number_of_Payments_2_7">MATCH(0.01,End_Bal_7,-1)+1</definedName>
    <definedName name="Number_of_Payments_2_8" localSheetId="2">MATCH(0.01,End_Bal_8,-1)+1</definedName>
    <definedName name="Number_of_Payments_2_8">MATCH(0.01,End_Bal_8,-1)+1</definedName>
    <definedName name="Number_of_Payments_3_7" localSheetId="2">MATCH(0.01,End_Bal_7,-1)+1</definedName>
    <definedName name="Number_of_Payments_3_7">MATCH(0.01,End_Bal_7,-1)+1</definedName>
    <definedName name="Number_of_Payments_3_8" localSheetId="2">MATCH(0.01,End_Bal_8,-1)+1</definedName>
    <definedName name="Number_of_Payments_3_8">MATCH(0.01,End_Bal_8,-1)+1</definedName>
    <definedName name="Number_of_Payments_4_7" localSheetId="2">MATCH(0.01,End_Bal_7,-1)+1</definedName>
    <definedName name="Number_of_Payments_4_7">MATCH(0.01,End_Bal_7,-1)+1</definedName>
    <definedName name="Number_of_Payments_4_8" localSheetId="2">MATCH(0.01,End_Bal_8,-1)+1</definedName>
    <definedName name="Number_of_Payments_4_8">MATCH(0.01,End_Bal_8,-1)+1</definedName>
    <definedName name="Number_of_Payments_7_7" localSheetId="2">MATCH(0.01,End_Bal_7,-1)+1</definedName>
    <definedName name="Number_of_Payments_7_7">MATCH(0.01,End_Bal_7,-1)+1</definedName>
    <definedName name="Number_of_Payments_7_8" localSheetId="2">MATCH(0.01,End_Bal_8,-1)+1</definedName>
    <definedName name="Number_of_Payments_7_8">MATCH(0.01,End_Bal_8,-1)+1</definedName>
    <definedName name="Number_of_Payments_8_7" localSheetId="2">MATCH(0.01,End_Bal_7,-1)+1</definedName>
    <definedName name="Number_of_Payments_8_7">MATCH(0.01,End_Bal_7,-1)+1</definedName>
    <definedName name="Number_of_Payments_8_8" localSheetId="2">MATCH(0.01,End_Bal_8,-1)+1</definedName>
    <definedName name="Number_of_Payments_8_8">MATCH(0.01,End_Bal_8,-1)+1</definedName>
    <definedName name="nut" hidden="1">{"Book Income",#N/A,FALSE,"B&amp;T";"Taxable Income",#N/A,FALSE,"B&amp;T"}</definedName>
    <definedName name="NvsASD">"V2005-11-30"</definedName>
    <definedName name="NvsAutoDrillOk">"VN"</definedName>
    <definedName name="NvsElapsedTime">0.0000694444461259991</definedName>
    <definedName name="NvsEndTime">38694.4780671296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"%,X,RZF..R03L,CZF.."</definedName>
    <definedName name="NvsPanelBusUnit">"V"</definedName>
    <definedName name="NvsPanelEffdt">"V2002-01-01"</definedName>
    <definedName name="NvsPanelSetid">"VSET00"</definedName>
    <definedName name="NvsReqBU">"VTFE00"</definedName>
    <definedName name="NvsReqBUOnly">"VY"</definedName>
    <definedName name="NvsStyleNme">"Classical.xls"</definedName>
    <definedName name="NvsTransLed">"VN"</definedName>
    <definedName name="NvsTreeASD">"V2005-11-30"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">{"'Eng (page2)'!$A$1:$D$52"}</definedName>
    <definedName name="oh">#REF!</definedName>
    <definedName name="Omnova_Solutions">'[9]B-105'!#REF!</definedName>
    <definedName name="oo">{"'Eng (page2)'!$A$1:$D$52"}</definedName>
    <definedName name="ooo">{"'Thai_key'!$A$3:$W$50"}</definedName>
    <definedName name="oooo" hidden="1">{"PFE",#N/A,TRUE,"FILMS"}</definedName>
    <definedName name="oooooooo" hidden="1">{#N/A,#N/A,TRUE,"SUM";#N/A,#N/A,TRUE,"EE";#N/A,#N/A,TRUE,"AC";#N/A,#N/A,TRUE,"SN"}</definedName>
    <definedName name="OPR">#REF!</definedName>
    <definedName name="OQLIB">"QUSRSYS"</definedName>
    <definedName name="OQNAM">"SYDCUSTM2"</definedName>
    <definedName name="ORIENTAL_WEAVERS_CO.">'[9]B-105'!#REF!</definedName>
    <definedName name="overhead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P.T.CLASSIC_PRIMA_CARPET_INDUSTRIES">'[9]B-105'!#REF!</definedName>
    <definedName name="pa">pa</definedName>
    <definedName name="Panel" hidden="1">{#N/A,#N/A,TRUE,"SUM";#N/A,#N/A,TRUE,"EE";#N/A,#N/A,TRUE,"AC";#N/A,#N/A,TRUE,"SN"}</definedName>
    <definedName name="pat">0.15</definedName>
    <definedName name="Payment_Date" localSheetId="2">DATE(YEAR(Loan_Start),MONTH(Loan_Start)+'6 (9M)'!Number_of_Payments___8,DAY(Loan_Start))</definedName>
    <definedName name="Payment_Date">DATE(YEAR(Loan_Start),MONTH(Loan_Start)+Number_of_Payments___8,DAY(Loan_Start))</definedName>
    <definedName name="Payment_Date___0" localSheetId="2">DATE(YEAR(Loan_Start),MONTH(Loan_Start)+'6 (9M)'!Number_of_Payments___8,DAY(Loan_Start))</definedName>
    <definedName name="Payment_Date___0">DATE(YEAR(Loan_Start),MONTH(Loan_Start)+Number_of_Payments___8,DAY(Loan_Start))</definedName>
    <definedName name="Payment_Date___0_2_7" localSheetId="2">DATE(YEAR(Loan_Start_7),MONTH(Loan_Start_7)+'6 (9M)'!Number_of_Payments___8_2_7,DAY(Loan_Start_7))</definedName>
    <definedName name="Payment_Date___0_2_7">DATE(YEAR(Loan_Start_7),MONTH(Loan_Start_7)+Number_of_Payments___8_2_7,DAY(Loan_Start_7))</definedName>
    <definedName name="Payment_Date___0_2_8" localSheetId="2">DATE(YEAR(Loan_Start_8),MONTH(Loan_Start_8)+'6 (9M)'!Number_of_Payments___8_2_8,DAY(Loan_Start_8))</definedName>
    <definedName name="Payment_Date___0_2_8">DATE(YEAR(Loan_Start_8),MONTH(Loan_Start_8)+Number_of_Payments___8_2_8,DAY(Loan_Start_8))</definedName>
    <definedName name="Payment_Date___0_3_7" localSheetId="2">DATE(YEAR(Loan_Start_7),MONTH(Loan_Start_7)+'6 (9M)'!Number_of_Payments___8_3_7,DAY(Loan_Start_7))</definedName>
    <definedName name="Payment_Date___0_3_7">DATE(YEAR(Loan_Start_7),MONTH(Loan_Start_7)+Number_of_Payments___8_3_7,DAY(Loan_Start_7))</definedName>
    <definedName name="Payment_Date___0_3_8" localSheetId="2">DATE(YEAR(Loan_Start_8),MONTH(Loan_Start_8)+'6 (9M)'!Number_of_Payments___8_3_8,DAY(Loan_Start_8))</definedName>
    <definedName name="Payment_Date___0_3_8">DATE(YEAR(Loan_Start_8),MONTH(Loan_Start_8)+Number_of_Payments___8_3_8,DAY(Loan_Start_8))</definedName>
    <definedName name="Payment_Date___0_4_7" localSheetId="2">DATE(YEAR(Loan_Start_7),MONTH(Loan_Start_7)+'6 (9M)'!Number_of_Payments___8_4_7,DAY(Loan_Start_7))</definedName>
    <definedName name="Payment_Date___0_4_7">DATE(YEAR(Loan_Start_7),MONTH(Loan_Start_7)+Number_of_Payments___8_4_7,DAY(Loan_Start_7))</definedName>
    <definedName name="Payment_Date___0_4_8" localSheetId="2">DATE(YEAR(Loan_Start_8),MONTH(Loan_Start_8)+'6 (9M)'!Number_of_Payments___8_4_8,DAY(Loan_Start_8))</definedName>
    <definedName name="Payment_Date___0_4_8">DATE(YEAR(Loan_Start_8),MONTH(Loan_Start_8)+Number_of_Payments___8_4_8,DAY(Loan_Start_8))</definedName>
    <definedName name="Payment_Date___0_7_7" localSheetId="2">DATE(YEAR(Loan_Start_7),MONTH(Loan_Start_7)+'6 (9M)'!Number_of_Payments___8_7_7,DAY(Loan_Start_7))</definedName>
    <definedName name="Payment_Date___0_7_7">DATE(YEAR(Loan_Start_7),MONTH(Loan_Start_7)+Number_of_Payments___8_7_7,DAY(Loan_Start_7))</definedName>
    <definedName name="Payment_Date___0_7_8" localSheetId="2">DATE(YEAR(Loan_Start_8),MONTH(Loan_Start_8)+'6 (9M)'!Number_of_Payments___8_7_8,DAY(Loan_Start_8))</definedName>
    <definedName name="Payment_Date___0_7_8">DATE(YEAR(Loan_Start_8),MONTH(Loan_Start_8)+Number_of_Payments___8_7_8,DAY(Loan_Start_8))</definedName>
    <definedName name="Payment_Date___0_8_7" localSheetId="2">DATE(YEAR(Loan_Start_7),MONTH(Loan_Start_7)+'6 (9M)'!Number_of_Payments___8_8_7,DAY(Loan_Start_7))</definedName>
    <definedName name="Payment_Date___0_8_7">DATE(YEAR(Loan_Start_7),MONTH(Loan_Start_7)+Number_of_Payments___8_8_7,DAY(Loan_Start_7))</definedName>
    <definedName name="Payment_Date___0_8_8" localSheetId="2">DATE(YEAR(Loan_Start_8),MONTH(Loan_Start_8)+'6 (9M)'!Number_of_Payments___8_8_8,DAY(Loan_Start_8))</definedName>
    <definedName name="Payment_Date___0_8_8">DATE(YEAR(Loan_Start_8),MONTH(Loan_Start_8)+Number_of_Payments___8_8_8,DAY(Loan_Start_8))</definedName>
    <definedName name="Payment_Date___10" localSheetId="2">DATE(YEAR(Loan_Start),MONTH(Loan_Start)+'6 (9M)'!Number_of_Payments___8,DAY(Loan_Start))</definedName>
    <definedName name="Payment_Date___10">DATE(YEAR(Loan_Start),MONTH(Loan_Start)+Number_of_Payments___8,DAY(Loan_Start))</definedName>
    <definedName name="Payment_Date___10_2_7" localSheetId="2">DATE(YEAR(Loan_Start_7),MONTH(Loan_Start_7)+'6 (9M)'!Number_of_Payments___8_2_7,DAY(Loan_Start_7))</definedName>
    <definedName name="Payment_Date___10_2_7">DATE(YEAR(Loan_Start_7),MONTH(Loan_Start_7)+Number_of_Payments___8_2_7,DAY(Loan_Start_7))</definedName>
    <definedName name="Payment_Date___10_2_8" localSheetId="2">DATE(YEAR(Loan_Start_8),MONTH(Loan_Start_8)+'6 (9M)'!Number_of_Payments___8_2_8,DAY(Loan_Start_8))</definedName>
    <definedName name="Payment_Date___10_2_8">DATE(YEAR(Loan_Start_8),MONTH(Loan_Start_8)+Number_of_Payments___8_2_8,DAY(Loan_Start_8))</definedName>
    <definedName name="Payment_Date___10_3_7" localSheetId="2">DATE(YEAR(Loan_Start_7),MONTH(Loan_Start_7)+'6 (9M)'!Number_of_Payments___8_3_7,DAY(Loan_Start_7))</definedName>
    <definedName name="Payment_Date___10_3_7">DATE(YEAR(Loan_Start_7),MONTH(Loan_Start_7)+Number_of_Payments___8_3_7,DAY(Loan_Start_7))</definedName>
    <definedName name="Payment_Date___10_3_8" localSheetId="2">DATE(YEAR(Loan_Start_8),MONTH(Loan_Start_8)+'6 (9M)'!Number_of_Payments___8_3_8,DAY(Loan_Start_8))</definedName>
    <definedName name="Payment_Date___10_3_8">DATE(YEAR(Loan_Start_8),MONTH(Loan_Start_8)+Number_of_Payments___8_3_8,DAY(Loan_Start_8))</definedName>
    <definedName name="Payment_Date___10_4_7" localSheetId="2">DATE(YEAR(Loan_Start_7),MONTH(Loan_Start_7)+'6 (9M)'!Number_of_Payments___8_4_7,DAY(Loan_Start_7))</definedName>
    <definedName name="Payment_Date___10_4_7">DATE(YEAR(Loan_Start_7),MONTH(Loan_Start_7)+Number_of_Payments___8_4_7,DAY(Loan_Start_7))</definedName>
    <definedName name="Payment_Date___10_4_8" localSheetId="2">DATE(YEAR(Loan_Start_8),MONTH(Loan_Start_8)+'6 (9M)'!Number_of_Payments___8_4_8,DAY(Loan_Start_8))</definedName>
    <definedName name="Payment_Date___10_4_8">DATE(YEAR(Loan_Start_8),MONTH(Loan_Start_8)+Number_of_Payments___8_4_8,DAY(Loan_Start_8))</definedName>
    <definedName name="Payment_Date___10_7_7" localSheetId="2">DATE(YEAR(Loan_Start_7),MONTH(Loan_Start_7)+'6 (9M)'!Number_of_Payments___8_7_7,DAY(Loan_Start_7))</definedName>
    <definedName name="Payment_Date___10_7_7">DATE(YEAR(Loan_Start_7),MONTH(Loan_Start_7)+Number_of_Payments___8_7_7,DAY(Loan_Start_7))</definedName>
    <definedName name="Payment_Date___10_7_8" localSheetId="2">DATE(YEAR(Loan_Start_8),MONTH(Loan_Start_8)+'6 (9M)'!Number_of_Payments___8_7_8,DAY(Loan_Start_8))</definedName>
    <definedName name="Payment_Date___10_7_8">DATE(YEAR(Loan_Start_8),MONTH(Loan_Start_8)+Number_of_Payments___8_7_8,DAY(Loan_Start_8))</definedName>
    <definedName name="Payment_Date___10_8_7" localSheetId="2">DATE(YEAR(Loan_Start_7),MONTH(Loan_Start_7)+'6 (9M)'!Number_of_Payments___8_8_7,DAY(Loan_Start_7))</definedName>
    <definedName name="Payment_Date___10_8_7">DATE(YEAR(Loan_Start_7),MONTH(Loan_Start_7)+Number_of_Payments___8_8_7,DAY(Loan_Start_7))</definedName>
    <definedName name="Payment_Date___10_8_8" localSheetId="2">DATE(YEAR(Loan_Start_8),MONTH(Loan_Start_8)+'6 (9M)'!Number_of_Payments___8_8_8,DAY(Loan_Start_8))</definedName>
    <definedName name="Payment_Date___10_8_8">DATE(YEAR(Loan_Start_8),MONTH(Loan_Start_8)+Number_of_Payments___8_8_8,DAY(Loan_Start_8))</definedName>
    <definedName name="Payment_Date___2" localSheetId="2">DATE(YEAR(Loan_Start),MONTH(Loan_Start)+'6 (9M)'!Number_of_Payments___8,DAY(Loan_Start))</definedName>
    <definedName name="Payment_Date___2">DATE(YEAR(Loan_Start),MONTH(Loan_Start)+Number_of_Payments___8,DAY(Loan_Start))</definedName>
    <definedName name="Payment_Date___2_2_7" localSheetId="2">DATE(YEAR(Loan_Start_7),MONTH(Loan_Start_7)+'6 (9M)'!Number_of_Payments___8_2_7,DAY(Loan_Start_7))</definedName>
    <definedName name="Payment_Date___2_2_7">DATE(YEAR(Loan_Start_7),MONTH(Loan_Start_7)+Number_of_Payments___8_2_7,DAY(Loan_Start_7))</definedName>
    <definedName name="Payment_Date___2_2_8" localSheetId="2">DATE(YEAR(Loan_Start_8),MONTH(Loan_Start_8)+'6 (9M)'!Number_of_Payments___8_2_8,DAY(Loan_Start_8))</definedName>
    <definedName name="Payment_Date___2_2_8">DATE(YEAR(Loan_Start_8),MONTH(Loan_Start_8)+Number_of_Payments___8_2_8,DAY(Loan_Start_8))</definedName>
    <definedName name="Payment_Date___2_3_7" localSheetId="2">DATE(YEAR(Loan_Start_7),MONTH(Loan_Start_7)+'6 (9M)'!Number_of_Payments___8_3_7,DAY(Loan_Start_7))</definedName>
    <definedName name="Payment_Date___2_3_7">DATE(YEAR(Loan_Start_7),MONTH(Loan_Start_7)+Number_of_Payments___8_3_7,DAY(Loan_Start_7))</definedName>
    <definedName name="Payment_Date___2_3_8" localSheetId="2">DATE(YEAR(Loan_Start_8),MONTH(Loan_Start_8)+'6 (9M)'!Number_of_Payments___8_3_8,DAY(Loan_Start_8))</definedName>
    <definedName name="Payment_Date___2_3_8">DATE(YEAR(Loan_Start_8),MONTH(Loan_Start_8)+Number_of_Payments___8_3_8,DAY(Loan_Start_8))</definedName>
    <definedName name="Payment_Date___2_4_7" localSheetId="2">DATE(YEAR(Loan_Start_7),MONTH(Loan_Start_7)+'6 (9M)'!Number_of_Payments___8_4_7,DAY(Loan_Start_7))</definedName>
    <definedName name="Payment_Date___2_4_7">DATE(YEAR(Loan_Start_7),MONTH(Loan_Start_7)+Number_of_Payments___8_4_7,DAY(Loan_Start_7))</definedName>
    <definedName name="Payment_Date___2_4_8" localSheetId="2">DATE(YEAR(Loan_Start_8),MONTH(Loan_Start_8)+'6 (9M)'!Number_of_Payments___8_4_8,DAY(Loan_Start_8))</definedName>
    <definedName name="Payment_Date___2_4_8">DATE(YEAR(Loan_Start_8),MONTH(Loan_Start_8)+Number_of_Payments___8_4_8,DAY(Loan_Start_8))</definedName>
    <definedName name="Payment_Date___2_7_7" localSheetId="2">DATE(YEAR(Loan_Start_7),MONTH(Loan_Start_7)+'6 (9M)'!Number_of_Payments___8_7_7,DAY(Loan_Start_7))</definedName>
    <definedName name="Payment_Date___2_7_7">DATE(YEAR(Loan_Start_7),MONTH(Loan_Start_7)+Number_of_Payments___8_7_7,DAY(Loan_Start_7))</definedName>
    <definedName name="Payment_Date___2_7_8" localSheetId="2">DATE(YEAR(Loan_Start_8),MONTH(Loan_Start_8)+'6 (9M)'!Number_of_Payments___8_7_8,DAY(Loan_Start_8))</definedName>
    <definedName name="Payment_Date___2_7_8">DATE(YEAR(Loan_Start_8),MONTH(Loan_Start_8)+Number_of_Payments___8_7_8,DAY(Loan_Start_8))</definedName>
    <definedName name="Payment_Date___2_8_7" localSheetId="2">DATE(YEAR(Loan_Start_7),MONTH(Loan_Start_7)+'6 (9M)'!Number_of_Payments___8_8_7,DAY(Loan_Start_7))</definedName>
    <definedName name="Payment_Date___2_8_7">DATE(YEAR(Loan_Start_7),MONTH(Loan_Start_7)+Number_of_Payments___8_8_7,DAY(Loan_Start_7))</definedName>
    <definedName name="Payment_Date___2_8_8" localSheetId="2">DATE(YEAR(Loan_Start_8),MONTH(Loan_Start_8)+'6 (9M)'!Number_of_Payments___8_8_8,DAY(Loan_Start_8))</definedName>
    <definedName name="Payment_Date___2_8_8">DATE(YEAR(Loan_Start_8),MONTH(Loan_Start_8)+Number_of_Payments___8_8_8,DAY(Loan_Start_8))</definedName>
    <definedName name="Payment_Date___3" localSheetId="2">DATE(YEAR(Loan_Start),MONTH(Loan_Start)+'6 (9M)'!Number_of_Payments___8,DAY(Loan_Start))</definedName>
    <definedName name="Payment_Date___3">DATE(YEAR(Loan_Start),MONTH(Loan_Start)+Number_of_Payments___8,DAY(Loan_Start))</definedName>
    <definedName name="Payment_Date___3_2_7" localSheetId="2">DATE(YEAR(Loan_Start_7),MONTH(Loan_Start_7)+'6 (9M)'!Number_of_Payments___8_2_7,DAY(Loan_Start_7))</definedName>
    <definedName name="Payment_Date___3_2_7">DATE(YEAR(Loan_Start_7),MONTH(Loan_Start_7)+Number_of_Payments___8_2_7,DAY(Loan_Start_7))</definedName>
    <definedName name="Payment_Date___3_2_8" localSheetId="2">DATE(YEAR(Loan_Start_8),MONTH(Loan_Start_8)+'6 (9M)'!Number_of_Payments___8_2_8,DAY(Loan_Start_8))</definedName>
    <definedName name="Payment_Date___3_2_8">DATE(YEAR(Loan_Start_8),MONTH(Loan_Start_8)+Number_of_Payments___8_2_8,DAY(Loan_Start_8))</definedName>
    <definedName name="Payment_Date___3_3_7" localSheetId="2">DATE(YEAR(Loan_Start_7),MONTH(Loan_Start_7)+'6 (9M)'!Number_of_Payments___8_3_7,DAY(Loan_Start_7))</definedName>
    <definedName name="Payment_Date___3_3_7">DATE(YEAR(Loan_Start_7),MONTH(Loan_Start_7)+Number_of_Payments___8_3_7,DAY(Loan_Start_7))</definedName>
    <definedName name="Payment_Date___3_3_8" localSheetId="2">DATE(YEAR(Loan_Start_8),MONTH(Loan_Start_8)+'6 (9M)'!Number_of_Payments___8_3_8,DAY(Loan_Start_8))</definedName>
    <definedName name="Payment_Date___3_3_8">DATE(YEAR(Loan_Start_8),MONTH(Loan_Start_8)+Number_of_Payments___8_3_8,DAY(Loan_Start_8))</definedName>
    <definedName name="Payment_Date___3_4_7" localSheetId="2">DATE(YEAR(Loan_Start_7),MONTH(Loan_Start_7)+'6 (9M)'!Number_of_Payments___8_4_7,DAY(Loan_Start_7))</definedName>
    <definedName name="Payment_Date___3_4_7">DATE(YEAR(Loan_Start_7),MONTH(Loan_Start_7)+Number_of_Payments___8_4_7,DAY(Loan_Start_7))</definedName>
    <definedName name="Payment_Date___3_4_8" localSheetId="2">DATE(YEAR(Loan_Start_8),MONTH(Loan_Start_8)+'6 (9M)'!Number_of_Payments___8_4_8,DAY(Loan_Start_8))</definedName>
    <definedName name="Payment_Date___3_4_8">DATE(YEAR(Loan_Start_8),MONTH(Loan_Start_8)+Number_of_Payments___8_4_8,DAY(Loan_Start_8))</definedName>
    <definedName name="Payment_Date___3_7_7" localSheetId="2">DATE(YEAR(Loan_Start_7),MONTH(Loan_Start_7)+'6 (9M)'!Number_of_Payments___8_7_7,DAY(Loan_Start_7))</definedName>
    <definedName name="Payment_Date___3_7_7">DATE(YEAR(Loan_Start_7),MONTH(Loan_Start_7)+Number_of_Payments___8_7_7,DAY(Loan_Start_7))</definedName>
    <definedName name="Payment_Date___3_7_8" localSheetId="2">DATE(YEAR(Loan_Start_8),MONTH(Loan_Start_8)+'6 (9M)'!Number_of_Payments___8_7_8,DAY(Loan_Start_8))</definedName>
    <definedName name="Payment_Date___3_7_8">DATE(YEAR(Loan_Start_8),MONTH(Loan_Start_8)+Number_of_Payments___8_7_8,DAY(Loan_Start_8))</definedName>
    <definedName name="Payment_Date___3_8_7" localSheetId="2">DATE(YEAR(Loan_Start_7),MONTH(Loan_Start_7)+'6 (9M)'!Number_of_Payments___8_8_7,DAY(Loan_Start_7))</definedName>
    <definedName name="Payment_Date___3_8_7">DATE(YEAR(Loan_Start_7),MONTH(Loan_Start_7)+Number_of_Payments___8_8_7,DAY(Loan_Start_7))</definedName>
    <definedName name="Payment_Date___3_8_8" localSheetId="2">DATE(YEAR(Loan_Start_8),MONTH(Loan_Start_8)+'6 (9M)'!Number_of_Payments___8_8_8,DAY(Loan_Start_8))</definedName>
    <definedName name="Payment_Date___3_8_8">DATE(YEAR(Loan_Start_8),MONTH(Loan_Start_8)+Number_of_Payments___8_8_8,DAY(Loan_Start_8))</definedName>
    <definedName name="Payment_Date___4" localSheetId="2">DATE(YEAR(Loan_Start),MONTH(Loan_Start)+'6 (9M)'!Number_of_Payments___8,DAY(Loan_Start))</definedName>
    <definedName name="Payment_Date___4">DATE(YEAR(Loan_Start),MONTH(Loan_Start)+Number_of_Payments___8,DAY(Loan_Start))</definedName>
    <definedName name="Payment_Date___4_2_7" localSheetId="2">DATE(YEAR(Loan_Start_7),MONTH(Loan_Start_7)+'6 (9M)'!Number_of_Payments___8_2_7,DAY(Loan_Start_7))</definedName>
    <definedName name="Payment_Date___4_2_7">DATE(YEAR(Loan_Start_7),MONTH(Loan_Start_7)+Number_of_Payments___8_2_7,DAY(Loan_Start_7))</definedName>
    <definedName name="Payment_Date___4_2_8" localSheetId="2">DATE(YEAR(Loan_Start_8),MONTH(Loan_Start_8)+'6 (9M)'!Number_of_Payments___8_2_8,DAY(Loan_Start_8))</definedName>
    <definedName name="Payment_Date___4_2_8">DATE(YEAR(Loan_Start_8),MONTH(Loan_Start_8)+Number_of_Payments___8_2_8,DAY(Loan_Start_8))</definedName>
    <definedName name="Payment_Date___4_3_7" localSheetId="2">DATE(YEAR(Loan_Start_7),MONTH(Loan_Start_7)+'6 (9M)'!Number_of_Payments___8_3_7,DAY(Loan_Start_7))</definedName>
    <definedName name="Payment_Date___4_3_7">DATE(YEAR(Loan_Start_7),MONTH(Loan_Start_7)+Number_of_Payments___8_3_7,DAY(Loan_Start_7))</definedName>
    <definedName name="Payment_Date___4_3_8" localSheetId="2">DATE(YEAR(Loan_Start_8),MONTH(Loan_Start_8)+'6 (9M)'!Number_of_Payments___8_3_8,DAY(Loan_Start_8))</definedName>
    <definedName name="Payment_Date___4_3_8">DATE(YEAR(Loan_Start_8),MONTH(Loan_Start_8)+Number_of_Payments___8_3_8,DAY(Loan_Start_8))</definedName>
    <definedName name="Payment_Date___4_4_7" localSheetId="2">DATE(YEAR(Loan_Start_7),MONTH(Loan_Start_7)+'6 (9M)'!Number_of_Payments___8_4_7,DAY(Loan_Start_7))</definedName>
    <definedName name="Payment_Date___4_4_7">DATE(YEAR(Loan_Start_7),MONTH(Loan_Start_7)+Number_of_Payments___8_4_7,DAY(Loan_Start_7))</definedName>
    <definedName name="Payment_Date___4_4_8" localSheetId="2">DATE(YEAR(Loan_Start_8),MONTH(Loan_Start_8)+'6 (9M)'!Number_of_Payments___8_4_8,DAY(Loan_Start_8))</definedName>
    <definedName name="Payment_Date___4_4_8">DATE(YEAR(Loan_Start_8),MONTH(Loan_Start_8)+Number_of_Payments___8_4_8,DAY(Loan_Start_8))</definedName>
    <definedName name="Payment_Date___4_7_7" localSheetId="2">DATE(YEAR(Loan_Start_7),MONTH(Loan_Start_7)+'6 (9M)'!Number_of_Payments___8_7_7,DAY(Loan_Start_7))</definedName>
    <definedName name="Payment_Date___4_7_7">DATE(YEAR(Loan_Start_7),MONTH(Loan_Start_7)+Number_of_Payments___8_7_7,DAY(Loan_Start_7))</definedName>
    <definedName name="Payment_Date___4_7_8" localSheetId="2">DATE(YEAR(Loan_Start_8),MONTH(Loan_Start_8)+'6 (9M)'!Number_of_Payments___8_7_8,DAY(Loan_Start_8))</definedName>
    <definedName name="Payment_Date___4_7_8">DATE(YEAR(Loan_Start_8),MONTH(Loan_Start_8)+Number_of_Payments___8_7_8,DAY(Loan_Start_8))</definedName>
    <definedName name="Payment_Date___4_8_7" localSheetId="2">DATE(YEAR(Loan_Start_7),MONTH(Loan_Start_7)+'6 (9M)'!Number_of_Payments___8_8_7,DAY(Loan_Start_7))</definedName>
    <definedName name="Payment_Date___4_8_7">DATE(YEAR(Loan_Start_7),MONTH(Loan_Start_7)+Number_of_Payments___8_8_7,DAY(Loan_Start_7))</definedName>
    <definedName name="Payment_Date___4_8_8" localSheetId="2">DATE(YEAR(Loan_Start_8),MONTH(Loan_Start_8)+'6 (9M)'!Number_of_Payments___8_8_8,DAY(Loan_Start_8))</definedName>
    <definedName name="Payment_Date___4_8_8">DATE(YEAR(Loan_Start_8),MONTH(Loan_Start_8)+Number_of_Payments___8_8_8,DAY(Loan_Start_8))</definedName>
    <definedName name="Payment_Date___5" localSheetId="2">DATE(YEAR(Loan_Start),MONTH(Loan_Start)+'6 (9M)'!Number_of_Payments___8,DAY(Loan_Start))</definedName>
    <definedName name="Payment_Date___5">DATE(YEAR(Loan_Start),MONTH(Loan_Start)+Number_of_Payments___8,DAY(Loan_Start))</definedName>
    <definedName name="Payment_Date___5_2_7" localSheetId="2">DATE(YEAR(Loan_Start_7),MONTH(Loan_Start_7)+'6 (9M)'!Number_of_Payments___8_2_7,DAY(Loan_Start_7))</definedName>
    <definedName name="Payment_Date___5_2_7">DATE(YEAR(Loan_Start_7),MONTH(Loan_Start_7)+Number_of_Payments___8_2_7,DAY(Loan_Start_7))</definedName>
    <definedName name="Payment_Date___5_2_8" localSheetId="2">DATE(YEAR(Loan_Start_8),MONTH(Loan_Start_8)+'6 (9M)'!Number_of_Payments___8_2_8,DAY(Loan_Start_8))</definedName>
    <definedName name="Payment_Date___5_2_8">DATE(YEAR(Loan_Start_8),MONTH(Loan_Start_8)+Number_of_Payments___8_2_8,DAY(Loan_Start_8))</definedName>
    <definedName name="Payment_Date___5_3_7" localSheetId="2">DATE(YEAR(Loan_Start_7),MONTH(Loan_Start_7)+'6 (9M)'!Number_of_Payments___8_3_7,DAY(Loan_Start_7))</definedName>
    <definedName name="Payment_Date___5_3_7">DATE(YEAR(Loan_Start_7),MONTH(Loan_Start_7)+Number_of_Payments___8_3_7,DAY(Loan_Start_7))</definedName>
    <definedName name="Payment_Date___5_3_8" localSheetId="2">DATE(YEAR(Loan_Start_8),MONTH(Loan_Start_8)+'6 (9M)'!Number_of_Payments___8_3_8,DAY(Loan_Start_8))</definedName>
    <definedName name="Payment_Date___5_3_8">DATE(YEAR(Loan_Start_8),MONTH(Loan_Start_8)+Number_of_Payments___8_3_8,DAY(Loan_Start_8))</definedName>
    <definedName name="Payment_Date___5_4_7" localSheetId="2">DATE(YEAR(Loan_Start_7),MONTH(Loan_Start_7)+'6 (9M)'!Number_of_Payments___8_4_7,DAY(Loan_Start_7))</definedName>
    <definedName name="Payment_Date___5_4_7">DATE(YEAR(Loan_Start_7),MONTH(Loan_Start_7)+Number_of_Payments___8_4_7,DAY(Loan_Start_7))</definedName>
    <definedName name="Payment_Date___5_4_8" localSheetId="2">DATE(YEAR(Loan_Start_8),MONTH(Loan_Start_8)+'6 (9M)'!Number_of_Payments___8_4_8,DAY(Loan_Start_8))</definedName>
    <definedName name="Payment_Date___5_4_8">DATE(YEAR(Loan_Start_8),MONTH(Loan_Start_8)+Number_of_Payments___8_4_8,DAY(Loan_Start_8))</definedName>
    <definedName name="Payment_Date___5_7_7" localSheetId="2">DATE(YEAR(Loan_Start_7),MONTH(Loan_Start_7)+'6 (9M)'!Number_of_Payments___8_7_7,DAY(Loan_Start_7))</definedName>
    <definedName name="Payment_Date___5_7_7">DATE(YEAR(Loan_Start_7),MONTH(Loan_Start_7)+Number_of_Payments___8_7_7,DAY(Loan_Start_7))</definedName>
    <definedName name="Payment_Date___5_7_8" localSheetId="2">DATE(YEAR(Loan_Start_8),MONTH(Loan_Start_8)+'6 (9M)'!Number_of_Payments___8_7_8,DAY(Loan_Start_8))</definedName>
    <definedName name="Payment_Date___5_7_8">DATE(YEAR(Loan_Start_8),MONTH(Loan_Start_8)+Number_of_Payments___8_7_8,DAY(Loan_Start_8))</definedName>
    <definedName name="Payment_Date___5_8_7" localSheetId="2">DATE(YEAR(Loan_Start_7),MONTH(Loan_Start_7)+'6 (9M)'!Number_of_Payments___8_8_7,DAY(Loan_Start_7))</definedName>
    <definedName name="Payment_Date___5_8_7">DATE(YEAR(Loan_Start_7),MONTH(Loan_Start_7)+Number_of_Payments___8_8_7,DAY(Loan_Start_7))</definedName>
    <definedName name="Payment_Date___5_8_8" localSheetId="2">DATE(YEAR(Loan_Start_8),MONTH(Loan_Start_8)+'6 (9M)'!Number_of_Payments___8_8_8,DAY(Loan_Start_8))</definedName>
    <definedName name="Payment_Date___5_8_8">DATE(YEAR(Loan_Start_8),MONTH(Loan_Start_8)+Number_of_Payments___8_8_8,DAY(Loan_Start_8))</definedName>
    <definedName name="Payment_Date___6" localSheetId="2">DATE(YEAR(Loan_Start),MONTH(Loan_Start)+'6 (9M)'!Number_of_Payments___8,DAY(Loan_Start))</definedName>
    <definedName name="Payment_Date___6">DATE(YEAR(Loan_Start),MONTH(Loan_Start)+Number_of_Payments___8,DAY(Loan_Start))</definedName>
    <definedName name="Payment_Date___6_2_7" localSheetId="2">DATE(YEAR(Loan_Start_7),MONTH(Loan_Start_7)+'6 (9M)'!Number_of_Payments___8_2_7,DAY(Loan_Start_7))</definedName>
    <definedName name="Payment_Date___6_2_7">DATE(YEAR(Loan_Start_7),MONTH(Loan_Start_7)+Number_of_Payments___8_2_7,DAY(Loan_Start_7))</definedName>
    <definedName name="Payment_Date___6_2_8" localSheetId="2">DATE(YEAR(Loan_Start_8),MONTH(Loan_Start_8)+'6 (9M)'!Number_of_Payments___8_2_8,DAY(Loan_Start_8))</definedName>
    <definedName name="Payment_Date___6_2_8">DATE(YEAR(Loan_Start_8),MONTH(Loan_Start_8)+Number_of_Payments___8_2_8,DAY(Loan_Start_8))</definedName>
    <definedName name="Payment_Date___6_3_7" localSheetId="2">DATE(YEAR(Loan_Start_7),MONTH(Loan_Start_7)+'6 (9M)'!Number_of_Payments___8_3_7,DAY(Loan_Start_7))</definedName>
    <definedName name="Payment_Date___6_3_7">DATE(YEAR(Loan_Start_7),MONTH(Loan_Start_7)+Number_of_Payments___8_3_7,DAY(Loan_Start_7))</definedName>
    <definedName name="Payment_Date___6_3_8" localSheetId="2">DATE(YEAR(Loan_Start_8),MONTH(Loan_Start_8)+'6 (9M)'!Number_of_Payments___8_3_8,DAY(Loan_Start_8))</definedName>
    <definedName name="Payment_Date___6_3_8">DATE(YEAR(Loan_Start_8),MONTH(Loan_Start_8)+Number_of_Payments___8_3_8,DAY(Loan_Start_8))</definedName>
    <definedName name="Payment_Date___6_4_7" localSheetId="2">DATE(YEAR(Loan_Start_7),MONTH(Loan_Start_7)+'6 (9M)'!Number_of_Payments___8_4_7,DAY(Loan_Start_7))</definedName>
    <definedName name="Payment_Date___6_4_7">DATE(YEAR(Loan_Start_7),MONTH(Loan_Start_7)+Number_of_Payments___8_4_7,DAY(Loan_Start_7))</definedName>
    <definedName name="Payment_Date___6_4_8" localSheetId="2">DATE(YEAR(Loan_Start_8),MONTH(Loan_Start_8)+'6 (9M)'!Number_of_Payments___8_4_8,DAY(Loan_Start_8))</definedName>
    <definedName name="Payment_Date___6_4_8">DATE(YEAR(Loan_Start_8),MONTH(Loan_Start_8)+Number_of_Payments___8_4_8,DAY(Loan_Start_8))</definedName>
    <definedName name="Payment_Date___6_7_7" localSheetId="2">DATE(YEAR(Loan_Start_7),MONTH(Loan_Start_7)+'6 (9M)'!Number_of_Payments___8_7_7,DAY(Loan_Start_7))</definedName>
    <definedName name="Payment_Date___6_7_7">DATE(YEAR(Loan_Start_7),MONTH(Loan_Start_7)+Number_of_Payments___8_7_7,DAY(Loan_Start_7))</definedName>
    <definedName name="Payment_Date___6_7_8" localSheetId="2">DATE(YEAR(Loan_Start_8),MONTH(Loan_Start_8)+'6 (9M)'!Number_of_Payments___8_7_8,DAY(Loan_Start_8))</definedName>
    <definedName name="Payment_Date___6_7_8">DATE(YEAR(Loan_Start_8),MONTH(Loan_Start_8)+Number_of_Payments___8_7_8,DAY(Loan_Start_8))</definedName>
    <definedName name="Payment_Date___6_8_7" localSheetId="2">DATE(YEAR(Loan_Start_7),MONTH(Loan_Start_7)+'6 (9M)'!Number_of_Payments___8_8_7,DAY(Loan_Start_7))</definedName>
    <definedName name="Payment_Date___6_8_7">DATE(YEAR(Loan_Start_7),MONTH(Loan_Start_7)+Number_of_Payments___8_8_7,DAY(Loan_Start_7))</definedName>
    <definedName name="Payment_Date___6_8_8" localSheetId="2">DATE(YEAR(Loan_Start_8),MONTH(Loan_Start_8)+'6 (9M)'!Number_of_Payments___8_8_8,DAY(Loan_Start_8))</definedName>
    <definedName name="Payment_Date___6_8_8">DATE(YEAR(Loan_Start_8),MONTH(Loan_Start_8)+Number_of_Payments___8_8_8,DAY(Loan_Start_8))</definedName>
    <definedName name="Payment_Date___7" localSheetId="2">DATE(YEAR(Loan_Start),MONTH(Loan_Start)+'6 (9M)'!Number_of_Payments___8,DAY(Loan_Start))</definedName>
    <definedName name="Payment_Date___7">DATE(YEAR(Loan_Start),MONTH(Loan_Start)+Number_of_Payments___8,DAY(Loan_Start))</definedName>
    <definedName name="Payment_Date___7_2_7" localSheetId="2">DATE(YEAR(Loan_Start_7),MONTH(Loan_Start_7)+'6 (9M)'!Number_of_Payments___8_2_7,DAY(Loan_Start_7))</definedName>
    <definedName name="Payment_Date___7_2_7">DATE(YEAR(Loan_Start_7),MONTH(Loan_Start_7)+Number_of_Payments___8_2_7,DAY(Loan_Start_7))</definedName>
    <definedName name="Payment_Date___7_2_8" localSheetId="2">DATE(YEAR(Loan_Start_8),MONTH(Loan_Start_8)+'6 (9M)'!Number_of_Payments___8_2_8,DAY(Loan_Start_8))</definedName>
    <definedName name="Payment_Date___7_2_8">DATE(YEAR(Loan_Start_8),MONTH(Loan_Start_8)+Number_of_Payments___8_2_8,DAY(Loan_Start_8))</definedName>
    <definedName name="Payment_Date___7_3_7" localSheetId="2">DATE(YEAR(Loan_Start_7),MONTH(Loan_Start_7)+'6 (9M)'!Number_of_Payments___8_3_7,DAY(Loan_Start_7))</definedName>
    <definedName name="Payment_Date___7_3_7">DATE(YEAR(Loan_Start_7),MONTH(Loan_Start_7)+Number_of_Payments___8_3_7,DAY(Loan_Start_7))</definedName>
    <definedName name="Payment_Date___7_3_8" localSheetId="2">DATE(YEAR(Loan_Start_8),MONTH(Loan_Start_8)+'6 (9M)'!Number_of_Payments___8_3_8,DAY(Loan_Start_8))</definedName>
    <definedName name="Payment_Date___7_3_8">DATE(YEAR(Loan_Start_8),MONTH(Loan_Start_8)+Number_of_Payments___8_3_8,DAY(Loan_Start_8))</definedName>
    <definedName name="Payment_Date___7_4_7" localSheetId="2">DATE(YEAR(Loan_Start_7),MONTH(Loan_Start_7)+'6 (9M)'!Number_of_Payments___8_4_7,DAY(Loan_Start_7))</definedName>
    <definedName name="Payment_Date___7_4_7">DATE(YEAR(Loan_Start_7),MONTH(Loan_Start_7)+Number_of_Payments___8_4_7,DAY(Loan_Start_7))</definedName>
    <definedName name="Payment_Date___7_4_8" localSheetId="2">DATE(YEAR(Loan_Start_8),MONTH(Loan_Start_8)+'6 (9M)'!Number_of_Payments___8_4_8,DAY(Loan_Start_8))</definedName>
    <definedName name="Payment_Date___7_4_8">DATE(YEAR(Loan_Start_8),MONTH(Loan_Start_8)+Number_of_Payments___8_4_8,DAY(Loan_Start_8))</definedName>
    <definedName name="Payment_Date___7_7_7" localSheetId="2">DATE(YEAR(Loan_Start_7),MONTH(Loan_Start_7)+'6 (9M)'!Number_of_Payments___8_7_7,DAY(Loan_Start_7))</definedName>
    <definedName name="Payment_Date___7_7_7">DATE(YEAR(Loan_Start_7),MONTH(Loan_Start_7)+Number_of_Payments___8_7_7,DAY(Loan_Start_7))</definedName>
    <definedName name="Payment_Date___7_7_8" localSheetId="2">DATE(YEAR(Loan_Start_8),MONTH(Loan_Start_8)+'6 (9M)'!Number_of_Payments___8_7_8,DAY(Loan_Start_8))</definedName>
    <definedName name="Payment_Date___7_7_8">DATE(YEAR(Loan_Start_8),MONTH(Loan_Start_8)+Number_of_Payments___8_7_8,DAY(Loan_Start_8))</definedName>
    <definedName name="Payment_Date___7_8_7" localSheetId="2">DATE(YEAR(Loan_Start_7),MONTH(Loan_Start_7)+'6 (9M)'!Number_of_Payments___8_8_7,DAY(Loan_Start_7))</definedName>
    <definedName name="Payment_Date___7_8_7">DATE(YEAR(Loan_Start_7),MONTH(Loan_Start_7)+Number_of_Payments___8_8_7,DAY(Loan_Start_7))</definedName>
    <definedName name="Payment_Date___7_8_8" localSheetId="2">DATE(YEAR(Loan_Start_8),MONTH(Loan_Start_8)+'6 (9M)'!Number_of_Payments___8_8_8,DAY(Loan_Start_8))</definedName>
    <definedName name="Payment_Date___7_8_8">DATE(YEAR(Loan_Start_8),MONTH(Loan_Start_8)+Number_of_Payments___8_8_8,DAY(Loan_Start_8))</definedName>
    <definedName name="Payment_Date___8" localSheetId="2">DATE(YEAR(Loan_Start),MONTH(Loan_Start)+'6 (9M)'!Number_of_Payments___8,DAY(Loan_Start))</definedName>
    <definedName name="Payment_Date___8">DATE(YEAR(Loan_Start),MONTH(Loan_Start)+Number_of_Payments___8,DAY(Loan_Start))</definedName>
    <definedName name="Payment_Date___8_2_7" localSheetId="2">DATE(YEAR(Loan_Start_7),MONTH(Loan_Start_7)+'6 (9M)'!Number_of_Payments___8_2_7,DAY(Loan_Start_7))</definedName>
    <definedName name="Payment_Date___8_2_7">DATE(YEAR(Loan_Start_7),MONTH(Loan_Start_7)+Number_of_Payments___8_2_7,DAY(Loan_Start_7))</definedName>
    <definedName name="Payment_Date___8_2_8" localSheetId="2">DATE(YEAR(Loan_Start_8),MONTH(Loan_Start_8)+'6 (9M)'!Number_of_Payments___8_2_8,DAY(Loan_Start_8))</definedName>
    <definedName name="Payment_Date___8_2_8">DATE(YEAR(Loan_Start_8),MONTH(Loan_Start_8)+Number_of_Payments___8_2_8,DAY(Loan_Start_8))</definedName>
    <definedName name="Payment_Date___8_3_7" localSheetId="2">DATE(YEAR(Loan_Start_7),MONTH(Loan_Start_7)+'6 (9M)'!Number_of_Payments___8_3_7,DAY(Loan_Start_7))</definedName>
    <definedName name="Payment_Date___8_3_7">DATE(YEAR(Loan_Start_7),MONTH(Loan_Start_7)+Number_of_Payments___8_3_7,DAY(Loan_Start_7))</definedName>
    <definedName name="Payment_Date___8_3_8" localSheetId="2">DATE(YEAR(Loan_Start_8),MONTH(Loan_Start_8)+'6 (9M)'!Number_of_Payments___8_3_8,DAY(Loan_Start_8))</definedName>
    <definedName name="Payment_Date___8_3_8">DATE(YEAR(Loan_Start_8),MONTH(Loan_Start_8)+Number_of_Payments___8_3_8,DAY(Loan_Start_8))</definedName>
    <definedName name="Payment_Date___8_4_7" localSheetId="2">DATE(YEAR(Loan_Start_7),MONTH(Loan_Start_7)+'6 (9M)'!Number_of_Payments___8_4_7,DAY(Loan_Start_7))</definedName>
    <definedName name="Payment_Date___8_4_7">DATE(YEAR(Loan_Start_7),MONTH(Loan_Start_7)+Number_of_Payments___8_4_7,DAY(Loan_Start_7))</definedName>
    <definedName name="Payment_Date___8_4_8" localSheetId="2">DATE(YEAR(Loan_Start_8),MONTH(Loan_Start_8)+'6 (9M)'!Number_of_Payments___8_4_8,DAY(Loan_Start_8))</definedName>
    <definedName name="Payment_Date___8_4_8">DATE(YEAR(Loan_Start_8),MONTH(Loan_Start_8)+Number_of_Payments___8_4_8,DAY(Loan_Start_8))</definedName>
    <definedName name="Payment_Date___8_7_7" localSheetId="2">DATE(YEAR(Loan_Start_7),MONTH(Loan_Start_7)+'6 (9M)'!Number_of_Payments___8_7_7,DAY(Loan_Start_7))</definedName>
    <definedName name="Payment_Date___8_7_7">DATE(YEAR(Loan_Start_7),MONTH(Loan_Start_7)+Number_of_Payments___8_7_7,DAY(Loan_Start_7))</definedName>
    <definedName name="Payment_Date___8_7_8" localSheetId="2">DATE(YEAR(Loan_Start_8),MONTH(Loan_Start_8)+'6 (9M)'!Number_of_Payments___8_7_8,DAY(Loan_Start_8))</definedName>
    <definedName name="Payment_Date___8_7_8">DATE(YEAR(Loan_Start_8),MONTH(Loan_Start_8)+Number_of_Payments___8_7_8,DAY(Loan_Start_8))</definedName>
    <definedName name="Payment_Date___8_8_7" localSheetId="2">DATE(YEAR(Loan_Start_7),MONTH(Loan_Start_7)+'6 (9M)'!Number_of_Payments___8_8_7,DAY(Loan_Start_7))</definedName>
    <definedName name="Payment_Date___8_8_7">DATE(YEAR(Loan_Start_7),MONTH(Loan_Start_7)+Number_of_Payments___8_8_7,DAY(Loan_Start_7))</definedName>
    <definedName name="Payment_Date___8_8_8" localSheetId="2">DATE(YEAR(Loan_Start_8),MONTH(Loan_Start_8)+'6 (9M)'!Number_of_Payments___8_8_8,DAY(Loan_Start_8))</definedName>
    <definedName name="Payment_Date___8_8_8">DATE(YEAR(Loan_Start_8),MONTH(Loan_Start_8)+Number_of_Payments___8_8_8,DAY(Loan_Start_8))</definedName>
    <definedName name="Payment_Date___9" localSheetId="2">DATE(YEAR(Loan_Start),MONTH(Loan_Start)+'6 (9M)'!Number_of_Payments___8,DAY(Loan_Start))</definedName>
    <definedName name="Payment_Date___9">DATE(YEAR(Loan_Start),MONTH(Loan_Start)+Number_of_Payments___8,DAY(Loan_Start))</definedName>
    <definedName name="Payment_Date___9_2_7" localSheetId="2">DATE(YEAR(Loan_Start_7),MONTH(Loan_Start_7)+'6 (9M)'!Number_of_Payments___8_2_7,DAY(Loan_Start_7))</definedName>
    <definedName name="Payment_Date___9_2_7">DATE(YEAR(Loan_Start_7),MONTH(Loan_Start_7)+Number_of_Payments___8_2_7,DAY(Loan_Start_7))</definedName>
    <definedName name="Payment_Date___9_2_8" localSheetId="2">DATE(YEAR(Loan_Start_8),MONTH(Loan_Start_8)+'6 (9M)'!Number_of_Payments___8_2_8,DAY(Loan_Start_8))</definedName>
    <definedName name="Payment_Date___9_2_8">DATE(YEAR(Loan_Start_8),MONTH(Loan_Start_8)+Number_of_Payments___8_2_8,DAY(Loan_Start_8))</definedName>
    <definedName name="Payment_Date___9_3_7" localSheetId="2">DATE(YEAR(Loan_Start_7),MONTH(Loan_Start_7)+'6 (9M)'!Number_of_Payments___8_3_7,DAY(Loan_Start_7))</definedName>
    <definedName name="Payment_Date___9_3_7">DATE(YEAR(Loan_Start_7),MONTH(Loan_Start_7)+Number_of_Payments___8_3_7,DAY(Loan_Start_7))</definedName>
    <definedName name="Payment_Date___9_3_8" localSheetId="2">DATE(YEAR(Loan_Start_8),MONTH(Loan_Start_8)+'6 (9M)'!Number_of_Payments___8_3_8,DAY(Loan_Start_8))</definedName>
    <definedName name="Payment_Date___9_3_8">DATE(YEAR(Loan_Start_8),MONTH(Loan_Start_8)+Number_of_Payments___8_3_8,DAY(Loan_Start_8))</definedName>
    <definedName name="Payment_Date___9_4_7" localSheetId="2">DATE(YEAR(Loan_Start_7),MONTH(Loan_Start_7)+'6 (9M)'!Number_of_Payments___8_4_7,DAY(Loan_Start_7))</definedName>
    <definedName name="Payment_Date___9_4_7">DATE(YEAR(Loan_Start_7),MONTH(Loan_Start_7)+Number_of_Payments___8_4_7,DAY(Loan_Start_7))</definedName>
    <definedName name="Payment_Date___9_4_8" localSheetId="2">DATE(YEAR(Loan_Start_8),MONTH(Loan_Start_8)+'6 (9M)'!Number_of_Payments___8_4_8,DAY(Loan_Start_8))</definedName>
    <definedName name="Payment_Date___9_4_8">DATE(YEAR(Loan_Start_8),MONTH(Loan_Start_8)+Number_of_Payments___8_4_8,DAY(Loan_Start_8))</definedName>
    <definedName name="Payment_Date___9_7_7" localSheetId="2">DATE(YEAR(Loan_Start_7),MONTH(Loan_Start_7)+'6 (9M)'!Number_of_Payments___8_7_7,DAY(Loan_Start_7))</definedName>
    <definedName name="Payment_Date___9_7_7">DATE(YEAR(Loan_Start_7),MONTH(Loan_Start_7)+Number_of_Payments___8_7_7,DAY(Loan_Start_7))</definedName>
    <definedName name="Payment_Date___9_7_8" localSheetId="2">DATE(YEAR(Loan_Start_8),MONTH(Loan_Start_8)+'6 (9M)'!Number_of_Payments___8_7_8,DAY(Loan_Start_8))</definedName>
    <definedName name="Payment_Date___9_7_8">DATE(YEAR(Loan_Start_8),MONTH(Loan_Start_8)+Number_of_Payments___8_7_8,DAY(Loan_Start_8))</definedName>
    <definedName name="Payment_Date___9_8_7" localSheetId="2">DATE(YEAR(Loan_Start_7),MONTH(Loan_Start_7)+'6 (9M)'!Number_of_Payments___8_8_7,DAY(Loan_Start_7))</definedName>
    <definedName name="Payment_Date___9_8_7">DATE(YEAR(Loan_Start_7),MONTH(Loan_Start_7)+Number_of_Payments___8_8_7,DAY(Loan_Start_7))</definedName>
    <definedName name="Payment_Date___9_8_8" localSheetId="2">DATE(YEAR(Loan_Start_8),MONTH(Loan_Start_8)+'6 (9M)'!Number_of_Payments___8_8_8,DAY(Loan_Start_8))</definedName>
    <definedName name="Payment_Date___9_8_8">DATE(YEAR(Loan_Start_8),MONTH(Loan_Start_8)+Number_of_Payments___8_8_8,DAY(Loan_Start_8))</definedName>
    <definedName name="Payment_Date_2_7" localSheetId="2">DATE(YEAR(Loan_Start_7),MONTH(Loan_Start_7)+'6 (9M)'!Number_of_Payments___8_2_7,DAY(Loan_Start_7))</definedName>
    <definedName name="Payment_Date_2_7">DATE(YEAR(Loan_Start_7),MONTH(Loan_Start_7)+Number_of_Payments___8_2_7,DAY(Loan_Start_7))</definedName>
    <definedName name="Payment_Date_2_8" localSheetId="2">DATE(YEAR(Loan_Start_8),MONTH(Loan_Start_8)+'6 (9M)'!Number_of_Payments___8_2_8,DAY(Loan_Start_8))</definedName>
    <definedName name="Payment_Date_2_8">DATE(YEAR(Loan_Start_8),MONTH(Loan_Start_8)+Number_of_Payments___8_2_8,DAY(Loan_Start_8))</definedName>
    <definedName name="Payment_Date_3_7" localSheetId="2">DATE(YEAR(Loan_Start_7),MONTH(Loan_Start_7)+'6 (9M)'!Number_of_Payments___8_3_7,DAY(Loan_Start_7))</definedName>
    <definedName name="Payment_Date_3_7">DATE(YEAR(Loan_Start_7),MONTH(Loan_Start_7)+Number_of_Payments___8_3_7,DAY(Loan_Start_7))</definedName>
    <definedName name="Payment_Date_3_8" localSheetId="2">DATE(YEAR(Loan_Start_8),MONTH(Loan_Start_8)+'6 (9M)'!Number_of_Payments___8_3_8,DAY(Loan_Start_8))</definedName>
    <definedName name="Payment_Date_3_8">DATE(YEAR(Loan_Start_8),MONTH(Loan_Start_8)+Number_of_Payments___8_3_8,DAY(Loan_Start_8))</definedName>
    <definedName name="Payment_Date_4_7" localSheetId="2">DATE(YEAR(Loan_Start_7),MONTH(Loan_Start_7)+'6 (9M)'!Number_of_Payments___8_4_7,DAY(Loan_Start_7))</definedName>
    <definedName name="Payment_Date_4_7">DATE(YEAR(Loan_Start_7),MONTH(Loan_Start_7)+Number_of_Payments___8_4_7,DAY(Loan_Start_7))</definedName>
    <definedName name="Payment_Date_4_8" localSheetId="2">DATE(YEAR(Loan_Start_8),MONTH(Loan_Start_8)+'6 (9M)'!Number_of_Payments___8_4_8,DAY(Loan_Start_8))</definedName>
    <definedName name="Payment_Date_4_8">DATE(YEAR(Loan_Start_8),MONTH(Loan_Start_8)+Number_of_Payments___8_4_8,DAY(Loan_Start_8))</definedName>
    <definedName name="Payment_Date_7_7" localSheetId="2">DATE(YEAR(Loan_Start_7),MONTH(Loan_Start_7)+'6 (9M)'!Number_of_Payments___8_7_7,DAY(Loan_Start_7))</definedName>
    <definedName name="Payment_Date_7_7">DATE(YEAR(Loan_Start_7),MONTH(Loan_Start_7)+Number_of_Payments___8_7_7,DAY(Loan_Start_7))</definedName>
    <definedName name="Payment_Date_7_8" localSheetId="2">DATE(YEAR(Loan_Start_8),MONTH(Loan_Start_8)+'6 (9M)'!Number_of_Payments___8_7_8,DAY(Loan_Start_8))</definedName>
    <definedName name="Payment_Date_7_8">DATE(YEAR(Loan_Start_8),MONTH(Loan_Start_8)+Number_of_Payments___8_7_8,DAY(Loan_Start_8))</definedName>
    <definedName name="Payment_Date_8_7" localSheetId="2">DATE(YEAR(Loan_Start_7),MONTH(Loan_Start_7)+'6 (9M)'!Number_of_Payments___8_8_7,DAY(Loan_Start_7))</definedName>
    <definedName name="Payment_Date_8_7">DATE(YEAR(Loan_Start_7),MONTH(Loan_Start_7)+Number_of_Payments___8_8_7,DAY(Loan_Start_7))</definedName>
    <definedName name="Payment_Date_8_8" localSheetId="2">DATE(YEAR(Loan_Start_8),MONTH(Loan_Start_8)+'6 (9M)'!Number_of_Payments___8_8_8,DAY(Loan_Start_8))</definedName>
    <definedName name="Payment_Date_8_8">DATE(YEAR(Loan_Start_8),MONTH(Loan_Start_8)+Number_of_Payments___8_8_8,DAY(Loan_Start_8))</definedName>
    <definedName name="PCDAT">"02/03/2006"</definedName>
    <definedName name="PCDT2">"20060302"</definedName>
    <definedName name="PCTIM">"10:04:35"</definedName>
    <definedName name="Pdate">35902</definedName>
    <definedName name="PED">#REF!</definedName>
    <definedName name="PER">#REF!</definedName>
    <definedName name="pff" hidden="1">{#N/A,#N/A,TRUE,"SUM";#N/A,#N/A,TRUE,"EE";#N/A,#N/A,TRUE,"AC";#N/A,#N/A,TRUE,"SN"}</definedName>
    <definedName name="Philippine_Carpet">'[9]B-105'!#REF!</definedName>
    <definedName name="pik">#N/A</definedName>
    <definedName name="PL">#REF!</definedName>
    <definedName name="po" hidden="1">{"PFE",#N/A,TRUE,"FILMS"}</definedName>
    <definedName name="podsj">{"'Eng (page2)'!$A$1:$D$52"}</definedName>
    <definedName name="pooling_Premium">25%</definedName>
    <definedName name="poonok">#N/A</definedName>
    <definedName name="Pornchira_2538">'[9]B-105'!#REF!</definedName>
    <definedName name="PPP">#REF!</definedName>
    <definedName name="pppp">#REF!</definedName>
    <definedName name="ppppppp" hidden="1">{"PFE",#N/A,TRUE,"FILMS"}</definedName>
    <definedName name="prasert.d">prasert.d</definedName>
    <definedName name="pri" hidden="1">{#N/A,#N/A,TRUE,"Str.";#N/A,#N/A,TRUE,"Steel &amp; Roof";#N/A,#N/A,TRUE,"Arc.";#N/A,#N/A,TRUE,"Preliminary";#N/A,#N/A,TRUE,"Sum_Prelim"}</definedName>
    <definedName name="PRI_DS">7</definedName>
    <definedName name="price_date">36098</definedName>
    <definedName name="PRIMTH">2</definedName>
    <definedName name="PRIMTH_CHG">4</definedName>
    <definedName name="_xlnm.Print_Area" localSheetId="0">'2-4'!$A$1:$G$125</definedName>
    <definedName name="_xlnm.Print_Area" localSheetId="2">'6 (9M)'!$A$1:$H$44</definedName>
    <definedName name="_xlnm.Print_Area" localSheetId="3">'7'!$A$1:$M$27</definedName>
    <definedName name="_xlnm.Print_Area" localSheetId="4">'8'!$A$1:$H$44</definedName>
    <definedName name="Print_Area_Reset" localSheetId="2">OFFSET(Full_Print,0,0,[0]!Last_Row)</definedName>
    <definedName name="Print_Area_Reset">OFFSET(Full_Print,0,0,Last_Row)</definedName>
    <definedName name="Print_Area_Reset___0" localSheetId="2">OFFSET(Full_Print,0,0,[0]!Last_Row___0)</definedName>
    <definedName name="Print_Area_Reset___0">OFFSET(Full_Print,0,0,Last_Row___0)</definedName>
    <definedName name="Print_Area_Reset___0_2_7" localSheetId="2">OFFSET(Full_Print_7,0,0,[0]!Last_Row___0)</definedName>
    <definedName name="Print_Area_Reset___0_2_7">OFFSET(Full_Print_7,0,0,Last_Row___0)</definedName>
    <definedName name="Print_Area_Reset___0_2_8" localSheetId="2">OFFSET(Full_Print_8,0,0,[0]!Last_Row___0)</definedName>
    <definedName name="Print_Area_Reset___0_2_8">OFFSET(Full_Print_8,0,0,Last_Row___0)</definedName>
    <definedName name="Print_Area_Reset___0_3_7" localSheetId="2">OFFSET(Full_Print_7,0,0,[0]!Last_Row___0)</definedName>
    <definedName name="Print_Area_Reset___0_3_7">OFFSET(Full_Print_7,0,0,Last_Row___0)</definedName>
    <definedName name="Print_Area_Reset___0_3_8" localSheetId="2">OFFSET(Full_Print_8,0,0,[0]!Last_Row___0)</definedName>
    <definedName name="Print_Area_Reset___0_3_8">OFFSET(Full_Print_8,0,0,Last_Row___0)</definedName>
    <definedName name="Print_Area_Reset___0_4_7" localSheetId="2">OFFSET(Full_Print_7,0,0,[0]!Last_Row___0)</definedName>
    <definedName name="Print_Area_Reset___0_4_7">OFFSET(Full_Print_7,0,0,Last_Row___0)</definedName>
    <definedName name="Print_Area_Reset___0_4_8" localSheetId="2">OFFSET(Full_Print_8,0,0,[0]!Last_Row___0)</definedName>
    <definedName name="Print_Area_Reset___0_4_8">OFFSET(Full_Print_8,0,0,Last_Row___0)</definedName>
    <definedName name="Print_Area_Reset___0_7_7" localSheetId="2">OFFSET(Full_Print_7,0,0,[0]!Last_Row___0)</definedName>
    <definedName name="Print_Area_Reset___0_7_7">OFFSET(Full_Print_7,0,0,Last_Row___0)</definedName>
    <definedName name="Print_Area_Reset___0_7_8" localSheetId="2">OFFSET(Full_Print_8,0,0,[0]!Last_Row___0)</definedName>
    <definedName name="Print_Area_Reset___0_7_8">OFFSET(Full_Print_8,0,0,Last_Row___0)</definedName>
    <definedName name="Print_Area_Reset___0_8_7" localSheetId="2">OFFSET(Full_Print_7,0,0,[0]!Last_Row___0)</definedName>
    <definedName name="Print_Area_Reset___0_8_7">OFFSET(Full_Print_7,0,0,Last_Row___0)</definedName>
    <definedName name="Print_Area_Reset___0_8_8" localSheetId="2">OFFSET(Full_Print_8,0,0,[0]!Last_Row___0)</definedName>
    <definedName name="Print_Area_Reset___0_8_8">OFFSET(Full_Print_8,0,0,Last_Row___0)</definedName>
    <definedName name="Print_Area_Reset___10" localSheetId="2">OFFSET(Full_Print,0,0,[0]!Last_Row___10)</definedName>
    <definedName name="Print_Area_Reset___10">OFFSET(Full_Print,0,0,Last_Row___10)</definedName>
    <definedName name="Print_Area_Reset___10_2_7" localSheetId="2">OFFSET(Full_Print_7,0,0,[0]!Last_Row___10)</definedName>
    <definedName name="Print_Area_Reset___10_2_7">OFFSET(Full_Print_7,0,0,Last_Row___10)</definedName>
    <definedName name="Print_Area_Reset___10_2_8" localSheetId="2">OFFSET(Full_Print_8,0,0,[0]!Last_Row___10)</definedName>
    <definedName name="Print_Area_Reset___10_2_8">OFFSET(Full_Print_8,0,0,Last_Row___10)</definedName>
    <definedName name="Print_Area_Reset___10_3_7" localSheetId="2">OFFSET(Full_Print_7,0,0,[0]!Last_Row___10)</definedName>
    <definedName name="Print_Area_Reset___10_3_7">OFFSET(Full_Print_7,0,0,Last_Row___10)</definedName>
    <definedName name="Print_Area_Reset___10_3_8" localSheetId="2">OFFSET(Full_Print_8,0,0,[0]!Last_Row___10)</definedName>
    <definedName name="Print_Area_Reset___10_3_8">OFFSET(Full_Print_8,0,0,Last_Row___10)</definedName>
    <definedName name="Print_Area_Reset___10_4_7" localSheetId="2">OFFSET(Full_Print_7,0,0,[0]!Last_Row___10)</definedName>
    <definedName name="Print_Area_Reset___10_4_7">OFFSET(Full_Print_7,0,0,Last_Row___10)</definedName>
    <definedName name="Print_Area_Reset___10_4_8" localSheetId="2">OFFSET(Full_Print_8,0,0,[0]!Last_Row___10)</definedName>
    <definedName name="Print_Area_Reset___10_4_8">OFFSET(Full_Print_8,0,0,Last_Row___10)</definedName>
    <definedName name="Print_Area_Reset___10_7_7" localSheetId="2">OFFSET(Full_Print_7,0,0,[0]!Last_Row___10)</definedName>
    <definedName name="Print_Area_Reset___10_7_7">OFFSET(Full_Print_7,0,0,Last_Row___10)</definedName>
    <definedName name="Print_Area_Reset___10_7_8" localSheetId="2">OFFSET(Full_Print_8,0,0,[0]!Last_Row___10)</definedName>
    <definedName name="Print_Area_Reset___10_7_8">OFFSET(Full_Print_8,0,0,Last_Row___10)</definedName>
    <definedName name="Print_Area_Reset___10_8_7" localSheetId="2">OFFSET(Full_Print_7,0,0,[0]!Last_Row___10)</definedName>
    <definedName name="Print_Area_Reset___10_8_7">OFFSET(Full_Print_7,0,0,Last_Row___10)</definedName>
    <definedName name="Print_Area_Reset___10_8_8" localSheetId="2">OFFSET(Full_Print_8,0,0,[0]!Last_Row___10)</definedName>
    <definedName name="Print_Area_Reset___10_8_8">OFFSET(Full_Print_8,0,0,Last_Row___10)</definedName>
    <definedName name="Print_Area_Reset___2" localSheetId="2">OFFSET(Full_Print,0,0,[0]!Last_Row___2)</definedName>
    <definedName name="Print_Area_Reset___2">OFFSET(Full_Print,0,0,Last_Row___2)</definedName>
    <definedName name="Print_Area_Reset___2_2_7" localSheetId="2">OFFSET(Full_Print_7,0,0,[0]!Last_Row___2)</definedName>
    <definedName name="Print_Area_Reset___2_2_7">OFFSET(Full_Print_7,0,0,Last_Row___2)</definedName>
    <definedName name="Print_Area_Reset___2_2_8" localSheetId="2">OFFSET(Full_Print_8,0,0,[0]!Last_Row___2)</definedName>
    <definedName name="Print_Area_Reset___2_2_8">OFFSET(Full_Print_8,0,0,Last_Row___2)</definedName>
    <definedName name="Print_Area_Reset___2_3_7" localSheetId="2">OFFSET(Full_Print_7,0,0,[0]!Last_Row___2)</definedName>
    <definedName name="Print_Area_Reset___2_3_7">OFFSET(Full_Print_7,0,0,Last_Row___2)</definedName>
    <definedName name="Print_Area_Reset___2_3_8" localSheetId="2">OFFSET(Full_Print_8,0,0,[0]!Last_Row___2)</definedName>
    <definedName name="Print_Area_Reset___2_3_8">OFFSET(Full_Print_8,0,0,Last_Row___2)</definedName>
    <definedName name="Print_Area_Reset___2_4_7" localSheetId="2">OFFSET(Full_Print_7,0,0,[0]!Last_Row___2)</definedName>
    <definedName name="Print_Area_Reset___2_4_7">OFFSET(Full_Print_7,0,0,Last_Row___2)</definedName>
    <definedName name="Print_Area_Reset___2_4_8" localSheetId="2">OFFSET(Full_Print_8,0,0,[0]!Last_Row___2)</definedName>
    <definedName name="Print_Area_Reset___2_4_8">OFFSET(Full_Print_8,0,0,Last_Row___2)</definedName>
    <definedName name="Print_Area_Reset___2_7_7" localSheetId="2">OFFSET(Full_Print_7,0,0,[0]!Last_Row___2)</definedName>
    <definedName name="Print_Area_Reset___2_7_7">OFFSET(Full_Print_7,0,0,Last_Row___2)</definedName>
    <definedName name="Print_Area_Reset___2_7_8" localSheetId="2">OFFSET(Full_Print_8,0,0,[0]!Last_Row___2)</definedName>
    <definedName name="Print_Area_Reset___2_7_8">OFFSET(Full_Print_8,0,0,Last_Row___2)</definedName>
    <definedName name="Print_Area_Reset___2_8_7" localSheetId="2">OFFSET(Full_Print_7,0,0,[0]!Last_Row___2)</definedName>
    <definedName name="Print_Area_Reset___2_8_7">OFFSET(Full_Print_7,0,0,Last_Row___2)</definedName>
    <definedName name="Print_Area_Reset___2_8_8" localSheetId="2">OFFSET(Full_Print_8,0,0,[0]!Last_Row___2)</definedName>
    <definedName name="Print_Area_Reset___2_8_8">OFFSET(Full_Print_8,0,0,Last_Row___2)</definedName>
    <definedName name="Print_Area_Reset___3" localSheetId="2">OFFSET(Full_Print,0,0,[0]!Last_Row___3)</definedName>
    <definedName name="Print_Area_Reset___3">OFFSET(Full_Print,0,0,Last_Row___3)</definedName>
    <definedName name="Print_Area_Reset___3_2_7" localSheetId="2">OFFSET(Full_Print_7,0,0,[0]!Last_Row___3)</definedName>
    <definedName name="Print_Area_Reset___3_2_7">OFFSET(Full_Print_7,0,0,Last_Row___3)</definedName>
    <definedName name="Print_Area_Reset___3_2_8" localSheetId="2">OFFSET(Full_Print_8,0,0,[0]!Last_Row___3)</definedName>
    <definedName name="Print_Area_Reset___3_2_8">OFFSET(Full_Print_8,0,0,Last_Row___3)</definedName>
    <definedName name="Print_Area_Reset___3_3_7" localSheetId="2">OFFSET(Full_Print_7,0,0,[0]!Last_Row___3)</definedName>
    <definedName name="Print_Area_Reset___3_3_7">OFFSET(Full_Print_7,0,0,Last_Row___3)</definedName>
    <definedName name="Print_Area_Reset___3_3_8" localSheetId="2">OFFSET(Full_Print_8,0,0,[0]!Last_Row___3)</definedName>
    <definedName name="Print_Area_Reset___3_3_8">OFFSET(Full_Print_8,0,0,Last_Row___3)</definedName>
    <definedName name="Print_Area_Reset___3_4_7" localSheetId="2">OFFSET(Full_Print_7,0,0,[0]!Last_Row___3)</definedName>
    <definedName name="Print_Area_Reset___3_4_7">OFFSET(Full_Print_7,0,0,Last_Row___3)</definedName>
    <definedName name="Print_Area_Reset___3_4_8" localSheetId="2">OFFSET(Full_Print_8,0,0,[0]!Last_Row___3)</definedName>
    <definedName name="Print_Area_Reset___3_4_8">OFFSET(Full_Print_8,0,0,Last_Row___3)</definedName>
    <definedName name="Print_Area_Reset___3_7_7" localSheetId="2">OFFSET(Full_Print_7,0,0,[0]!Last_Row___3)</definedName>
    <definedName name="Print_Area_Reset___3_7_7">OFFSET(Full_Print_7,0,0,Last_Row___3)</definedName>
    <definedName name="Print_Area_Reset___3_7_8" localSheetId="2">OFFSET(Full_Print_8,0,0,[0]!Last_Row___3)</definedName>
    <definedName name="Print_Area_Reset___3_7_8">OFFSET(Full_Print_8,0,0,Last_Row___3)</definedName>
    <definedName name="Print_Area_Reset___3_8_7" localSheetId="2">OFFSET(Full_Print_7,0,0,[0]!Last_Row___3)</definedName>
    <definedName name="Print_Area_Reset___3_8_7">OFFSET(Full_Print_7,0,0,Last_Row___3)</definedName>
    <definedName name="Print_Area_Reset___3_8_8" localSheetId="2">OFFSET(Full_Print_8,0,0,[0]!Last_Row___3)</definedName>
    <definedName name="Print_Area_Reset___3_8_8">OFFSET(Full_Print_8,0,0,Last_Row___3)</definedName>
    <definedName name="Print_Area_Reset___4" localSheetId="2">OFFSET(Full_Print,0,0,[0]!Last_Row___4)</definedName>
    <definedName name="Print_Area_Reset___4">OFFSET(Full_Print,0,0,Last_Row___4)</definedName>
    <definedName name="Print_Area_Reset___4_2_7" localSheetId="2">OFFSET(Full_Print_7,0,0,[0]!Last_Row___4)</definedName>
    <definedName name="Print_Area_Reset___4_2_7">OFFSET(Full_Print_7,0,0,Last_Row___4)</definedName>
    <definedName name="Print_Area_Reset___4_2_8" localSheetId="2">OFFSET(Full_Print_8,0,0,[0]!Last_Row___4)</definedName>
    <definedName name="Print_Area_Reset___4_2_8">OFFSET(Full_Print_8,0,0,Last_Row___4)</definedName>
    <definedName name="Print_Area_Reset___4_3_7" localSheetId="2">OFFSET(Full_Print_7,0,0,[0]!Last_Row___4)</definedName>
    <definedName name="Print_Area_Reset___4_3_7">OFFSET(Full_Print_7,0,0,Last_Row___4)</definedName>
    <definedName name="Print_Area_Reset___4_3_8" localSheetId="2">OFFSET(Full_Print_8,0,0,[0]!Last_Row___4)</definedName>
    <definedName name="Print_Area_Reset___4_3_8">OFFSET(Full_Print_8,0,0,Last_Row___4)</definedName>
    <definedName name="Print_Area_Reset___4_4_7" localSheetId="2">OFFSET(Full_Print_7,0,0,[0]!Last_Row___4)</definedName>
    <definedName name="Print_Area_Reset___4_4_7">OFFSET(Full_Print_7,0,0,Last_Row___4)</definedName>
    <definedName name="Print_Area_Reset___4_4_8" localSheetId="2">OFFSET(Full_Print_8,0,0,[0]!Last_Row___4)</definedName>
    <definedName name="Print_Area_Reset___4_4_8">OFFSET(Full_Print_8,0,0,Last_Row___4)</definedName>
    <definedName name="Print_Area_Reset___4_7_7" localSheetId="2">OFFSET(Full_Print_7,0,0,[0]!Last_Row___4)</definedName>
    <definedName name="Print_Area_Reset___4_7_7">OFFSET(Full_Print_7,0,0,Last_Row___4)</definedName>
    <definedName name="Print_Area_Reset___4_7_8" localSheetId="2">OFFSET(Full_Print_8,0,0,[0]!Last_Row___4)</definedName>
    <definedName name="Print_Area_Reset___4_7_8">OFFSET(Full_Print_8,0,0,Last_Row___4)</definedName>
    <definedName name="Print_Area_Reset___4_8_7" localSheetId="2">OFFSET(Full_Print_7,0,0,[0]!Last_Row___4)</definedName>
    <definedName name="Print_Area_Reset___4_8_7">OFFSET(Full_Print_7,0,0,Last_Row___4)</definedName>
    <definedName name="Print_Area_Reset___4_8_8" localSheetId="2">OFFSET(Full_Print_8,0,0,[0]!Last_Row___4)</definedName>
    <definedName name="Print_Area_Reset___4_8_8">OFFSET(Full_Print_8,0,0,Last_Row___4)</definedName>
    <definedName name="Print_Area_Reset___5" localSheetId="2">OFFSET(Full_Print,0,0,[0]!Last_Row___5)</definedName>
    <definedName name="Print_Area_Reset___5">OFFSET(Full_Print,0,0,Last_Row___5)</definedName>
    <definedName name="Print_Area_Reset___5_2_7" localSheetId="2">OFFSET(Full_Print_7,0,0,[0]!Last_Row___5)</definedName>
    <definedName name="Print_Area_Reset___5_2_7">OFFSET(Full_Print_7,0,0,Last_Row___5)</definedName>
    <definedName name="Print_Area_Reset___5_2_8" localSheetId="2">OFFSET(Full_Print_8,0,0,[0]!Last_Row___5)</definedName>
    <definedName name="Print_Area_Reset___5_2_8">OFFSET(Full_Print_8,0,0,Last_Row___5)</definedName>
    <definedName name="Print_Area_Reset___5_3_7" localSheetId="2">OFFSET(Full_Print_7,0,0,[0]!Last_Row___5)</definedName>
    <definedName name="Print_Area_Reset___5_3_7">OFFSET(Full_Print_7,0,0,Last_Row___5)</definedName>
    <definedName name="Print_Area_Reset___5_3_8" localSheetId="2">OFFSET(Full_Print_8,0,0,[0]!Last_Row___5)</definedName>
    <definedName name="Print_Area_Reset___5_3_8">OFFSET(Full_Print_8,0,0,Last_Row___5)</definedName>
    <definedName name="Print_Area_Reset___5_4_7" localSheetId="2">OFFSET(Full_Print_7,0,0,[0]!Last_Row___5)</definedName>
    <definedName name="Print_Area_Reset___5_4_7">OFFSET(Full_Print_7,0,0,Last_Row___5)</definedName>
    <definedName name="Print_Area_Reset___5_4_8" localSheetId="2">OFFSET(Full_Print_8,0,0,[0]!Last_Row___5)</definedName>
    <definedName name="Print_Area_Reset___5_4_8">OFFSET(Full_Print_8,0,0,Last_Row___5)</definedName>
    <definedName name="Print_Area_Reset___5_7_7" localSheetId="2">OFFSET(Full_Print_7,0,0,[0]!Last_Row___5)</definedName>
    <definedName name="Print_Area_Reset___5_7_7">OFFSET(Full_Print_7,0,0,Last_Row___5)</definedName>
    <definedName name="Print_Area_Reset___5_7_8" localSheetId="2">OFFSET(Full_Print_8,0,0,[0]!Last_Row___5)</definedName>
    <definedName name="Print_Area_Reset___5_7_8">OFFSET(Full_Print_8,0,0,Last_Row___5)</definedName>
    <definedName name="Print_Area_Reset___5_8_7" localSheetId="2">OFFSET(Full_Print_7,0,0,[0]!Last_Row___5)</definedName>
    <definedName name="Print_Area_Reset___5_8_7">OFFSET(Full_Print_7,0,0,Last_Row___5)</definedName>
    <definedName name="Print_Area_Reset___5_8_8" localSheetId="2">OFFSET(Full_Print_8,0,0,[0]!Last_Row___5)</definedName>
    <definedName name="Print_Area_Reset___5_8_8">OFFSET(Full_Print_8,0,0,Last_Row___5)</definedName>
    <definedName name="Print_Area_Reset___6" localSheetId="2">OFFSET(Full_Print,0,0,[0]!Last_Row___6)</definedName>
    <definedName name="Print_Area_Reset___6">OFFSET(Full_Print,0,0,Last_Row___6)</definedName>
    <definedName name="Print_Area_Reset___6_2_7" localSheetId="2">OFFSET(Full_Print_7,0,0,[0]!Last_Row___6)</definedName>
    <definedName name="Print_Area_Reset___6_2_7">OFFSET(Full_Print_7,0,0,Last_Row___6)</definedName>
    <definedName name="Print_Area_Reset___6_2_8" localSheetId="2">OFFSET(Full_Print_8,0,0,[0]!Last_Row___6)</definedName>
    <definedName name="Print_Area_Reset___6_2_8">OFFSET(Full_Print_8,0,0,Last_Row___6)</definedName>
    <definedName name="Print_Area_Reset___6_3_7" localSheetId="2">OFFSET(Full_Print_7,0,0,[0]!Last_Row___6)</definedName>
    <definedName name="Print_Area_Reset___6_3_7">OFFSET(Full_Print_7,0,0,Last_Row___6)</definedName>
    <definedName name="Print_Area_Reset___6_3_8" localSheetId="2">OFFSET(Full_Print_8,0,0,[0]!Last_Row___6)</definedName>
    <definedName name="Print_Area_Reset___6_3_8">OFFSET(Full_Print_8,0,0,Last_Row___6)</definedName>
    <definedName name="Print_Area_Reset___6_4_7" localSheetId="2">OFFSET(Full_Print_7,0,0,[0]!Last_Row___6)</definedName>
    <definedName name="Print_Area_Reset___6_4_7">OFFSET(Full_Print_7,0,0,Last_Row___6)</definedName>
    <definedName name="Print_Area_Reset___6_4_8" localSheetId="2">OFFSET(Full_Print_8,0,0,[0]!Last_Row___6)</definedName>
    <definedName name="Print_Area_Reset___6_4_8">OFFSET(Full_Print_8,0,0,Last_Row___6)</definedName>
    <definedName name="Print_Area_Reset___6_7_7" localSheetId="2">OFFSET(Full_Print_7,0,0,[0]!Last_Row___6)</definedName>
    <definedName name="Print_Area_Reset___6_7_7">OFFSET(Full_Print_7,0,0,Last_Row___6)</definedName>
    <definedName name="Print_Area_Reset___6_7_8" localSheetId="2">OFFSET(Full_Print_8,0,0,[0]!Last_Row___6)</definedName>
    <definedName name="Print_Area_Reset___6_7_8">OFFSET(Full_Print_8,0,0,Last_Row___6)</definedName>
    <definedName name="Print_Area_Reset___6_8_7" localSheetId="2">OFFSET(Full_Print_7,0,0,[0]!Last_Row___6)</definedName>
    <definedName name="Print_Area_Reset___6_8_7">OFFSET(Full_Print_7,0,0,Last_Row___6)</definedName>
    <definedName name="Print_Area_Reset___6_8_8" localSheetId="2">OFFSET(Full_Print_8,0,0,[0]!Last_Row___6)</definedName>
    <definedName name="Print_Area_Reset___6_8_8">OFFSET(Full_Print_8,0,0,Last_Row___6)</definedName>
    <definedName name="Print_Area_Reset___7" localSheetId="2">OFFSET(Full_Print,0,0,[0]!Last_Row___7)</definedName>
    <definedName name="Print_Area_Reset___7">OFFSET(Full_Print,0,0,Last_Row___7)</definedName>
    <definedName name="Print_Area_Reset___7_2_7" localSheetId="2">OFFSET(Full_Print_7,0,0,[0]!Last_Row___7)</definedName>
    <definedName name="Print_Area_Reset___7_2_7">OFFSET(Full_Print_7,0,0,Last_Row___7)</definedName>
    <definedName name="Print_Area_Reset___7_2_8" localSheetId="2">OFFSET(Full_Print_8,0,0,[0]!Last_Row___7)</definedName>
    <definedName name="Print_Area_Reset___7_2_8">OFFSET(Full_Print_8,0,0,Last_Row___7)</definedName>
    <definedName name="Print_Area_Reset___7_3_7" localSheetId="2">OFFSET(Full_Print_7,0,0,[0]!Last_Row___7)</definedName>
    <definedName name="Print_Area_Reset___7_3_7">OFFSET(Full_Print_7,0,0,Last_Row___7)</definedName>
    <definedName name="Print_Area_Reset___7_3_8" localSheetId="2">OFFSET(Full_Print_8,0,0,[0]!Last_Row___7)</definedName>
    <definedName name="Print_Area_Reset___7_3_8">OFFSET(Full_Print_8,0,0,Last_Row___7)</definedName>
    <definedName name="Print_Area_Reset___7_4_7" localSheetId="2">OFFSET(Full_Print_7,0,0,[0]!Last_Row___7)</definedName>
    <definedName name="Print_Area_Reset___7_4_7">OFFSET(Full_Print_7,0,0,Last_Row___7)</definedName>
    <definedName name="Print_Area_Reset___7_4_8" localSheetId="2">OFFSET(Full_Print_8,0,0,[0]!Last_Row___7)</definedName>
    <definedName name="Print_Area_Reset___7_4_8">OFFSET(Full_Print_8,0,0,Last_Row___7)</definedName>
    <definedName name="Print_Area_Reset___7_7_7" localSheetId="2">OFFSET(Full_Print_7,0,0,[0]!Last_Row___7)</definedName>
    <definedName name="Print_Area_Reset___7_7_7">OFFSET(Full_Print_7,0,0,Last_Row___7)</definedName>
    <definedName name="Print_Area_Reset___7_7_8" localSheetId="2">OFFSET(Full_Print_8,0,0,[0]!Last_Row___7)</definedName>
    <definedName name="Print_Area_Reset___7_7_8">OFFSET(Full_Print_8,0,0,Last_Row___7)</definedName>
    <definedName name="Print_Area_Reset___7_8_7" localSheetId="2">OFFSET(Full_Print_7,0,0,[0]!Last_Row___7)</definedName>
    <definedName name="Print_Area_Reset___7_8_7">OFFSET(Full_Print_7,0,0,Last_Row___7)</definedName>
    <definedName name="Print_Area_Reset___7_8_8" localSheetId="2">OFFSET(Full_Print_8,0,0,[0]!Last_Row___7)</definedName>
    <definedName name="Print_Area_Reset___7_8_8">OFFSET(Full_Print_8,0,0,Last_Row___7)</definedName>
    <definedName name="Print_Area_Reset___8" localSheetId="2">OFFSET(Full_Print,0,0,[0]!Last_Row___8)</definedName>
    <definedName name="Print_Area_Reset___8">OFFSET(Full_Print,0,0,Last_Row___8)</definedName>
    <definedName name="Print_Area_Reset___8_2_7" localSheetId="2">OFFSET(Full_Print_7,0,0,[0]!Last_Row___8)</definedName>
    <definedName name="Print_Area_Reset___8_2_7">OFFSET(Full_Print_7,0,0,Last_Row___8)</definedName>
    <definedName name="Print_Area_Reset___8_2_8" localSheetId="2">OFFSET(Full_Print_8,0,0,[0]!Last_Row___8)</definedName>
    <definedName name="Print_Area_Reset___8_2_8">OFFSET(Full_Print_8,0,0,Last_Row___8)</definedName>
    <definedName name="Print_Area_Reset___8_3_7" localSheetId="2">OFFSET(Full_Print_7,0,0,[0]!Last_Row___8)</definedName>
    <definedName name="Print_Area_Reset___8_3_7">OFFSET(Full_Print_7,0,0,Last_Row___8)</definedName>
    <definedName name="Print_Area_Reset___8_3_8" localSheetId="2">OFFSET(Full_Print_8,0,0,[0]!Last_Row___8)</definedName>
    <definedName name="Print_Area_Reset___8_3_8">OFFSET(Full_Print_8,0,0,Last_Row___8)</definedName>
    <definedName name="Print_Area_Reset___8_4_7" localSheetId="2">OFFSET(Full_Print_7,0,0,[0]!Last_Row___8)</definedName>
    <definedName name="Print_Area_Reset___8_4_7">OFFSET(Full_Print_7,0,0,Last_Row___8)</definedName>
    <definedName name="Print_Area_Reset___8_4_8" localSheetId="2">OFFSET(Full_Print_8,0,0,[0]!Last_Row___8)</definedName>
    <definedName name="Print_Area_Reset___8_4_8">OFFSET(Full_Print_8,0,0,Last_Row___8)</definedName>
    <definedName name="Print_Area_Reset___8_7_7" localSheetId="2">OFFSET(Full_Print_7,0,0,[0]!Last_Row___8)</definedName>
    <definedName name="Print_Area_Reset___8_7_7">OFFSET(Full_Print_7,0,0,Last_Row___8)</definedName>
    <definedName name="Print_Area_Reset___8_7_8" localSheetId="2">OFFSET(Full_Print_8,0,0,[0]!Last_Row___8)</definedName>
    <definedName name="Print_Area_Reset___8_7_8">OFFSET(Full_Print_8,0,0,Last_Row___8)</definedName>
    <definedName name="Print_Area_Reset___8_8_7" localSheetId="2">OFFSET(Full_Print_7,0,0,[0]!Last_Row___8)</definedName>
    <definedName name="Print_Area_Reset___8_8_7">OFFSET(Full_Print_7,0,0,Last_Row___8)</definedName>
    <definedName name="Print_Area_Reset___8_8_8" localSheetId="2">OFFSET(Full_Print_8,0,0,[0]!Last_Row___8)</definedName>
    <definedName name="Print_Area_Reset___8_8_8">OFFSET(Full_Print_8,0,0,Last_Row___8)</definedName>
    <definedName name="Print_Area_Reset___9" localSheetId="2">OFFSET(Full_Print,0,0,[0]!Last_Row___9)</definedName>
    <definedName name="Print_Area_Reset___9">OFFSET(Full_Print,0,0,Last_Row___9)</definedName>
    <definedName name="Print_Area_Reset___9_2_7" localSheetId="2">OFFSET(Full_Print_7,0,0,[0]!Last_Row___9)</definedName>
    <definedName name="Print_Area_Reset___9_2_7">OFFSET(Full_Print_7,0,0,Last_Row___9)</definedName>
    <definedName name="Print_Area_Reset___9_2_8" localSheetId="2">OFFSET(Full_Print_8,0,0,[0]!Last_Row___9)</definedName>
    <definedName name="Print_Area_Reset___9_2_8">OFFSET(Full_Print_8,0,0,Last_Row___9)</definedName>
    <definedName name="Print_Area_Reset___9_3_7" localSheetId="2">OFFSET(Full_Print_7,0,0,[0]!Last_Row___9)</definedName>
    <definedName name="Print_Area_Reset___9_3_7">OFFSET(Full_Print_7,0,0,Last_Row___9)</definedName>
    <definedName name="Print_Area_Reset___9_3_8" localSheetId="2">OFFSET(Full_Print_8,0,0,[0]!Last_Row___9)</definedName>
    <definedName name="Print_Area_Reset___9_3_8">OFFSET(Full_Print_8,0,0,Last_Row___9)</definedName>
    <definedName name="Print_Area_Reset___9_4_7" localSheetId="2">OFFSET(Full_Print_7,0,0,[0]!Last_Row___9)</definedName>
    <definedName name="Print_Area_Reset___9_4_7">OFFSET(Full_Print_7,0,0,Last_Row___9)</definedName>
    <definedName name="Print_Area_Reset___9_4_8" localSheetId="2">OFFSET(Full_Print_8,0,0,[0]!Last_Row___9)</definedName>
    <definedName name="Print_Area_Reset___9_4_8">OFFSET(Full_Print_8,0,0,Last_Row___9)</definedName>
    <definedName name="Print_Area_Reset___9_7_7" localSheetId="2">OFFSET(Full_Print_7,0,0,[0]!Last_Row___9)</definedName>
    <definedName name="Print_Area_Reset___9_7_7">OFFSET(Full_Print_7,0,0,Last_Row___9)</definedName>
    <definedName name="Print_Area_Reset___9_7_8" localSheetId="2">OFFSET(Full_Print_8,0,0,[0]!Last_Row___9)</definedName>
    <definedName name="Print_Area_Reset___9_7_8">OFFSET(Full_Print_8,0,0,Last_Row___9)</definedName>
    <definedName name="Print_Area_Reset___9_8_7" localSheetId="2">OFFSET(Full_Print_7,0,0,[0]!Last_Row___9)</definedName>
    <definedName name="Print_Area_Reset___9_8_7">OFFSET(Full_Print_7,0,0,Last_Row___9)</definedName>
    <definedName name="Print_Area_Reset___9_8_8" localSheetId="2">OFFSET(Full_Print_8,0,0,[0]!Last_Row___9)</definedName>
    <definedName name="Print_Area_Reset___9_8_8">OFFSET(Full_Print_8,0,0,Last_Row___9)</definedName>
    <definedName name="Print_Area_Reset_2_7" localSheetId="2">OFFSET(Full_Print_7,0,0,'6 (9M)'!Last_Row_2_7)</definedName>
    <definedName name="Print_Area_Reset_2_7">OFFSET(Full_Print_7,0,0,Last_Row_2_7)</definedName>
    <definedName name="Print_Area_Reset_2_8" localSheetId="2">OFFSET(Full_Print_8,0,0,'6 (9M)'!Last_Row_2_8)</definedName>
    <definedName name="Print_Area_Reset_2_8">OFFSET(Full_Print_8,0,0,Last_Row_2_8)</definedName>
    <definedName name="Print_Area_Reset_3_7" localSheetId="2">OFFSET(Full_Print_7,0,0,'6 (9M)'!Last_Row_3_7)</definedName>
    <definedName name="Print_Area_Reset_3_7">OFFSET(Full_Print_7,0,0,Last_Row_3_7)</definedName>
    <definedName name="Print_Area_Reset_3_8" localSheetId="2">OFFSET(Full_Print_8,0,0,'6 (9M)'!Last_Row_3_8)</definedName>
    <definedName name="Print_Area_Reset_3_8">OFFSET(Full_Print_8,0,0,Last_Row_3_8)</definedName>
    <definedName name="Print_Area_Reset_4_7" localSheetId="2">OFFSET(Full_Print_7,0,0,'6 (9M)'!Last_Row_4_7)</definedName>
    <definedName name="Print_Area_Reset_4_7">OFFSET(Full_Print_7,0,0,Last_Row_4_7)</definedName>
    <definedName name="Print_Area_Reset_4_8" localSheetId="2">OFFSET(Full_Print_8,0,0,'6 (9M)'!Last_Row_4_8)</definedName>
    <definedName name="Print_Area_Reset_4_8">OFFSET(Full_Print_8,0,0,Last_Row_4_8)</definedName>
    <definedName name="Print_Area_Reset_7_7" localSheetId="2">OFFSET(Full_Print_7,0,0,'6 (9M)'!Last_Row_7_7)</definedName>
    <definedName name="Print_Area_Reset_7_7">OFFSET(Full_Print_7,0,0,Last_Row_7_7)</definedName>
    <definedName name="Print_Area_Reset_7_8" localSheetId="2">OFFSET(Full_Print_8,0,0,'6 (9M)'!Last_Row_7_8)</definedName>
    <definedName name="Print_Area_Reset_7_8">OFFSET(Full_Print_8,0,0,Last_Row_7_8)</definedName>
    <definedName name="Print_Area_Reset_8_7" localSheetId="2">OFFSET(Full_Print_7,0,0,'6 (9M)'!Last_Row_8_7)</definedName>
    <definedName name="Print_Area_Reset_8_7">OFFSET(Full_Print_7,0,0,Last_Row_8_7)</definedName>
    <definedName name="Print_Area_Reset_8_8" localSheetId="2">OFFSET(Full_Print_8,0,0,'6 (9M)'!Last_Row_8_8)</definedName>
    <definedName name="Print_Area_Reset_8_8">OFFSET(Full_Print_8,0,0,Last_Row_8_8)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Prior" localSheetId="1">#REF!</definedName>
    <definedName name="Prior" localSheetId="2">#REF!</definedName>
    <definedName name="Prior">#REF!</definedName>
    <definedName name="PRIUNIT">2</definedName>
    <definedName name="PRIUNIT_CHG">4</definedName>
    <definedName name="projection">{"Client Name or Project Name"}</definedName>
    <definedName name="ProjectName">{"Project Empire"}</definedName>
    <definedName name="ProjName">{"Client Name or Project Name"}</definedName>
    <definedName name="PUB_FileID">"L10003649.xls"</definedName>
    <definedName name="PUB_UserID">"MAYERX"</definedName>
    <definedName name="Purchase_Premium_A">25%</definedName>
    <definedName name="Purchase_Premium_B">0.25</definedName>
    <definedName name="pwc" hidden="1">[15]A!#REF!</definedName>
    <definedName name="q">#REF!</definedName>
    <definedName name="qfq">0</definedName>
    <definedName name="qq">{"'Eng (page2)'!$A$1:$D$52"}</definedName>
    <definedName name="QQQ" hidden="1">{#N/A,#N/A,TRUE,"SUM";#N/A,#N/A,TRUE,"EE";#N/A,#N/A,TRUE,"AC";#N/A,#N/A,TRUE,"SN"}</definedName>
    <definedName name="Quotation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qwew">{"'Eng (page2)'!$A$1:$D$52"}</definedName>
    <definedName name="ra">ra</definedName>
    <definedName name="RawData">#REF!</definedName>
    <definedName name="RBN">#REF!</definedName>
    <definedName name="RBU">#REF!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verr">[16]Macro1!$A$238</definedName>
    <definedName name="Reduction" hidden="1">{#N/A,#N/A,TRUE,"Str.";#N/A,#N/A,TRUE,"Steel &amp; Roof";#N/A,#N/A,TRUE,"Arc.";#N/A,#N/A,TRUE,"Preliminary";#N/A,#N/A,TRUE,"Sum_Prelim"}</definedName>
    <definedName name="redux">1</definedName>
    <definedName name="reoier">{"'Eng (page2)'!$A$1:$D$52"}</definedName>
    <definedName name="Report" localSheetId="3">#REF!</definedName>
    <definedName name="Report">#REF!</definedName>
    <definedName name="Report_Version_4">"A1"</definedName>
    <definedName name="RID">#REF!</definedName>
    <definedName name="RiskCollectDistributionSamples">2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MCOptions">"*010000000000000"</definedName>
    <definedName name="RPB" hidden="1">#REF!</definedName>
    <definedName name="rrr">'[4]data actual งานประจำ-ม.ค.-เม.ย.'!#REF!</definedName>
    <definedName name="RTT" localSheetId="1">#REF!</definedName>
    <definedName name="RTT" localSheetId="2">#REF!</definedName>
    <definedName name="RTT">#REF!</definedName>
    <definedName name="rty">rty</definedName>
    <definedName name="s">{"'Eng (page2)'!$A$1:$D$52"}</definedName>
    <definedName name="S.PACK___PRINT_PUBLIC_COMPANY_LIMITED">"S.PACK PRINT PUBLIC COMPANY LIMITED"</definedName>
    <definedName name="SA" hidden="1">{#N/A,#N/A,TRUE,"SUM";#N/A,#N/A,TRUE,"EE";#N/A,#N/A,TRUE,"AC";#N/A,#N/A,TRUE,"SN"}</definedName>
    <definedName name="SAN" hidden="1">{#N/A,#N/A,TRUE,"SUM";#N/A,#N/A,TRUE,"EE";#N/A,#N/A,TRUE,"AC";#N/A,#N/A,TRUE,"SN"}</definedName>
    <definedName name="SAPBEXrevision">0</definedName>
    <definedName name="SAPBEXsysID">"JP4"</definedName>
    <definedName name="SAPBEXwbID">"4IYTX79MZCQ1A2ELEG62GM70X"</definedName>
    <definedName name="SAPFuncF4Help" localSheetId="2">Main.SAPF4Help()</definedName>
    <definedName name="SAPFuncF4Help">Main.SAPF4Help()</definedName>
    <definedName name="sd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sdsd">{"'Eng (page2)'!$A$1:$D$52"}</definedName>
    <definedName name="sdwsdwdw" hidden="1">[17]A!#REF!</definedName>
    <definedName name="SEK">[18]View!$E$6</definedName>
    <definedName name="sencount">1</definedName>
    <definedName name="seniorRate">"SrRate"</definedName>
    <definedName name="sgd">#REF!</definedName>
    <definedName name="solver_lin">0</definedName>
    <definedName name="solver_num">0</definedName>
    <definedName name="solver_typ">3</definedName>
    <definedName name="solver_val">0.6</definedName>
    <definedName name="Space">"          "</definedName>
    <definedName name="Spaces">"      "</definedName>
    <definedName name="SPDAT">"02/03/2006"</definedName>
    <definedName name="SPDT2">"20060302"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SPNAM">"QPRINT"</definedName>
    <definedName name="SPNMB">"1"</definedName>
    <definedName name="SPTIM">"095955"</definedName>
    <definedName name="SrRate">"SrRating"</definedName>
    <definedName name="ss">{"'Sheet1'!$A$1:$H$77"}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P21_tsk">"Text Box 20"</definedName>
    <definedName name="STAR">"STAR Group"</definedName>
    <definedName name="STATE">"*SAVED"</definedName>
    <definedName name="sum" hidden="1">{#N/A,#N/A,TRUE,"SUM";#N/A,#N/A,TRUE,"EE";#N/A,#N/A,TRUE,"AC";#N/A,#N/A,TRUE,"SN"}</definedName>
    <definedName name="summar" hidden="1">{#N/A,#N/A,TRUE,"SUM";#N/A,#N/A,TRUE,"EE";#N/A,#N/A,TRUE,"AC";#N/A,#N/A,TRUE,"SN"}</definedName>
    <definedName name="Super" hidden="1">{#N/A,#N/A,TRUE,"Str.";#N/A,#N/A,TRUE,"Steel &amp; Roof";#N/A,#N/A,TRUE,"Arc.";#N/A,#N/A,TRUE,"Preliminary";#N/A,#N/A,TRUE,"Sum_Prelim"}</definedName>
    <definedName name="T_pcs">1000</definedName>
    <definedName name="table" localSheetId="3">#REF!</definedName>
    <definedName name="table">#REF!</definedName>
    <definedName name="Table2">#REF!</definedName>
    <definedName name="TableName">"Dummy"</definedName>
    <definedName name="tam">tam</definedName>
    <definedName name="TANG_TIHUA_HENG_CO._LTD.">'[9]B-105'!#REF!</definedName>
    <definedName name="TAT" hidden="1">[19]TA!$C$7</definedName>
    <definedName name="tax_rate">38%</definedName>
    <definedName name="Tayo" hidden="1">{"PFE",#N/A,TRUE,"FILMS"}</definedName>
    <definedName name="temp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mplateDate">32967</definedName>
    <definedName name="tempo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TestAdd">"Test RefersTo1"</definedName>
    <definedName name="TextRefCopyRangeCount">20</definedName>
    <definedName name="THAI_PACIFIC_PAINT">'[9]B-105'!#REF!</definedName>
    <definedName name="Tiansin_Carpet_Industry">'[9]B-105'!#REF!</definedName>
    <definedName name="TOM">{"Project Paperboy"}</definedName>
    <definedName name="Total_Payment">NA()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2">Scheduled_Payment+Extra_Payment</definedName>
    <definedName name="Total_Payment___9_2">Scheduled_Payment+Extra_Payment</definedName>
    <definedName name="Total_Payment___9_3" localSheetId="2">Scheduled_Payment+Extra_Payment</definedName>
    <definedName name="Total_Payment___9_3">Scheduled_Payment+Extra_Payment</definedName>
    <definedName name="Total_Payment___9_4" localSheetId="2">Scheduled_Payment+Extra_Payment</definedName>
    <definedName name="Total_Payment___9_4">Scheduled_Payment+Extra_Payment</definedName>
    <definedName name="Total_Payment___9_7" localSheetId="2">Scheduled_Payment+Extra_Payment</definedName>
    <definedName name="Total_Payment___9_7">Scheduled_Payment+Extra_Payment</definedName>
    <definedName name="Total_Payment___9_7_1">NA()</definedName>
    <definedName name="Total_Payment___9_8" localSheetId="2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"12"</definedName>
    <definedName name="trc_XLS_DATASHEET_ProtectDate">36880.4526851852</definedName>
    <definedName name="ttt">'[4]data actual งานประจำ-พ.ค.-ส.ค.'!#REF!</definedName>
    <definedName name="tttt">{"'Eng (page2)'!$A$1:$D$52"}</definedName>
    <definedName name="ttttt">{"'Eng (page2)'!$A$1:$D$52"}</definedName>
    <definedName name="tun">{"'Model'!$A$1:$N$53"}</definedName>
    <definedName name="Type" localSheetId="1">#REF!</definedName>
    <definedName name="Type" localSheetId="2">#REF!</definedName>
    <definedName name="Type">#REF!</definedName>
    <definedName name="uio" hidden="1">{"PFE",#N/A,TRUE,"FILMS"}</definedName>
    <definedName name="uiou">{"'Eng (page2)'!$A$1:$D$52"}</definedName>
    <definedName name="uiui">#N/A</definedName>
    <definedName name="unnamed">"$"</definedName>
    <definedName name="unnamed_1">"$"</definedName>
    <definedName name="unnamed_2">"$"</definedName>
    <definedName name="URAI_PHANICH">'[9]B-105'!#REF!</definedName>
    <definedName name="US_Hispanic__NewNet">"stationsincome"</definedName>
    <definedName name="USDAT">"BXG320C"</definedName>
    <definedName name="USNAM">"RESHMAS"</definedName>
    <definedName name="V.P.">'[9]B-105'!#REF!</definedName>
    <definedName name="Validation">"MAM"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Values_Entered___0" localSheetId="2">IF(Loan_Amount*Interest_Rate*Loan_Years*Loan_Start&gt;0,1,0)</definedName>
    <definedName name="Values_Entered___0">IF(Loan_Amount*Interest_Rate*Loan_Years*Loan_Start&gt;0,1,0)</definedName>
    <definedName name="Values_Entered___0_2_7" localSheetId="2">IF(Loan_Amount_7*Interest_Rate_7*Loan_Years_7*Loan_Start_7&gt;0,1,0)</definedName>
    <definedName name="Values_Entered___0_2_7">IF(Loan_Amount_7*Interest_Rate_7*Loan_Years_7*Loan_Start_7&gt;0,1,0)</definedName>
    <definedName name="Values_Entered___0_2_8" localSheetId="2">IF(Loan_Amount_8*Interest_Rate_8*Loan_Years_8*Loan_Start_8&gt;0,1,0)</definedName>
    <definedName name="Values_Entered___0_2_8">IF(Loan_Amount_8*Interest_Rate_8*Loan_Years_8*Loan_Start_8&gt;0,1,0)</definedName>
    <definedName name="Values_Entered___0_3_7" localSheetId="2">IF(Loan_Amount_7*Interest_Rate_7*Loan_Years_7*Loan_Start_7&gt;0,1,0)</definedName>
    <definedName name="Values_Entered___0_3_7">IF(Loan_Amount_7*Interest_Rate_7*Loan_Years_7*Loan_Start_7&gt;0,1,0)</definedName>
    <definedName name="Values_Entered___0_3_8" localSheetId="2">IF(Loan_Amount_8*Interest_Rate_8*Loan_Years_8*Loan_Start_8&gt;0,1,0)</definedName>
    <definedName name="Values_Entered___0_3_8">IF(Loan_Amount_8*Interest_Rate_8*Loan_Years_8*Loan_Start_8&gt;0,1,0)</definedName>
    <definedName name="Values_Entered___0_4_7" localSheetId="2">IF(Loan_Amount_7*Interest_Rate_7*Loan_Years_7*Loan_Start_7&gt;0,1,0)</definedName>
    <definedName name="Values_Entered___0_4_7">IF(Loan_Amount_7*Interest_Rate_7*Loan_Years_7*Loan_Start_7&gt;0,1,0)</definedName>
    <definedName name="Values_Entered___0_4_8" localSheetId="2">IF(Loan_Amount_8*Interest_Rate_8*Loan_Years_8*Loan_Start_8&gt;0,1,0)</definedName>
    <definedName name="Values_Entered___0_4_8">IF(Loan_Amount_8*Interest_Rate_8*Loan_Years_8*Loan_Start_8&gt;0,1,0)</definedName>
    <definedName name="Values_Entered___0_7_7" localSheetId="2">IF(Loan_Amount_7*Interest_Rate_7*Loan_Years_7*Loan_Start_7&gt;0,1,0)</definedName>
    <definedName name="Values_Entered___0_7_7">IF(Loan_Amount_7*Interest_Rate_7*Loan_Years_7*Loan_Start_7&gt;0,1,0)</definedName>
    <definedName name="Values_Entered___0_7_8" localSheetId="2">IF(Loan_Amount_8*Interest_Rate_8*Loan_Years_8*Loan_Start_8&gt;0,1,0)</definedName>
    <definedName name="Values_Entered___0_7_8">IF(Loan_Amount_8*Interest_Rate_8*Loan_Years_8*Loan_Start_8&gt;0,1,0)</definedName>
    <definedName name="Values_Entered___0_8_7" localSheetId="2">IF(Loan_Amount_7*Interest_Rate_7*Loan_Years_7*Loan_Start_7&gt;0,1,0)</definedName>
    <definedName name="Values_Entered___0_8_7">IF(Loan_Amount_7*Interest_Rate_7*Loan_Years_7*Loan_Start_7&gt;0,1,0)</definedName>
    <definedName name="Values_Entered___0_8_8" localSheetId="2">IF(Loan_Amount_8*Interest_Rate_8*Loan_Years_8*Loan_Start_8&gt;0,1,0)</definedName>
    <definedName name="Values_Entered___0_8_8">IF(Loan_Amount_8*Interest_Rate_8*Loan_Years_8*Loan_Start_8&gt;0,1,0)</definedName>
    <definedName name="Values_Entered___10" localSheetId="2">IF(Loan_Amount*Interest_Rate*Loan_Years*Loan_Start&gt;0,1,0)</definedName>
    <definedName name="Values_Entered___10">IF(Loan_Amount*Interest_Rate*Loan_Years*Loan_Start&gt;0,1,0)</definedName>
    <definedName name="Values_Entered___10_2_7" localSheetId="2">IF(Loan_Amount_7*Interest_Rate_7*Loan_Years_7*Loan_Start_7&gt;0,1,0)</definedName>
    <definedName name="Values_Entered___10_2_7">IF(Loan_Amount_7*Interest_Rate_7*Loan_Years_7*Loan_Start_7&gt;0,1,0)</definedName>
    <definedName name="Values_Entered___10_2_8" localSheetId="2">IF(Loan_Amount_8*Interest_Rate_8*Loan_Years_8*Loan_Start_8&gt;0,1,0)</definedName>
    <definedName name="Values_Entered___10_2_8">IF(Loan_Amount_8*Interest_Rate_8*Loan_Years_8*Loan_Start_8&gt;0,1,0)</definedName>
    <definedName name="Values_Entered___10_3_7" localSheetId="2">IF(Loan_Amount_7*Interest_Rate_7*Loan_Years_7*Loan_Start_7&gt;0,1,0)</definedName>
    <definedName name="Values_Entered___10_3_7">IF(Loan_Amount_7*Interest_Rate_7*Loan_Years_7*Loan_Start_7&gt;0,1,0)</definedName>
    <definedName name="Values_Entered___10_3_8" localSheetId="2">IF(Loan_Amount_8*Interest_Rate_8*Loan_Years_8*Loan_Start_8&gt;0,1,0)</definedName>
    <definedName name="Values_Entered___10_3_8">IF(Loan_Amount_8*Interest_Rate_8*Loan_Years_8*Loan_Start_8&gt;0,1,0)</definedName>
    <definedName name="Values_Entered___10_4_7" localSheetId="2">IF(Loan_Amount_7*Interest_Rate_7*Loan_Years_7*Loan_Start_7&gt;0,1,0)</definedName>
    <definedName name="Values_Entered___10_4_7">IF(Loan_Amount_7*Interest_Rate_7*Loan_Years_7*Loan_Start_7&gt;0,1,0)</definedName>
    <definedName name="Values_Entered___10_4_8" localSheetId="2">IF(Loan_Amount_8*Interest_Rate_8*Loan_Years_8*Loan_Start_8&gt;0,1,0)</definedName>
    <definedName name="Values_Entered___10_4_8">IF(Loan_Amount_8*Interest_Rate_8*Loan_Years_8*Loan_Start_8&gt;0,1,0)</definedName>
    <definedName name="Values_Entered___10_7_7" localSheetId="2">IF(Loan_Amount_7*Interest_Rate_7*Loan_Years_7*Loan_Start_7&gt;0,1,0)</definedName>
    <definedName name="Values_Entered___10_7_7">IF(Loan_Amount_7*Interest_Rate_7*Loan_Years_7*Loan_Start_7&gt;0,1,0)</definedName>
    <definedName name="Values_Entered___10_7_8" localSheetId="2">IF(Loan_Amount_8*Interest_Rate_8*Loan_Years_8*Loan_Start_8&gt;0,1,0)</definedName>
    <definedName name="Values_Entered___10_7_8">IF(Loan_Amount_8*Interest_Rate_8*Loan_Years_8*Loan_Start_8&gt;0,1,0)</definedName>
    <definedName name="Values_Entered___10_8_7" localSheetId="2">IF(Loan_Amount_7*Interest_Rate_7*Loan_Years_7*Loan_Start_7&gt;0,1,0)</definedName>
    <definedName name="Values_Entered___10_8_7">IF(Loan_Amount_7*Interest_Rate_7*Loan_Years_7*Loan_Start_7&gt;0,1,0)</definedName>
    <definedName name="Values_Entered___10_8_8" localSheetId="2">IF(Loan_Amount_8*Interest_Rate_8*Loan_Years_8*Loan_Start_8&gt;0,1,0)</definedName>
    <definedName name="Values_Entered___10_8_8">IF(Loan_Amount_8*Interest_Rate_8*Loan_Years_8*Loan_Start_8&gt;0,1,0)</definedName>
    <definedName name="Values_Entered___2" localSheetId="2">IF(Loan_Amount*Interest_Rate*Loan_Years*Loan_Start&gt;0,1,0)</definedName>
    <definedName name="Values_Entered___2">IF(Loan_Amount*Interest_Rate*Loan_Years*Loan_Start&gt;0,1,0)</definedName>
    <definedName name="Values_Entered___2_2_7" localSheetId="2">IF(Loan_Amount_7*Interest_Rate_7*Loan_Years_7*Loan_Start_7&gt;0,1,0)</definedName>
    <definedName name="Values_Entered___2_2_7">IF(Loan_Amount_7*Interest_Rate_7*Loan_Years_7*Loan_Start_7&gt;0,1,0)</definedName>
    <definedName name="Values_Entered___2_2_8" localSheetId="2">IF(Loan_Amount_8*Interest_Rate_8*Loan_Years_8*Loan_Start_8&gt;0,1,0)</definedName>
    <definedName name="Values_Entered___2_2_8">IF(Loan_Amount_8*Interest_Rate_8*Loan_Years_8*Loan_Start_8&gt;0,1,0)</definedName>
    <definedName name="Values_Entered___2_3_7" localSheetId="2">IF(Loan_Amount_7*Interest_Rate_7*Loan_Years_7*Loan_Start_7&gt;0,1,0)</definedName>
    <definedName name="Values_Entered___2_3_7">IF(Loan_Amount_7*Interest_Rate_7*Loan_Years_7*Loan_Start_7&gt;0,1,0)</definedName>
    <definedName name="Values_Entered___2_3_8" localSheetId="2">IF(Loan_Amount_8*Interest_Rate_8*Loan_Years_8*Loan_Start_8&gt;0,1,0)</definedName>
    <definedName name="Values_Entered___2_3_8">IF(Loan_Amount_8*Interest_Rate_8*Loan_Years_8*Loan_Start_8&gt;0,1,0)</definedName>
    <definedName name="Values_Entered___2_4_7" localSheetId="2">IF(Loan_Amount_7*Interest_Rate_7*Loan_Years_7*Loan_Start_7&gt;0,1,0)</definedName>
    <definedName name="Values_Entered___2_4_7">IF(Loan_Amount_7*Interest_Rate_7*Loan_Years_7*Loan_Start_7&gt;0,1,0)</definedName>
    <definedName name="Values_Entered___2_4_8" localSheetId="2">IF(Loan_Amount_8*Interest_Rate_8*Loan_Years_8*Loan_Start_8&gt;0,1,0)</definedName>
    <definedName name="Values_Entered___2_4_8">IF(Loan_Amount_8*Interest_Rate_8*Loan_Years_8*Loan_Start_8&gt;0,1,0)</definedName>
    <definedName name="Values_Entered___2_7_7" localSheetId="2">IF(Loan_Amount_7*Interest_Rate_7*Loan_Years_7*Loan_Start_7&gt;0,1,0)</definedName>
    <definedName name="Values_Entered___2_7_7">IF(Loan_Amount_7*Interest_Rate_7*Loan_Years_7*Loan_Start_7&gt;0,1,0)</definedName>
    <definedName name="Values_Entered___2_7_8" localSheetId="2">IF(Loan_Amount_8*Interest_Rate_8*Loan_Years_8*Loan_Start_8&gt;0,1,0)</definedName>
    <definedName name="Values_Entered___2_7_8">IF(Loan_Amount_8*Interest_Rate_8*Loan_Years_8*Loan_Start_8&gt;0,1,0)</definedName>
    <definedName name="Values_Entered___2_8_7" localSheetId="2">IF(Loan_Amount_7*Interest_Rate_7*Loan_Years_7*Loan_Start_7&gt;0,1,0)</definedName>
    <definedName name="Values_Entered___2_8_7">IF(Loan_Amount_7*Interest_Rate_7*Loan_Years_7*Loan_Start_7&gt;0,1,0)</definedName>
    <definedName name="Values_Entered___2_8_8" localSheetId="2">IF(Loan_Amount_8*Interest_Rate_8*Loan_Years_8*Loan_Start_8&gt;0,1,0)</definedName>
    <definedName name="Values_Entered___2_8_8">IF(Loan_Amount_8*Interest_Rate_8*Loan_Years_8*Loan_Start_8&gt;0,1,0)</definedName>
    <definedName name="Values_Entered___3" localSheetId="2">IF(Loan_Amount*Interest_Rate*Loan_Years*Loan_Start&gt;0,1,0)</definedName>
    <definedName name="Values_Entered___3">IF(Loan_Amount*Interest_Rate*Loan_Years*Loan_Start&gt;0,1,0)</definedName>
    <definedName name="Values_Entered___3_2_7" localSheetId="2">IF(Loan_Amount_7*Interest_Rate_7*Loan_Years_7*Loan_Start_7&gt;0,1,0)</definedName>
    <definedName name="Values_Entered___3_2_7">IF(Loan_Amount_7*Interest_Rate_7*Loan_Years_7*Loan_Start_7&gt;0,1,0)</definedName>
    <definedName name="Values_Entered___3_2_8" localSheetId="2">IF(Loan_Amount_8*Interest_Rate_8*Loan_Years_8*Loan_Start_8&gt;0,1,0)</definedName>
    <definedName name="Values_Entered___3_2_8">IF(Loan_Amount_8*Interest_Rate_8*Loan_Years_8*Loan_Start_8&gt;0,1,0)</definedName>
    <definedName name="Values_Entered___3_3_7" localSheetId="2">IF(Loan_Amount_7*Interest_Rate_7*Loan_Years_7*Loan_Start_7&gt;0,1,0)</definedName>
    <definedName name="Values_Entered___3_3_7">IF(Loan_Amount_7*Interest_Rate_7*Loan_Years_7*Loan_Start_7&gt;0,1,0)</definedName>
    <definedName name="Values_Entered___3_3_8" localSheetId="2">IF(Loan_Amount_8*Interest_Rate_8*Loan_Years_8*Loan_Start_8&gt;0,1,0)</definedName>
    <definedName name="Values_Entered___3_3_8">IF(Loan_Amount_8*Interest_Rate_8*Loan_Years_8*Loan_Start_8&gt;0,1,0)</definedName>
    <definedName name="Values_Entered___3_4_7" localSheetId="2">IF(Loan_Amount_7*Interest_Rate_7*Loan_Years_7*Loan_Start_7&gt;0,1,0)</definedName>
    <definedName name="Values_Entered___3_4_7">IF(Loan_Amount_7*Interest_Rate_7*Loan_Years_7*Loan_Start_7&gt;0,1,0)</definedName>
    <definedName name="Values_Entered___3_4_8" localSheetId="2">IF(Loan_Amount_8*Interest_Rate_8*Loan_Years_8*Loan_Start_8&gt;0,1,0)</definedName>
    <definedName name="Values_Entered___3_4_8">IF(Loan_Amount_8*Interest_Rate_8*Loan_Years_8*Loan_Start_8&gt;0,1,0)</definedName>
    <definedName name="Values_Entered___3_7_7" localSheetId="2">IF(Loan_Amount_7*Interest_Rate_7*Loan_Years_7*Loan_Start_7&gt;0,1,0)</definedName>
    <definedName name="Values_Entered___3_7_7">IF(Loan_Amount_7*Interest_Rate_7*Loan_Years_7*Loan_Start_7&gt;0,1,0)</definedName>
    <definedName name="Values_Entered___3_7_8" localSheetId="2">IF(Loan_Amount_8*Interest_Rate_8*Loan_Years_8*Loan_Start_8&gt;0,1,0)</definedName>
    <definedName name="Values_Entered___3_7_8">IF(Loan_Amount_8*Interest_Rate_8*Loan_Years_8*Loan_Start_8&gt;0,1,0)</definedName>
    <definedName name="Values_Entered___3_8_7" localSheetId="2">IF(Loan_Amount_7*Interest_Rate_7*Loan_Years_7*Loan_Start_7&gt;0,1,0)</definedName>
    <definedName name="Values_Entered___3_8_7">IF(Loan_Amount_7*Interest_Rate_7*Loan_Years_7*Loan_Start_7&gt;0,1,0)</definedName>
    <definedName name="Values_Entered___3_8_8" localSheetId="2">IF(Loan_Amount_8*Interest_Rate_8*Loan_Years_8*Loan_Start_8&gt;0,1,0)</definedName>
    <definedName name="Values_Entered___3_8_8">IF(Loan_Amount_8*Interest_Rate_8*Loan_Years_8*Loan_Start_8&gt;0,1,0)</definedName>
    <definedName name="Values_Entered___4" localSheetId="2">IF(Loan_Amount*Interest_Rate*Loan_Years*Loan_Start&gt;0,1,0)</definedName>
    <definedName name="Values_Entered___4">IF(Loan_Amount*Interest_Rate*Loan_Years*Loan_Start&gt;0,1,0)</definedName>
    <definedName name="Values_Entered___4_2_7" localSheetId="2">IF(Loan_Amount_7*Interest_Rate_7*Loan_Years_7*Loan_Start_7&gt;0,1,0)</definedName>
    <definedName name="Values_Entered___4_2_7">IF(Loan_Amount_7*Interest_Rate_7*Loan_Years_7*Loan_Start_7&gt;0,1,0)</definedName>
    <definedName name="Values_Entered___4_2_8" localSheetId="2">IF(Loan_Amount_8*Interest_Rate_8*Loan_Years_8*Loan_Start_8&gt;0,1,0)</definedName>
    <definedName name="Values_Entered___4_2_8">IF(Loan_Amount_8*Interest_Rate_8*Loan_Years_8*Loan_Start_8&gt;0,1,0)</definedName>
    <definedName name="Values_Entered___4_3_7" localSheetId="2">IF(Loan_Amount_7*Interest_Rate_7*Loan_Years_7*Loan_Start_7&gt;0,1,0)</definedName>
    <definedName name="Values_Entered___4_3_7">IF(Loan_Amount_7*Interest_Rate_7*Loan_Years_7*Loan_Start_7&gt;0,1,0)</definedName>
    <definedName name="Values_Entered___4_3_8" localSheetId="2">IF(Loan_Amount_8*Interest_Rate_8*Loan_Years_8*Loan_Start_8&gt;0,1,0)</definedName>
    <definedName name="Values_Entered___4_3_8">IF(Loan_Amount_8*Interest_Rate_8*Loan_Years_8*Loan_Start_8&gt;0,1,0)</definedName>
    <definedName name="Values_Entered___4_4_7" localSheetId="2">IF(Loan_Amount_7*Interest_Rate_7*Loan_Years_7*Loan_Start_7&gt;0,1,0)</definedName>
    <definedName name="Values_Entered___4_4_7">IF(Loan_Amount_7*Interest_Rate_7*Loan_Years_7*Loan_Start_7&gt;0,1,0)</definedName>
    <definedName name="Values_Entered___4_4_8" localSheetId="2">IF(Loan_Amount_8*Interest_Rate_8*Loan_Years_8*Loan_Start_8&gt;0,1,0)</definedName>
    <definedName name="Values_Entered___4_4_8">IF(Loan_Amount_8*Interest_Rate_8*Loan_Years_8*Loan_Start_8&gt;0,1,0)</definedName>
    <definedName name="Values_Entered___4_7_7" localSheetId="2">IF(Loan_Amount_7*Interest_Rate_7*Loan_Years_7*Loan_Start_7&gt;0,1,0)</definedName>
    <definedName name="Values_Entered___4_7_7">IF(Loan_Amount_7*Interest_Rate_7*Loan_Years_7*Loan_Start_7&gt;0,1,0)</definedName>
    <definedName name="Values_Entered___4_7_8" localSheetId="2">IF(Loan_Amount_8*Interest_Rate_8*Loan_Years_8*Loan_Start_8&gt;0,1,0)</definedName>
    <definedName name="Values_Entered___4_7_8">IF(Loan_Amount_8*Interest_Rate_8*Loan_Years_8*Loan_Start_8&gt;0,1,0)</definedName>
    <definedName name="Values_Entered___4_8_7" localSheetId="2">IF(Loan_Amount_7*Interest_Rate_7*Loan_Years_7*Loan_Start_7&gt;0,1,0)</definedName>
    <definedName name="Values_Entered___4_8_7">IF(Loan_Amount_7*Interest_Rate_7*Loan_Years_7*Loan_Start_7&gt;0,1,0)</definedName>
    <definedName name="Values_Entered___4_8_8" localSheetId="2">IF(Loan_Amount_8*Interest_Rate_8*Loan_Years_8*Loan_Start_8&gt;0,1,0)</definedName>
    <definedName name="Values_Entered___4_8_8">IF(Loan_Amount_8*Interest_Rate_8*Loan_Years_8*Loan_Start_8&gt;0,1,0)</definedName>
    <definedName name="Values_Entered___5" localSheetId="2">IF(Loan_Amount*Interest_Rate*Loan_Years*Loan_Start&gt;0,1,0)</definedName>
    <definedName name="Values_Entered___5">IF(Loan_Amount*Interest_Rate*Loan_Years*Loan_Start&gt;0,1,0)</definedName>
    <definedName name="Values_Entered___5_2_7" localSheetId="2">IF(Loan_Amount_7*Interest_Rate_7*Loan_Years_7*Loan_Start_7&gt;0,1,0)</definedName>
    <definedName name="Values_Entered___5_2_7">IF(Loan_Amount_7*Interest_Rate_7*Loan_Years_7*Loan_Start_7&gt;0,1,0)</definedName>
    <definedName name="Values_Entered___5_2_8" localSheetId="2">IF(Loan_Amount_8*Interest_Rate_8*Loan_Years_8*Loan_Start_8&gt;0,1,0)</definedName>
    <definedName name="Values_Entered___5_2_8">IF(Loan_Amount_8*Interest_Rate_8*Loan_Years_8*Loan_Start_8&gt;0,1,0)</definedName>
    <definedName name="Values_Entered___5_3_7" localSheetId="2">IF(Loan_Amount_7*Interest_Rate_7*Loan_Years_7*Loan_Start_7&gt;0,1,0)</definedName>
    <definedName name="Values_Entered___5_3_7">IF(Loan_Amount_7*Interest_Rate_7*Loan_Years_7*Loan_Start_7&gt;0,1,0)</definedName>
    <definedName name="Values_Entered___5_3_8" localSheetId="2">IF(Loan_Amount_8*Interest_Rate_8*Loan_Years_8*Loan_Start_8&gt;0,1,0)</definedName>
    <definedName name="Values_Entered___5_3_8">IF(Loan_Amount_8*Interest_Rate_8*Loan_Years_8*Loan_Start_8&gt;0,1,0)</definedName>
    <definedName name="Values_Entered___5_4_7" localSheetId="2">IF(Loan_Amount_7*Interest_Rate_7*Loan_Years_7*Loan_Start_7&gt;0,1,0)</definedName>
    <definedName name="Values_Entered___5_4_7">IF(Loan_Amount_7*Interest_Rate_7*Loan_Years_7*Loan_Start_7&gt;0,1,0)</definedName>
    <definedName name="Values_Entered___5_4_8" localSheetId="2">IF(Loan_Amount_8*Interest_Rate_8*Loan_Years_8*Loan_Start_8&gt;0,1,0)</definedName>
    <definedName name="Values_Entered___5_4_8">IF(Loan_Amount_8*Interest_Rate_8*Loan_Years_8*Loan_Start_8&gt;0,1,0)</definedName>
    <definedName name="Values_Entered___5_7_7" localSheetId="2">IF(Loan_Amount_7*Interest_Rate_7*Loan_Years_7*Loan_Start_7&gt;0,1,0)</definedName>
    <definedName name="Values_Entered___5_7_7">IF(Loan_Amount_7*Interest_Rate_7*Loan_Years_7*Loan_Start_7&gt;0,1,0)</definedName>
    <definedName name="Values_Entered___5_7_8" localSheetId="2">IF(Loan_Amount_8*Interest_Rate_8*Loan_Years_8*Loan_Start_8&gt;0,1,0)</definedName>
    <definedName name="Values_Entered___5_7_8">IF(Loan_Amount_8*Interest_Rate_8*Loan_Years_8*Loan_Start_8&gt;0,1,0)</definedName>
    <definedName name="Values_Entered___5_8_7" localSheetId="2">IF(Loan_Amount_7*Interest_Rate_7*Loan_Years_7*Loan_Start_7&gt;0,1,0)</definedName>
    <definedName name="Values_Entered___5_8_7">IF(Loan_Amount_7*Interest_Rate_7*Loan_Years_7*Loan_Start_7&gt;0,1,0)</definedName>
    <definedName name="Values_Entered___5_8_8" localSheetId="2">IF(Loan_Amount_8*Interest_Rate_8*Loan_Years_8*Loan_Start_8&gt;0,1,0)</definedName>
    <definedName name="Values_Entered___5_8_8">IF(Loan_Amount_8*Interest_Rate_8*Loan_Years_8*Loan_Start_8&gt;0,1,0)</definedName>
    <definedName name="Values_Entered___6" localSheetId="2">IF(Loan_Amount*Interest_Rate*Loan_Years*Loan_Start&gt;0,1,0)</definedName>
    <definedName name="Values_Entered___6">IF(Loan_Amount*Interest_Rate*Loan_Years*Loan_Start&gt;0,1,0)</definedName>
    <definedName name="Values_Entered___6_2_7" localSheetId="2">IF(Loan_Amount_7*Interest_Rate_7*Loan_Years_7*Loan_Start_7&gt;0,1,0)</definedName>
    <definedName name="Values_Entered___6_2_7">IF(Loan_Amount_7*Interest_Rate_7*Loan_Years_7*Loan_Start_7&gt;0,1,0)</definedName>
    <definedName name="Values_Entered___6_2_8" localSheetId="2">IF(Loan_Amount_8*Interest_Rate_8*Loan_Years_8*Loan_Start_8&gt;0,1,0)</definedName>
    <definedName name="Values_Entered___6_2_8">IF(Loan_Amount_8*Interest_Rate_8*Loan_Years_8*Loan_Start_8&gt;0,1,0)</definedName>
    <definedName name="Values_Entered___6_3_7" localSheetId="2">IF(Loan_Amount_7*Interest_Rate_7*Loan_Years_7*Loan_Start_7&gt;0,1,0)</definedName>
    <definedName name="Values_Entered___6_3_7">IF(Loan_Amount_7*Interest_Rate_7*Loan_Years_7*Loan_Start_7&gt;0,1,0)</definedName>
    <definedName name="Values_Entered___6_3_8" localSheetId="2">IF(Loan_Amount_8*Interest_Rate_8*Loan_Years_8*Loan_Start_8&gt;0,1,0)</definedName>
    <definedName name="Values_Entered___6_3_8">IF(Loan_Amount_8*Interest_Rate_8*Loan_Years_8*Loan_Start_8&gt;0,1,0)</definedName>
    <definedName name="Values_Entered___6_4_7" localSheetId="2">IF(Loan_Amount_7*Interest_Rate_7*Loan_Years_7*Loan_Start_7&gt;0,1,0)</definedName>
    <definedName name="Values_Entered___6_4_7">IF(Loan_Amount_7*Interest_Rate_7*Loan_Years_7*Loan_Start_7&gt;0,1,0)</definedName>
    <definedName name="Values_Entered___6_4_8" localSheetId="2">IF(Loan_Amount_8*Interest_Rate_8*Loan_Years_8*Loan_Start_8&gt;0,1,0)</definedName>
    <definedName name="Values_Entered___6_4_8">IF(Loan_Amount_8*Interest_Rate_8*Loan_Years_8*Loan_Start_8&gt;0,1,0)</definedName>
    <definedName name="Values_Entered___6_7_7" localSheetId="2">IF(Loan_Amount_7*Interest_Rate_7*Loan_Years_7*Loan_Start_7&gt;0,1,0)</definedName>
    <definedName name="Values_Entered___6_7_7">IF(Loan_Amount_7*Interest_Rate_7*Loan_Years_7*Loan_Start_7&gt;0,1,0)</definedName>
    <definedName name="Values_Entered___6_7_8" localSheetId="2">IF(Loan_Amount_8*Interest_Rate_8*Loan_Years_8*Loan_Start_8&gt;0,1,0)</definedName>
    <definedName name="Values_Entered___6_7_8">IF(Loan_Amount_8*Interest_Rate_8*Loan_Years_8*Loan_Start_8&gt;0,1,0)</definedName>
    <definedName name="Values_Entered___6_8_7" localSheetId="2">IF(Loan_Amount_7*Interest_Rate_7*Loan_Years_7*Loan_Start_7&gt;0,1,0)</definedName>
    <definedName name="Values_Entered___6_8_7">IF(Loan_Amount_7*Interest_Rate_7*Loan_Years_7*Loan_Start_7&gt;0,1,0)</definedName>
    <definedName name="Values_Entered___6_8_8" localSheetId="2">IF(Loan_Amount_8*Interest_Rate_8*Loan_Years_8*Loan_Start_8&gt;0,1,0)</definedName>
    <definedName name="Values_Entered___6_8_8">IF(Loan_Amount_8*Interest_Rate_8*Loan_Years_8*Loan_Start_8&gt;0,1,0)</definedName>
    <definedName name="Values_Entered___7" localSheetId="2">IF(Loan_Amount*Interest_Rate*Loan_Years*Loan_Start&gt;0,1,0)</definedName>
    <definedName name="Values_Entered___7">IF(Loan_Amount*Interest_Rate*Loan_Years*Loan_Start&gt;0,1,0)</definedName>
    <definedName name="Values_Entered___7_2_7" localSheetId="2">IF(Loan_Amount_7*Interest_Rate_7*Loan_Years_7*Loan_Start_7&gt;0,1,0)</definedName>
    <definedName name="Values_Entered___7_2_7">IF(Loan_Amount_7*Interest_Rate_7*Loan_Years_7*Loan_Start_7&gt;0,1,0)</definedName>
    <definedName name="Values_Entered___7_2_8" localSheetId="2">IF(Loan_Amount_8*Interest_Rate_8*Loan_Years_8*Loan_Start_8&gt;0,1,0)</definedName>
    <definedName name="Values_Entered___7_2_8">IF(Loan_Amount_8*Interest_Rate_8*Loan_Years_8*Loan_Start_8&gt;0,1,0)</definedName>
    <definedName name="Values_Entered___7_3_7" localSheetId="2">IF(Loan_Amount_7*Interest_Rate_7*Loan_Years_7*Loan_Start_7&gt;0,1,0)</definedName>
    <definedName name="Values_Entered___7_3_7">IF(Loan_Amount_7*Interest_Rate_7*Loan_Years_7*Loan_Start_7&gt;0,1,0)</definedName>
    <definedName name="Values_Entered___7_3_8" localSheetId="2">IF(Loan_Amount_8*Interest_Rate_8*Loan_Years_8*Loan_Start_8&gt;0,1,0)</definedName>
    <definedName name="Values_Entered___7_3_8">IF(Loan_Amount_8*Interest_Rate_8*Loan_Years_8*Loan_Start_8&gt;0,1,0)</definedName>
    <definedName name="Values_Entered___7_4_7" localSheetId="2">IF(Loan_Amount_7*Interest_Rate_7*Loan_Years_7*Loan_Start_7&gt;0,1,0)</definedName>
    <definedName name="Values_Entered___7_4_7">IF(Loan_Amount_7*Interest_Rate_7*Loan_Years_7*Loan_Start_7&gt;0,1,0)</definedName>
    <definedName name="Values_Entered___7_4_8" localSheetId="2">IF(Loan_Amount_8*Interest_Rate_8*Loan_Years_8*Loan_Start_8&gt;0,1,0)</definedName>
    <definedName name="Values_Entered___7_4_8">IF(Loan_Amount_8*Interest_Rate_8*Loan_Years_8*Loan_Start_8&gt;0,1,0)</definedName>
    <definedName name="Values_Entered___7_7_7" localSheetId="2">IF(Loan_Amount_7*Interest_Rate_7*Loan_Years_7*Loan_Start_7&gt;0,1,0)</definedName>
    <definedName name="Values_Entered___7_7_7">IF(Loan_Amount_7*Interest_Rate_7*Loan_Years_7*Loan_Start_7&gt;0,1,0)</definedName>
    <definedName name="Values_Entered___7_7_8" localSheetId="2">IF(Loan_Amount_8*Interest_Rate_8*Loan_Years_8*Loan_Start_8&gt;0,1,0)</definedName>
    <definedName name="Values_Entered___7_7_8">IF(Loan_Amount_8*Interest_Rate_8*Loan_Years_8*Loan_Start_8&gt;0,1,0)</definedName>
    <definedName name="Values_Entered___7_8_7" localSheetId="2">IF(Loan_Amount_7*Interest_Rate_7*Loan_Years_7*Loan_Start_7&gt;0,1,0)</definedName>
    <definedName name="Values_Entered___7_8_7">IF(Loan_Amount_7*Interest_Rate_7*Loan_Years_7*Loan_Start_7&gt;0,1,0)</definedName>
    <definedName name="Values_Entered___7_8_8" localSheetId="2">IF(Loan_Amount_8*Interest_Rate_8*Loan_Years_8*Loan_Start_8&gt;0,1,0)</definedName>
    <definedName name="Values_Entered___7_8_8">IF(Loan_Amount_8*Interest_Rate_8*Loan_Years_8*Loan_Start_8&gt;0,1,0)</definedName>
    <definedName name="Values_Entered___8" localSheetId="2">IF(Loan_Amount*Interest_Rate*Loan_Years*Loan_Start&gt;0,1,0)</definedName>
    <definedName name="Values_Entered___8">IF(Loan_Amount*Interest_Rate*Loan_Years*Loan_Start&gt;0,1,0)</definedName>
    <definedName name="Values_Entered___8_2_7" localSheetId="2">IF(Loan_Amount_7*Interest_Rate_7*Loan_Years_7*Loan_Start_7&gt;0,1,0)</definedName>
    <definedName name="Values_Entered___8_2_7">IF(Loan_Amount_7*Interest_Rate_7*Loan_Years_7*Loan_Start_7&gt;0,1,0)</definedName>
    <definedName name="Values_Entered___8_2_8" localSheetId="2">IF(Loan_Amount_8*Interest_Rate_8*Loan_Years_8*Loan_Start_8&gt;0,1,0)</definedName>
    <definedName name="Values_Entered___8_2_8">IF(Loan_Amount_8*Interest_Rate_8*Loan_Years_8*Loan_Start_8&gt;0,1,0)</definedName>
    <definedName name="Values_Entered___8_3_7" localSheetId="2">IF(Loan_Amount_7*Interest_Rate_7*Loan_Years_7*Loan_Start_7&gt;0,1,0)</definedName>
    <definedName name="Values_Entered___8_3_7">IF(Loan_Amount_7*Interest_Rate_7*Loan_Years_7*Loan_Start_7&gt;0,1,0)</definedName>
    <definedName name="Values_Entered___8_3_8" localSheetId="2">IF(Loan_Amount_8*Interest_Rate_8*Loan_Years_8*Loan_Start_8&gt;0,1,0)</definedName>
    <definedName name="Values_Entered___8_3_8">IF(Loan_Amount_8*Interest_Rate_8*Loan_Years_8*Loan_Start_8&gt;0,1,0)</definedName>
    <definedName name="Values_Entered___8_4_7" localSheetId="2">IF(Loan_Amount_7*Interest_Rate_7*Loan_Years_7*Loan_Start_7&gt;0,1,0)</definedName>
    <definedName name="Values_Entered___8_4_7">IF(Loan_Amount_7*Interest_Rate_7*Loan_Years_7*Loan_Start_7&gt;0,1,0)</definedName>
    <definedName name="Values_Entered___8_4_8" localSheetId="2">IF(Loan_Amount_8*Interest_Rate_8*Loan_Years_8*Loan_Start_8&gt;0,1,0)</definedName>
    <definedName name="Values_Entered___8_4_8">IF(Loan_Amount_8*Interest_Rate_8*Loan_Years_8*Loan_Start_8&gt;0,1,0)</definedName>
    <definedName name="Values_Entered___8_7_7" localSheetId="2">IF(Loan_Amount_7*Interest_Rate_7*Loan_Years_7*Loan_Start_7&gt;0,1,0)</definedName>
    <definedName name="Values_Entered___8_7_7">IF(Loan_Amount_7*Interest_Rate_7*Loan_Years_7*Loan_Start_7&gt;0,1,0)</definedName>
    <definedName name="Values_Entered___8_7_8" localSheetId="2">IF(Loan_Amount_8*Interest_Rate_8*Loan_Years_8*Loan_Start_8&gt;0,1,0)</definedName>
    <definedName name="Values_Entered___8_7_8">IF(Loan_Amount_8*Interest_Rate_8*Loan_Years_8*Loan_Start_8&gt;0,1,0)</definedName>
    <definedName name="Values_Entered___8_8_7" localSheetId="2">IF(Loan_Amount_7*Interest_Rate_7*Loan_Years_7*Loan_Start_7&gt;0,1,0)</definedName>
    <definedName name="Values_Entered___8_8_7">IF(Loan_Amount_7*Interest_Rate_7*Loan_Years_7*Loan_Start_7&gt;0,1,0)</definedName>
    <definedName name="Values_Entered___8_8_8" localSheetId="2">IF(Loan_Amount_8*Interest_Rate_8*Loan_Years_8*Loan_Start_8&gt;0,1,0)</definedName>
    <definedName name="Values_Entered___8_8_8">IF(Loan_Amount_8*Interest_Rate_8*Loan_Years_8*Loan_Start_8&gt;0,1,0)</definedName>
    <definedName name="Values_Entered___9" localSheetId="2">IF(Loan_Amount*Interest_Rate*Loan_Years*Loan_Start&gt;0,1,0)</definedName>
    <definedName name="Values_Entered___9">IF(Loan_Amount*Interest_Rate*Loan_Years*Loan_Start&gt;0,1,0)</definedName>
    <definedName name="Values_Entered___9_2_7" localSheetId="2">IF(Loan_Amount_7*Interest_Rate_7*Loan_Years_7*Loan_Start_7&gt;0,1,0)</definedName>
    <definedName name="Values_Entered___9_2_7">IF(Loan_Amount_7*Interest_Rate_7*Loan_Years_7*Loan_Start_7&gt;0,1,0)</definedName>
    <definedName name="Values_Entered___9_2_8" localSheetId="2">IF(Loan_Amount_8*Interest_Rate_8*Loan_Years_8*Loan_Start_8&gt;0,1,0)</definedName>
    <definedName name="Values_Entered___9_2_8">IF(Loan_Amount_8*Interest_Rate_8*Loan_Years_8*Loan_Start_8&gt;0,1,0)</definedName>
    <definedName name="Values_Entered___9_3_7" localSheetId="2">IF(Loan_Amount_7*Interest_Rate_7*Loan_Years_7*Loan_Start_7&gt;0,1,0)</definedName>
    <definedName name="Values_Entered___9_3_7">IF(Loan_Amount_7*Interest_Rate_7*Loan_Years_7*Loan_Start_7&gt;0,1,0)</definedName>
    <definedName name="Values_Entered___9_3_8" localSheetId="2">IF(Loan_Amount_8*Interest_Rate_8*Loan_Years_8*Loan_Start_8&gt;0,1,0)</definedName>
    <definedName name="Values_Entered___9_3_8">IF(Loan_Amount_8*Interest_Rate_8*Loan_Years_8*Loan_Start_8&gt;0,1,0)</definedName>
    <definedName name="Values_Entered___9_4_7" localSheetId="2">IF(Loan_Amount_7*Interest_Rate_7*Loan_Years_7*Loan_Start_7&gt;0,1,0)</definedName>
    <definedName name="Values_Entered___9_4_7">IF(Loan_Amount_7*Interest_Rate_7*Loan_Years_7*Loan_Start_7&gt;0,1,0)</definedName>
    <definedName name="Values_Entered___9_4_8" localSheetId="2">IF(Loan_Amount_8*Interest_Rate_8*Loan_Years_8*Loan_Start_8&gt;0,1,0)</definedName>
    <definedName name="Values_Entered___9_4_8">IF(Loan_Amount_8*Interest_Rate_8*Loan_Years_8*Loan_Start_8&gt;0,1,0)</definedName>
    <definedName name="Values_Entered___9_7_7" localSheetId="2">IF(Loan_Amount_7*Interest_Rate_7*Loan_Years_7*Loan_Start_7&gt;0,1,0)</definedName>
    <definedName name="Values_Entered___9_7_7">IF(Loan_Amount_7*Interest_Rate_7*Loan_Years_7*Loan_Start_7&gt;0,1,0)</definedName>
    <definedName name="Values_Entered___9_7_8" localSheetId="2">IF(Loan_Amount_8*Interest_Rate_8*Loan_Years_8*Loan_Start_8&gt;0,1,0)</definedName>
    <definedName name="Values_Entered___9_7_8">IF(Loan_Amount_8*Interest_Rate_8*Loan_Years_8*Loan_Start_8&gt;0,1,0)</definedName>
    <definedName name="Values_Entered___9_8_7" localSheetId="2">IF(Loan_Amount_7*Interest_Rate_7*Loan_Years_7*Loan_Start_7&gt;0,1,0)</definedName>
    <definedName name="Values_Entered___9_8_7">IF(Loan_Amount_7*Interest_Rate_7*Loan_Years_7*Loan_Start_7&gt;0,1,0)</definedName>
    <definedName name="Values_Entered___9_8_8" localSheetId="2">IF(Loan_Amount_8*Interest_Rate_8*Loan_Years_8*Loan_Start_8&gt;0,1,0)</definedName>
    <definedName name="Values_Entered___9_8_8">IF(Loan_Amount_8*Interest_Rate_8*Loan_Years_8*Loan_Start_8&gt;0,1,0)</definedName>
    <definedName name="Values_Entered_2_7" localSheetId="2">IF(Loan_Amount_7*Interest_Rate_7*Loan_Years_7*Loan_Start_7&gt;0,1,0)</definedName>
    <definedName name="Values_Entered_2_7">IF(Loan_Amount_7*Interest_Rate_7*Loan_Years_7*Loan_Start_7&gt;0,1,0)</definedName>
    <definedName name="Values_Entered_2_8" localSheetId="2">IF(Loan_Amount_8*Interest_Rate_8*Loan_Years_8*Loan_Start_8&gt;0,1,0)</definedName>
    <definedName name="Values_Entered_2_8">IF(Loan_Amount_8*Interest_Rate_8*Loan_Years_8*Loan_Start_8&gt;0,1,0)</definedName>
    <definedName name="Values_Entered_3_7" localSheetId="2">IF(Loan_Amount_7*Interest_Rate_7*Loan_Years_7*Loan_Start_7&gt;0,1,0)</definedName>
    <definedName name="Values_Entered_3_7">IF(Loan_Amount_7*Interest_Rate_7*Loan_Years_7*Loan_Start_7&gt;0,1,0)</definedName>
    <definedName name="Values_Entered_3_8" localSheetId="2">IF(Loan_Amount_8*Interest_Rate_8*Loan_Years_8*Loan_Start_8&gt;0,1,0)</definedName>
    <definedName name="Values_Entered_3_8">IF(Loan_Amount_8*Interest_Rate_8*Loan_Years_8*Loan_Start_8&gt;0,1,0)</definedName>
    <definedName name="Values_Entered_4_7" localSheetId="2">IF(Loan_Amount_7*Interest_Rate_7*Loan_Years_7*Loan_Start_7&gt;0,1,0)</definedName>
    <definedName name="Values_Entered_4_7">IF(Loan_Amount_7*Interest_Rate_7*Loan_Years_7*Loan_Start_7&gt;0,1,0)</definedName>
    <definedName name="Values_Entered_4_8" localSheetId="2">IF(Loan_Amount_8*Interest_Rate_8*Loan_Years_8*Loan_Start_8&gt;0,1,0)</definedName>
    <definedName name="Values_Entered_4_8">IF(Loan_Amount_8*Interest_Rate_8*Loan_Years_8*Loan_Start_8&gt;0,1,0)</definedName>
    <definedName name="Values_Entered_7_7" localSheetId="2">IF(Loan_Amount_7*Interest_Rate_7*Loan_Years_7*Loan_Start_7&gt;0,1,0)</definedName>
    <definedName name="Values_Entered_7_7">IF(Loan_Amount_7*Interest_Rate_7*Loan_Years_7*Loan_Start_7&gt;0,1,0)</definedName>
    <definedName name="Values_Entered_7_8" localSheetId="2">IF(Loan_Amount_8*Interest_Rate_8*Loan_Years_8*Loan_Start_8&gt;0,1,0)</definedName>
    <definedName name="Values_Entered_7_8">IF(Loan_Amount_8*Interest_Rate_8*Loan_Years_8*Loan_Start_8&gt;0,1,0)</definedName>
    <definedName name="Values_Entered_8_7" localSheetId="2">IF(Loan_Amount_7*Interest_Rate_7*Loan_Years_7*Loan_Start_7&gt;0,1,0)</definedName>
    <definedName name="Values_Entered_8_7">IF(Loan_Amount_7*Interest_Rate_7*Loan_Years_7*Loan_Start_7&gt;0,1,0)</definedName>
    <definedName name="Values_Entered_8_8" localSheetId="2">IF(Loan_Amount_8*Interest_Rate_8*Loan_Years_8*Loan_Start_8&gt;0,1,0)</definedName>
    <definedName name="Values_Entered_8_8">IF(Loan_Amount_8*Interest_Rate_8*Loan_Years_8*Loan_Start_8&gt;0,1,0)</definedName>
    <definedName name="VDO.DE.08.CN">#N/A</definedName>
    <definedName name="vee" hidden="1">{"PFE",#N/A,TRUE,"FILMS"}</definedName>
    <definedName name="VEN" hidden="1">{#N/A,#N/A,TRUE,"SUM";#N/A,#N/A,TRUE,"EE";#N/A,#N/A,TRUE,"AC";#N/A,#N/A,TRUE,"SN"}</definedName>
    <definedName name="wa">wa</definedName>
    <definedName name="WeekDay">{1,2,3,4,5,6,7}</definedName>
    <definedName name="weekDayNames">{"Su","M","Tu","W","Th","F","Sa"}</definedName>
    <definedName name="WeekNo">{1;2;3;4;5;6}</definedName>
    <definedName name="what?">{"'web page'!$A$1:$G$48"}</definedName>
    <definedName name="wrn.A." hidden="1">{#N/A,#N/A,TRUE,"SUM";#N/A,#N/A,TRUE,"EE";#N/A,#N/A,TRUE,"AC";#N/A,#N/A,TRUE,"SN"}</definedName>
    <definedName name="wrn.A.._.Print._.All." hidden="1">{"A COM Detail YTD",#N/A,FALSE,"DATA";"B Exp Detail YTD",#N/A,FALSE,"DATA";"C COM Detail Qtr of",#N/A,FALSE,"DATA";"D Exp Detail Qtr of",#N/A,FALSE,"DATA";"A Performance Report",#N/A,FALSE,"%Performance"}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B.._.Qtr._.of._.Responsibility." hidden="1">{"C COM Detail Qtr of",#N/A,FALSE,"DATA";"D Exp Detail Qtr of",#N/A,FALSE,"DATA"}</definedName>
    <definedName name="wrn.BILLS._.OF._.QUANTITY." hidden="1">{#N/A,#N/A,TRUE,"Str.";#N/A,#N/A,TRUE,"Steel &amp; Roof";#N/A,#N/A,TRUE,"Arc.";#N/A,#N/A,TRUE,"Preliminary";#N/A,#N/A,TRUE,"Sum_Prelim"}</definedName>
    <definedName name="wrn.BOOK11." hidden="1">{"SUM",#N/A,FALSE,"summary";"BOOK11-1",#N/A,FALSE,"1CityGarden";"BOOK11-2",#N/A,FALSE,"2CountryGarden";"BOOK11-3",#N/A,FALSE,"3JUNGLE";"BOOK11-4CIVIL",#N/A,FALSE,"CIVIL"}</definedName>
    <definedName name="wrn.C.._.YTD._.Responsibility." hidden="1">{"A COM Detail YTD",#N/A,FALSE,"DATA";"B Exp Detail YTD",#N/A,FALSE,"DATA"}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.._.Performance." hidden="1">{"A Performance Report",#N/A,FALSE,"%Performance"}</definedName>
    <definedName name="wrn.David.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Mid._.Qtr._.Fcst.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wrn.Monthly._.Blurb." hidden="1">{"PFE",#N/A,TRUE,"FILMS"}</definedName>
    <definedName name="wrn.Monthly._.Blurb2." hidden="1">{"PFE",#N/A,TRUE,"FILMS"}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ใบเสนอราคา." hidden="1">{#N/A,#N/A,TRUE,"ใบเสนอราคา"}</definedName>
    <definedName name="ww">{"'Eng (page2)'!$A$1:$D$52"}</definedName>
    <definedName name="WW_4_7" localSheetId="2">MATCH(0.01,End_Bal_7,-1)+1</definedName>
    <definedName name="WW_4_7">MATCH(0.01,End_Bal_7,-1)+1</definedName>
    <definedName name="WW_4_8" localSheetId="2">MATCH(0.01,End_Bal_8,-1)+1</definedName>
    <definedName name="WW_4_8">MATCH(0.01,End_Bal_8,-1)+1</definedName>
    <definedName name="WW_7_7" localSheetId="2">MATCH(0.01,End_Bal_7,-1)+1</definedName>
    <definedName name="WW_7_7">MATCH(0.01,End_Bal_7,-1)+1</definedName>
    <definedName name="WW_7_8" localSheetId="2">MATCH(0.01,End_Bal_8,-1)+1</definedName>
    <definedName name="WW_7_8">MATCH(0.01,End_Bal_8,-1)+1</definedName>
    <definedName name="WW_8_7" localSheetId="2">MATCH(0.01,End_Bal_7,-1)+1</definedName>
    <definedName name="WW_8_7">MATCH(0.01,End_Bal_7,-1)+1</definedName>
    <definedName name="WW_8_8" localSheetId="2">MATCH(0.01,End_Bal_8,-1)+1</definedName>
    <definedName name="WW_8_8">MATCH(0.01,End_Bal_8,-1)+1</definedName>
    <definedName name="www">'[4]data actual งานประจำ-ก.ย.-ธ.ค.'!#REF!</definedName>
    <definedName name="x">{"'Eng (page2)'!$A$1:$D$52"}</definedName>
    <definedName name="XLS">{"'Eng (page2)'!$A$1:$D$52"}</definedName>
    <definedName name="XRefColumnsCount">1</definedName>
    <definedName name="XRefCopyRangeCount">1</definedName>
    <definedName name="XRefPasteRangeCount">4</definedName>
    <definedName name="XXXXXXXX" hidden="1">{"PFE",#N/A,TRUE,"FILMS"}</definedName>
    <definedName name="yok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3" hidden="1">{"A COM Detail YTD",#N/A,FALSE,"DATA";"B Exp Detail YTD",#N/A,FALSE,"DATA"}</definedName>
    <definedName name="yok14" hidden="1">{"A COM Detail YTD",#N/A,FALSE,"DATA";"B Exp Detail YTD",#N/A,FALSE,"DATA";"C COM Detail Qtr of",#N/A,FALSE,"DATA";"D Exp Detail Qtr of",#N/A,FALSE,"DATA";"A Performance Report",#N/A,FALSE,"%Performance"}</definedName>
    <definedName name="yok15" hidden="1">{"C COM Detail Qtr of",#N/A,FALSE,"DATA";"D Exp Detail Qtr of",#N/A,FALSE,"DATA"}</definedName>
    <definedName name="yok16" hidden="1">{"A COM Detail YTD",#N/A,FALSE,"DATA";"B Exp Detail YTD",#N/A,FALSE,"DATA"}</definedName>
    <definedName name="yok17" hidden="1">{"A Performance Report",#N/A,FALSE,"%Performance"}</definedName>
    <definedName name="yok1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1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29" hidden="1">{"C COM Detail Qtr of",#N/A,FALSE,"DATA";"D Exp Detail Qtr of",#N/A,FALSE,"DATA"}</definedName>
    <definedName name="yok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36" hidden="1">{"A COM Detail YTD",#N/A,FALSE,"DATA";"B Exp Detail YTD",#N/A,FALSE,"DATA"}</definedName>
    <definedName name="yok37" hidden="1">{"A COM Detail YTD",#N/A,FALSE,"DATA";"B Exp Detail YTD",#N/A,FALSE,"DATA";"C COM Detail Qtr of",#N/A,FALSE,"DATA";"D Exp Detail Qtr of",#N/A,FALSE,"DATA";"A Performance Report",#N/A,FALSE,"%Performance"}</definedName>
    <definedName name="yok38" hidden="1">{"C COM Detail Qtr of",#N/A,FALSE,"DATA";"D Exp Detail Qtr of",#N/A,FALSE,"DATA"}</definedName>
    <definedName name="yok39" hidden="1">{"A COM Detail YTD",#N/A,FALSE,"DATA";"B Exp Detail YTD",#N/A,FALSE,"DATA"}</definedName>
    <definedName name="yok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0" hidden="1">{"A Performance Report",#N/A,FALSE,"%Performance"}</definedName>
    <definedName name="yok4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4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2" hidden="1">{"C COM Detail Qtr of",#N/A,FALSE,"DATA";"D Exp Detail Qtr of",#N/A,FALSE,"DATA"}</definedName>
    <definedName name="yok5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59" hidden="1">{"A COM Detail YTD",#N/A,FALSE,"DATA";"B Exp Detail YTD",#N/A,FALSE,"DATA"}</definedName>
    <definedName name="yok6" hidden="1">{"C COM Detail Qtr of",#N/A,FALSE,"DATA";"D Exp Detail Qtr of",#N/A,FALSE,"DATA"}</definedName>
    <definedName name="yok60" hidden="1">{"A COM Detail YTD",#N/A,FALSE,"DATA";"B Exp Detail YTD",#N/A,FALSE,"DATA";"C COM Detail Qtr of",#N/A,FALSE,"DATA";"D Exp Detail Qtr of",#N/A,FALSE,"DATA";"A Performance Report",#N/A,FALSE,"%Performance"}</definedName>
    <definedName name="yok61" hidden="1">{"C COM Detail Qtr of",#N/A,FALSE,"DATA";"D Exp Detail Qtr of",#N/A,FALSE,"DATA"}</definedName>
    <definedName name="yok62" hidden="1">{"A COM Detail YTD",#N/A,FALSE,"DATA";"B Exp Detail YTD",#N/A,FALSE,"DATA"}</definedName>
    <definedName name="yok63" hidden="1">{"A Performance Report",#N/A,FALSE,"%Performance"}</definedName>
    <definedName name="yok6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5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6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3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4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5" hidden="1">{"C COM Detail Qtr of",#N/A,FALSE,"DATA";"D Exp Detail Qtr of",#N/A,FALSE,"DATA"}</definedName>
    <definedName name="yok76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7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0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1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2" hidden="1">{"A COM Detail YTD",#N/A,FALSE,"DATA";"B Exp Detail YTD",#N/A,FALSE,"DATA"}</definedName>
    <definedName name="yok83" hidden="1">{"A COM Detail YTD",#N/A,FALSE,"DATA";"B Exp Detail YTD",#N/A,FALSE,"DATA";"C COM Detail Qtr of",#N/A,FALSE,"DATA";"D Exp Detail Qtr of",#N/A,FALSE,"DATA";"A Performance Report",#N/A,FALSE,"%Performance"}</definedName>
    <definedName name="yok84" hidden="1">{"C COM Detail Qtr of",#N/A,FALSE,"DATA";"D Exp Detail Qtr of",#N/A,FALSE,"DATA"}</definedName>
    <definedName name="yok85" hidden="1">{"A COM Detail YTD",#N/A,FALSE,"DATA";"B Exp Detail YTD",#N/A,FALSE,"DATA"}</definedName>
    <definedName name="yok86" hidden="1">{"A Performance Report",#N/A,FALSE,"%Performance"}</definedName>
    <definedName name="yok87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88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ok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YRA_DS">8</definedName>
    <definedName name="YRA3MTH">7</definedName>
    <definedName name="YRACYTD">10</definedName>
    <definedName name="YRAMTH">3</definedName>
    <definedName name="YRAMTH_CHG">5</definedName>
    <definedName name="YRAMYTD">13</definedName>
    <definedName name="YRAUNIT">3</definedName>
    <definedName name="YRAUNIT_CHG">5</definedName>
    <definedName name="YrEnd_FFr_USD">0.1767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yy">'[4]data actual งานประจำ-ก.ย.-ธ.ค.'!#REF!</definedName>
    <definedName name="z">{"Client Name or Project Name"}</definedName>
    <definedName name="zzzz">#N/A</definedName>
    <definedName name="เงินเดือน">{"'Eng (page2)'!$A$1:$D$52"}</definedName>
    <definedName name="ก" localSheetId="1">#REF!</definedName>
    <definedName name="ก" localSheetId="2">#REF!</definedName>
    <definedName name="ก">#REF!</definedName>
    <definedName name="ก.พ.">{"'Thai_key'!$A$3:$W$50"}</definedName>
    <definedName name="กก" localSheetId="1">#REF!</definedName>
    <definedName name="กก" localSheetId="2">#REF!</definedName>
    <definedName name="กก">#REF!</definedName>
    <definedName name="กกก" localSheetId="1">#REF!</definedName>
    <definedName name="กกก" localSheetId="2">#REF!</definedName>
    <definedName name="กกก">#REF!</definedName>
    <definedName name="กกกก">#N/A</definedName>
    <definedName name="กด" hidden="1">{"PFE",#N/A,TRUE,"FILMS"}</definedName>
    <definedName name="กดก">#N/A</definedName>
    <definedName name="กดกด" hidden="1">[20]A!#REF!</definedName>
    <definedName name="กดากดน">{"'Eng (page2)'!$A$1:$D$52"}</definedName>
    <definedName name="กา">#REF!</definedName>
    <definedName name="กาเ">{"'Thai_key'!$A$3:$W$50"}</definedName>
    <definedName name="กำไร">0.12</definedName>
    <definedName name="ดkkk" hidden="1">{"PFE",#N/A,TRUE,"FILMS"}</definedName>
    <definedName name="ดก">{"'Thai_key'!$A$3:$W$50"}</definedName>
    <definedName name="ดกกฟ">{"'Thai_key'!$A$3:$W$50"}</definedName>
    <definedName name="ดกกห">{"'Thai_key'!$A$3:$W$50"}</definedName>
    <definedName name="ดด">#REF!</definedName>
    <definedName name="ดอกเบี้ย">0.135</definedName>
    <definedName name="ต๋วเงินจ่าย">#REF!</definedName>
    <definedName name="ทรัพย์สิน">{"'Thai_key'!$A$3:$W$50"}</definedName>
    <definedName name="ทรัพย์สินถาวร">{"'Thai_key'!$A$3:$W$50"}</definedName>
    <definedName name="ทศนิยม">15</definedName>
    <definedName name="ทุกแบงค์">{"'Thai_key'!$A$3:$W$50"}</definedName>
    <definedName name="นนน">{"'Thai_key'!$A$3:$W$50"}</definedName>
    <definedName name="นา999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พพ">#REF!</definedName>
    <definedName name="พำ">#REF!</definedName>
    <definedName name="ฟ">#REF!</definedName>
    <definedName name="ฟฟ">'[4]data actual งานประจำ-ม.ค.-เม.ย.'!#REF!</definedName>
    <definedName name="ฟฟฟ">'[4]data actual งานประจำ-พ.ค.-ส.ค.'!#REF!</definedName>
    <definedName name="ฟะ" hidden="1">{#N/A,#N/A,TRUE,"SUM";#N/A,#N/A,TRUE,"EE";#N/A,#N/A,TRUE,"AC";#N/A,#N/A,TRUE,"SN"}</definedName>
    <definedName name="ภงด1">ภงด1</definedName>
    <definedName name="ยอดขายไตรมาส2">{"'Thai_key'!$A$3:$W$50"}</definedName>
    <definedName name="ร">{"'Model'!$A$1:$N$53"}</definedName>
    <definedName name="รวม" hidden="1">{#N/A,#N/A,TRUE,"Str.";#N/A,#N/A,TRUE,"Steel &amp; Roof";#N/A,#N/A,TRUE,"Arc.";#N/A,#N/A,TRUE,"Preliminary";#N/A,#N/A,TRUE,"Sum_Prelim"}</definedName>
    <definedName name="ลูกหนี้">{"'Thai_key'!$A$3:$W$50"}</definedName>
    <definedName name="ลูกหนี้ยกมา">{"'Thai_key'!$A$3:$W$50"}</definedName>
    <definedName name="วิชาญ" hidden="1">{#N/A,#N/A,TRUE,"Str.";#N/A,#N/A,TRUE,"Steel &amp; Roof";#N/A,#N/A,TRUE,"Arc.";#N/A,#N/A,TRUE,"Preliminary";#N/A,#N/A,TRUE,"Sum_Prelim"}</definedName>
    <definedName name="สมมติฐาน" hidden="1">#REF!</definedName>
    <definedName name="สัดส่วน_CF_บบส">31706957.21/169985238.51</definedName>
    <definedName name="สำเริง" hidden="1">{#N/A,#N/A,TRUE,"Str.";#N/A,#N/A,TRUE,"Steel &amp; Roof";#N/A,#N/A,TRUE,"Arc.";#N/A,#N/A,TRUE,"Preliminary";#N/A,#N/A,TRUE,"Sum_Prelim"}</definedName>
    <definedName name="อ">'[9]Sale 2003'!#REF!</definedName>
    <definedName name="매출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매출이익2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이동길" hidden="1">{#N/A,#N/A,TRUE,"Q1 Fcst Summary";#N/A,#N/A,TRUE,"Q1 Var Sum";#N/A,#N/A,TRUE,"q1 potentials";#N/A,#N/A,TRUE,"Q1 PL";#N/A,#N/A,TRUE,"Q1 EE";#N/A,#N/A,TRUE,"Q2 Fcst Summary";#N/A,#N/A,TRUE,"Q2 Var Sum";#N/A,#N/A,TRUE,"q2 potentials";#N/A,#N/A,TRUE,"Q2 PL";#N/A,#N/A,TRUE,"Q2 EE";#N/A,#N/A,TRUE,"cover"}</definedName>
    <definedName name="减值追备">{"Book1","评估表样1.xls"}</definedName>
    <definedName name="口">{"'04月CRT进检'!$A$2:$G$14"}</definedName>
    <definedName name="部品部">{"'04月CRT进检'!$A$2:$G$14"}</definedName>
    <definedName name="附注德阳">{"Book1","评估表样1.xls"}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3" l="1"/>
  <c r="H10" i="4"/>
  <c r="G26" i="5"/>
  <c r="E26" i="5"/>
  <c r="G24" i="3" l="1"/>
  <c r="G15" i="3"/>
  <c r="M19" i="3"/>
  <c r="I24" i="3" l="1"/>
  <c r="E24" i="3"/>
  <c r="M20" i="3"/>
  <c r="G66" i="1" l="1"/>
  <c r="E66" i="1" l="1"/>
  <c r="E74" i="1"/>
  <c r="M21" i="3" l="1"/>
  <c r="H14" i="6" l="1"/>
  <c r="A3" i="3" l="1"/>
  <c r="H21" i="6" l="1"/>
  <c r="H23" i="6" s="1"/>
  <c r="H30" i="6" s="1"/>
  <c r="F21" i="6"/>
  <c r="F14" i="6"/>
  <c r="H33" i="6" l="1"/>
  <c r="H36" i="4"/>
  <c r="F23" i="6"/>
  <c r="F30" i="6" s="1"/>
  <c r="F33" i="6" l="1"/>
  <c r="K22" i="3" s="1"/>
  <c r="K24" i="3" s="1"/>
  <c r="F10" i="4"/>
  <c r="H36" i="6"/>
  <c r="H40" i="6" s="1"/>
  <c r="E16" i="5"/>
  <c r="E115" i="1"/>
  <c r="K13" i="3" l="1"/>
  <c r="K15" i="3" s="1"/>
  <c r="F36" i="6"/>
  <c r="F40" i="6" s="1"/>
  <c r="M11" i="3"/>
  <c r="G16" i="5" l="1"/>
  <c r="A3" i="5" l="1"/>
  <c r="F21" i="2" l="1"/>
  <c r="F14" i="2"/>
  <c r="H14" i="2"/>
  <c r="H21" i="2"/>
  <c r="G115" i="1"/>
  <c r="E35" i="1"/>
  <c r="E21" i="1"/>
  <c r="G21" i="1"/>
  <c r="G35" i="1"/>
  <c r="G74" i="1"/>
  <c r="H23" i="2" l="1"/>
  <c r="H30" i="2" s="1"/>
  <c r="H33" i="2" s="1"/>
  <c r="F23" i="2"/>
  <c r="F30" i="2" s="1"/>
  <c r="H42" i="4"/>
  <c r="E37" i="1"/>
  <c r="G76" i="1"/>
  <c r="G117" i="1" s="1"/>
  <c r="E76" i="1"/>
  <c r="E117" i="1" s="1"/>
  <c r="G37" i="1"/>
  <c r="F33" i="2" l="1"/>
  <c r="F36" i="2" s="1"/>
  <c r="F40" i="2" s="1"/>
  <c r="F36" i="4"/>
  <c r="F42" i="4" s="1"/>
  <c r="E28" i="5" s="1"/>
  <c r="E31" i="5" s="1"/>
  <c r="H36" i="2"/>
  <c r="H40" i="2" s="1"/>
  <c r="M22" i="3"/>
  <c r="M24" i="3" s="1"/>
  <c r="G28" i="5" l="1"/>
  <c r="I15" i="3" l="1"/>
  <c r="A87" i="1"/>
  <c r="A84" i="1"/>
  <c r="A125" i="1" s="1"/>
  <c r="A44" i="6" s="1"/>
  <c r="E15" i="3" l="1"/>
  <c r="A27" i="3"/>
  <c r="A41" i="5" s="1"/>
  <c r="A44" i="4" s="1"/>
  <c r="A44" i="2"/>
  <c r="G31" i="5" l="1"/>
  <c r="M13" i="3"/>
  <c r="M15" i="3" s="1"/>
</calcChain>
</file>

<file path=xl/sharedStrings.xml><?xml version="1.0" encoding="utf-8"?>
<sst xmlns="http://schemas.openxmlformats.org/spreadsheetml/2006/main" count="268" uniqueCount="167">
  <si>
    <t>งบแสดงฐานะการเงิน</t>
  </si>
  <si>
    <t>ยังไม่ได้ตรวจสอบ</t>
  </si>
  <si>
    <t xml:space="preserve"> 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</si>
  <si>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</si>
  <si>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</si>
  <si>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</si>
  <si>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</si>
  <si>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</si>
  <si>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</si>
  <si>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สินทรัพย์ที่เกิดจากสัญญา</t>
  </si>
  <si>
    <t xml:space="preserve">สินค้าคงเหลือ 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</si>
  <si>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</si>
  <si>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</si>
  <si>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</si>
  <si>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</si>
  <si>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</si>
  <si>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สินทรัพย์ทางการเงินที่วัดมูลค่าด้วยมูลค่ายุติธรรม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</si>
  <si>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</si>
  <si>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</si>
  <si>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</si>
  <si>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สินทรัพย์สิทธิการใช้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</si>
  <si>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</si>
  <si>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</si>
  <si>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</si>
  <si>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</si>
  <si>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</si>
  <si>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</si>
  <si>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</si>
  <si>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หนี้สินที่เกิดจากสัญญางานโครงการ</t>
  </si>
  <si>
    <t>หนี้สินที่เกิดจากสัญญาบริการ</t>
  </si>
  <si>
    <t>ประมาณการหนี้สินขาดทุนงานโครงการ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</si>
  <si>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</si>
  <si>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</si>
  <si>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</si>
  <si>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</si>
  <si>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</si>
  <si>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ประมาณการหนี้สินการรับประกันโครงการ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</si>
  <si>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</si>
  <si>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</si>
  <si>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</si>
  <si>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</si>
  <si>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</si>
  <si>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</si>
  <si>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</si>
  <si>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ทุนที่ออกและชำระแล้วเต็มมูลค่า</t>
  </si>
  <si>
    <t>กำไรสะสม</t>
  </si>
  <si>
    <t>จัดสรรแล้ว - ทุนสำรองตามกฎหมาย</t>
  </si>
  <si>
    <t xml:space="preserve">ยังไม่ได้จัดสรร 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</si>
  <si>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</si>
  <si>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</si>
  <si>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</si>
  <si>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รายได้จากการขาย</t>
  </si>
  <si>
    <t>รายได้จากงานโครงการและการให้บริการ</t>
  </si>
  <si>
    <t>รวมรายได้</t>
  </si>
  <si>
    <t>ต้นทุน</t>
  </si>
  <si>
    <t>ต้นทุนขาย</t>
  </si>
  <si>
    <t>ต้นทุนงานโครงการและให้บริการ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</si>
  <si>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</si>
  <si>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</si>
  <si>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</si>
  <si>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</si>
  <si>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</si>
  <si>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</si>
  <si>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</si>
  <si>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</si>
  <si>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</si>
  <si>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</si>
  <si>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</si>
  <si>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t>กำไรต่อหุ้น</t>
  </si>
  <si>
    <t>กำไรต่อหุ้นขั้นพื้นฐาน</t>
  </si>
  <si>
    <t>จัดสรรแล้ว</t>
  </si>
  <si>
    <t>ทุนที่ออกและ</t>
  </si>
  <si>
    <t>- ทุนสำรอง</t>
  </si>
  <si>
    <t>รวมส่วนของ</t>
  </si>
  <si>
    <t>เรียกชำระแล้ว</t>
  </si>
  <si>
    <t>ยังไม่ได้จัดสรร</t>
  </si>
  <si>
    <t>เจ้าของ</t>
  </si>
  <si>
    <t>การเปลี่ยนแปลงเป็นส่วนของเจ้าของสำหรับงวด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</si>
  <si>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</si>
  <si>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</si>
  <si>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</si>
  <si>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>ดอกเบี้ยรับ</t>
  </si>
  <si>
    <t>การเปลี่ยนแปลงในสินทรัพย์ดำเนินงานและหนี้สินดำเนินงาน</t>
  </si>
  <si>
    <t>-  ลูกหนี้การค้าและลูกหนี้อื่น</t>
  </si>
  <si>
    <t>-  สินทรัพย์ที่เกิดจากสัญญา</t>
  </si>
  <si>
    <t>-  สินค้าคงเหลือ</t>
  </si>
  <si>
    <t>-  งานระหว่างทำ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</si>
  <si>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</si>
  <si>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</si>
  <si>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</si>
  <si>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หนี้สินที่เกิดจากสัญญาโครงการ</t>
  </si>
  <si>
    <t>-  หนี้สินที่เกิดจากสัญญาบริการ</t>
  </si>
  <si>
    <t>-  หนี้สินหมุนเวียนอื่น</t>
  </si>
  <si>
    <t>จ่ายภาษีเงินได้</t>
  </si>
  <si>
    <t>รับดอกเบี้ย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</si>
  <si>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</si>
  <si>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</si>
  <si>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</si>
  <si>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</si>
  <si>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</si>
  <si>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รายการที่ไม่ใช่เงินสด</t>
  </si>
  <si>
    <t xml:space="preserve">รายการที่มิใช่เงินสดที่มีสาระสำคัญมีดังนี้ 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</si>
  <si>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</si>
  <si>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</si>
  <si>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จ่ายดอกเบี้ย</t>
  </si>
  <si>
    <t>เงินสดรับจากการจำหน่ายอุปกรณ์</t>
  </si>
  <si>
    <t xml:space="preserve">  ที่ยังไม่ได้ชำระเป็นเงินสด</t>
  </si>
  <si>
    <t>การได้มาซึ่งที่ดิน อาคาร และอุปกรณ์ และสินทรัพย์ไม่มีตัวตน</t>
  </si>
  <si>
    <t xml:space="preserve">กรรมการ  _____________________________       กรรมการ  _____________________________ </t>
  </si>
  <si>
    <t>ตามกฎหมาย</t>
  </si>
  <si>
    <t>ค่าเสื่อมราคาและค่าตัดจำหน่าย</t>
  </si>
  <si>
    <t>31 ธันวาคม</t>
  </si>
  <si>
    <t>พ.ศ. 2563</t>
  </si>
  <si>
    <t>ตรวจสอบแล้ว</t>
  </si>
  <si>
    <t xml:space="preserve">   งบกำไรขาดทุน</t>
  </si>
  <si>
    <t xml:space="preserve">     มูลค่าที่ตราไว้หุ้นละ 100 บาท)</t>
  </si>
  <si>
    <t xml:space="preserve"> พ.ศ. 2564</t>
  </si>
  <si>
    <t>ยอดคงเหลือต้นงวด วันที่ 1 มกราคม พ.ศ. 2563</t>
  </si>
  <si>
    <t>ยอดคงเหลือต้นงวด วันที่ 1 มกราคม พ.ศ. 2564</t>
  </si>
  <si>
    <t>บริษัท เอเอ็มอาร์ เอเซีย จำกัด (มหาชน) (เดิมชื่อ บริษัท เอเอ็มอาร์ เอเซีย จำกัด)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</si>
  <si>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</si>
  <si>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</si>
  <si>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 xml:space="preserve">ค่าใช้จ่ายการรับประกันโครงการ </t>
  </si>
  <si>
    <t>-  ภาระผูกพันผลประโยชน์พนักงาน - จ่ายชำระ</t>
  </si>
  <si>
    <t>เงินฝากธนาคารที่มีข้อจำกัดในการเบิกใช้ลดลง</t>
  </si>
  <si>
    <t>เงินปันผลจ่าย</t>
  </si>
  <si>
    <t>-</t>
  </si>
  <si>
    <t xml:space="preserve">   หุ้นสามัญจำนวน 600,000,000 หุ้น </t>
  </si>
  <si>
    <t xml:space="preserve">     (พ.ศ. 2563: หุ้นสามัญจำนวน 2,250,000 หุ้น</t>
  </si>
  <si>
    <t xml:space="preserve">     มูลค่าที่ชำระแล้วหุ้นละ 100 บาท)</t>
  </si>
  <si>
    <t xml:space="preserve">     มูลค่าที่ตราไว้หุ้นละ 0.5 บาท</t>
  </si>
  <si>
    <t xml:space="preserve">     มูลค่าที่ชำระแล้วหุ้นละ 0.5 บาท</t>
  </si>
  <si>
    <t>เงินสดสุทธิได้มาจาก(ใช้ไปใน)กิจกรรมลงทุน</t>
  </si>
  <si>
    <t>สินทรัพย์ภาษีเงินได้รอการตัดบัญชี</t>
  </si>
  <si>
    <t>ประมาณการขาดทุนจากงานโครงการ (กลับรายการ)</t>
  </si>
  <si>
    <t>ประมาณการหนี้สินค่ารื้อถอน</t>
  </si>
  <si>
    <t>สำรองตามกฎหมาย</t>
  </si>
  <si>
    <t>จ่ายเงินปันผล</t>
  </si>
  <si>
    <t>เงินสดสุทธิใช้ไปในกิจกรรมดำเนินงาน</t>
  </si>
  <si>
    <t xml:space="preserve"> </t>
  </si>
  <si>
    <t>งบแสดงฐานะการเงิน (ต่อ)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</si>
  <si>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</si>
  <si>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</si>
  <si>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</si>
  <si>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ตัดจำหน่ายสินทรัพย์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</si>
  <si>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</si>
  <si>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</si>
  <si>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</si>
  <si>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 xml:space="preserve">ยอดคงเหลือสิ้นงวดวันที่ 30 กันยายน พ.ศ. 2563 </t>
  </si>
  <si>
    <t>ยอดคงเหลือสิ้นงวดวันที่ 30 กันยายน พ.ศ. 2564</t>
  </si>
  <si>
    <t>สำหรับงวดเก้าเดือนสิ้นสุดวันที่ 30 กันยายน พ.ศ. 2564</t>
  </si>
  <si>
    <t>เงินกู้ยืมระยะสั้นจากสถาบันการเงิน</t>
  </si>
  <si>
    <t>ส่วนเกินมูลค่าหุ้นสามัญ</t>
  </si>
  <si>
    <t>การเพิ่มหุ้นสามัญ</t>
  </si>
  <si>
    <t>ส่วนเกิน</t>
  </si>
  <si>
    <t>มูลค่าหุ้น</t>
  </si>
  <si>
    <t>เงินสดรับจากการออกหุ้นใหม่</t>
  </si>
  <si>
    <t>เงินสดจ่ายต้นทุนการทำรายการที่เกี่ยวข้องกับการออกหุ้นใหม่</t>
  </si>
  <si>
    <t>ขาดทุน(กำไร)จากอัตราแลกเปลี่ยนที่ยังไม่เกิดขึ้นจริง</t>
  </si>
  <si>
    <t>เงินสดใช้ไปในการดำเนินงาน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</si>
  <si>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</si>
  <si>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</si>
  <si>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เงินสดรับจากเงินกู้ยืมระยะสั้นจากสถาบันการเงินสุทธิ</t>
  </si>
  <si>
    <t>จากค่าธรรมเนียมทางการเงิน</t>
  </si>
  <si>
    <t>(กำไร)ขาดทุนจากการจำหน่ายอุปกรณ์</t>
  </si>
  <si>
    <t>กำไรหรือ(ขาดทุน)อื่น - สุทธิ</t>
  </si>
  <si>
    <t>รับคืนภาษีเงินได้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</si>
</sst>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0;\(#,##0.000\);&quot;-&quot;;@"/>
    <numFmt numFmtId="167" formatCode="#,##0.00;\(#,##0.00\);&quot;-&quot;;@"/>
    <numFmt numFmtId="168" formatCode="#,##0;\(#,##0\)"/>
    <numFmt numFmtId="169" formatCode="_(* #,##0_);_(* \(#,##0\);_(* &quot;-&quot;??_);_(@_)"/>
    <numFmt numFmtId="170" formatCode="#,##0;\(#,##0\);\-"/>
  </numFmts>
  <fonts count="8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2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1" quotePrefix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2" xfId="2" applyNumberFormat="1" applyFont="1" applyFill="1" applyBorder="1" applyAlignment="1">
      <alignment horizontal="right" vertical="center"/>
    </xf>
    <xf numFmtId="165" fontId="2" fillId="0" borderId="0" xfId="2" quotePrefix="1" applyNumberFormat="1" applyFont="1" applyFill="1" applyBorder="1" applyAlignment="1">
      <alignment horizontal="right" vertical="center"/>
    </xf>
    <xf numFmtId="0" fontId="2" fillId="0" borderId="0" xfId="3" quotePrefix="1" applyFont="1" applyAlignment="1">
      <alignment horizontal="right" vertical="top"/>
    </xf>
    <xf numFmtId="0" fontId="2" fillId="0" borderId="0" xfId="1" applyFont="1" applyAlignment="1">
      <alignment vertical="center"/>
    </xf>
    <xf numFmtId="0" fontId="2" fillId="0" borderId="1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165" fontId="2" fillId="0" borderId="1" xfId="2" quotePrefix="1" applyNumberFormat="1" applyFont="1" applyFill="1" applyBorder="1" applyAlignment="1">
      <alignment horizontal="right" vertical="center"/>
    </xf>
    <xf numFmtId="0" fontId="2" fillId="0" borderId="0" xfId="1" applyFont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left" vertical="center"/>
    </xf>
    <xf numFmtId="165" fontId="3" fillId="2" borderId="0" xfId="4" applyNumberFormat="1" applyFont="1" applyFill="1" applyBorder="1" applyAlignment="1">
      <alignment horizontal="right" vertical="center"/>
    </xf>
    <xf numFmtId="165" fontId="3" fillId="2" borderId="1" xfId="4" applyNumberFormat="1" applyFont="1" applyFill="1" applyBorder="1" applyAlignment="1">
      <alignment horizontal="right" vertical="center"/>
    </xf>
    <xf numFmtId="165" fontId="3" fillId="2" borderId="0" xfId="2" applyNumberFormat="1" applyFont="1" applyFill="1" applyBorder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0" fontId="3" fillId="0" borderId="0" xfId="1" quotePrefix="1" applyFont="1" applyAlignment="1">
      <alignment horizontal="left" vertical="center"/>
    </xf>
    <xf numFmtId="165" fontId="3" fillId="2" borderId="3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/>
    </xf>
    <xf numFmtId="0" fontId="3" fillId="0" borderId="1" xfId="3" applyFont="1" applyBorder="1" applyAlignment="1">
      <alignment vertical="center"/>
    </xf>
    <xf numFmtId="0" fontId="2" fillId="0" borderId="0" xfId="1" quotePrefix="1" applyFont="1" applyAlignment="1">
      <alignment horizontal="left" vertical="center"/>
    </xf>
    <xf numFmtId="165" fontId="2" fillId="0" borderId="0" xfId="2" quotePrefix="1" applyNumberFormat="1" applyFont="1" applyFill="1" applyAlignment="1">
      <alignment horizontal="right" vertical="center"/>
    </xf>
    <xf numFmtId="0" fontId="2" fillId="0" borderId="0" xfId="3" applyFont="1" applyAlignment="1">
      <alignment horizontal="center" vertical="center"/>
    </xf>
    <xf numFmtId="165" fontId="2" fillId="2" borderId="0" xfId="2" quotePrefix="1" applyNumberFormat="1" applyFont="1" applyFill="1" applyBorder="1" applyAlignment="1">
      <alignment horizontal="right" vertical="center"/>
    </xf>
    <xf numFmtId="37" fontId="3" fillId="0" borderId="0" xfId="1" applyNumberFormat="1" applyFont="1" applyAlignment="1">
      <alignment horizontal="center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2" borderId="0" xfId="1" applyFont="1" applyFill="1" applyAlignment="1">
      <alignment vertical="center"/>
    </xf>
    <xf numFmtId="165" fontId="3" fillId="2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0" xfId="3" quotePrefix="1" applyFont="1" applyAlignment="1">
      <alignment horizontal="left" vertical="center"/>
    </xf>
    <xf numFmtId="0" fontId="3" fillId="0" borderId="0" xfId="3" applyFont="1" applyAlignment="1">
      <alignment horizontal="centerContinuous" vertical="center"/>
    </xf>
    <xf numFmtId="165" fontId="2" fillId="0" borderId="0" xfId="4" quotePrefix="1" applyNumberFormat="1" applyFont="1" applyFill="1" applyAlignment="1">
      <alignment horizontal="centerContinuous" vertical="center"/>
    </xf>
    <xf numFmtId="0" fontId="3" fillId="0" borderId="0" xfId="3" applyFont="1" applyAlignment="1">
      <alignment vertical="center"/>
    </xf>
    <xf numFmtId="165" fontId="3" fillId="0" borderId="0" xfId="4" applyNumberFormat="1" applyFont="1" applyFill="1" applyAlignment="1">
      <alignment horizontal="centerContinuous" vertical="center"/>
    </xf>
    <xf numFmtId="0" fontId="2" fillId="0" borderId="1" xfId="3" applyFont="1" applyBorder="1" applyAlignment="1">
      <alignment horizontal="left" vertical="center"/>
    </xf>
    <xf numFmtId="0" fontId="3" fillId="0" borderId="1" xfId="3" applyFont="1" applyBorder="1" applyAlignment="1">
      <alignment horizontal="centerContinuous" vertical="center"/>
    </xf>
    <xf numFmtId="165" fontId="3" fillId="0" borderId="1" xfId="4" applyNumberFormat="1" applyFont="1" applyFill="1" applyBorder="1" applyAlignment="1">
      <alignment horizontal="centerContinuous" vertical="center"/>
    </xf>
    <xf numFmtId="165" fontId="3" fillId="0" borderId="2" xfId="4" applyNumberFormat="1" applyFont="1" applyFill="1" applyBorder="1" applyAlignment="1">
      <alignment horizontal="centerContinuous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2" fillId="0" borderId="1" xfId="4" quotePrefix="1" applyNumberFormat="1" applyFont="1" applyFill="1" applyBorder="1" applyAlignment="1">
      <alignment horizontal="right" vertical="center"/>
    </xf>
    <xf numFmtId="165" fontId="2" fillId="2" borderId="0" xfId="4" quotePrefix="1" applyNumberFormat="1" applyFont="1" applyFill="1" applyBorder="1" applyAlignment="1">
      <alignment horizontal="right"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66" fontId="3" fillId="2" borderId="1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166" fontId="3" fillId="2" borderId="0" xfId="4" applyNumberFormat="1" applyFont="1" applyFill="1" applyAlignment="1">
      <alignment vertical="center"/>
    </xf>
    <xf numFmtId="167" fontId="3" fillId="2" borderId="0" xfId="4" applyNumberFormat="1" applyFont="1" applyFill="1" applyAlignment="1">
      <alignment horizontal="right" vertical="center"/>
    </xf>
    <xf numFmtId="165" fontId="3" fillId="0" borderId="0" xfId="4" applyNumberFormat="1" applyFont="1" applyFill="1" applyAlignment="1">
      <alignment vertical="center"/>
    </xf>
    <xf numFmtId="168" fontId="3" fillId="0" borderId="0" xfId="6" applyNumberFormat="1" applyFont="1" applyAlignment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vertical="center"/>
    </xf>
    <xf numFmtId="165" fontId="3" fillId="0" borderId="0" xfId="6" applyNumberFormat="1" applyFont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8" fontId="2" fillId="0" borderId="0" xfId="6" applyNumberFormat="1" applyFont="1" applyAlignment="1">
      <alignment horizontal="left" vertical="center"/>
    </xf>
    <xf numFmtId="168" fontId="3" fillId="0" borderId="0" xfId="6" applyNumberFormat="1" applyFont="1" applyAlignment="1">
      <alignment horizontal="centerContinuous" vertical="center"/>
    </xf>
    <xf numFmtId="165" fontId="3" fillId="0" borderId="0" xfId="6" applyNumberFormat="1" applyFont="1" applyAlignment="1">
      <alignment horizontal="centerContinuous" vertical="center"/>
    </xf>
    <xf numFmtId="165" fontId="3" fillId="0" borderId="0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centerContinuous" vertical="center"/>
    </xf>
    <xf numFmtId="0" fontId="2" fillId="0" borderId="1" xfId="1" applyFont="1" applyBorder="1" applyAlignment="1">
      <alignment horizontal="left" vertical="center"/>
    </xf>
    <xf numFmtId="168" fontId="2" fillId="0" borderId="1" xfId="6" applyNumberFormat="1" applyFont="1" applyBorder="1" applyAlignment="1">
      <alignment horizontal="left" vertical="center"/>
    </xf>
    <xf numFmtId="168" fontId="3" fillId="0" borderId="1" xfId="6" applyNumberFormat="1" applyFont="1" applyBorder="1" applyAlignment="1">
      <alignment horizontal="centerContinuous" vertical="center"/>
    </xf>
    <xf numFmtId="165" fontId="3" fillId="0" borderId="1" xfId="6" applyNumberFormat="1" applyFont="1" applyBorder="1" applyAlignment="1">
      <alignment horizontal="centerContinuous" vertical="center"/>
    </xf>
    <xf numFmtId="165" fontId="3" fillId="0" borderId="1" xfId="7" applyNumberFormat="1" applyFont="1" applyFill="1" applyBorder="1" applyAlignment="1">
      <alignment horizontal="right" vertical="center"/>
    </xf>
    <xf numFmtId="165" fontId="3" fillId="0" borderId="1" xfId="7" applyNumberFormat="1" applyFont="1" applyFill="1" applyBorder="1" applyAlignment="1">
      <alignment horizontal="centerContinuous" vertical="center"/>
    </xf>
    <xf numFmtId="168" fontId="2" fillId="0" borderId="2" xfId="6" applyNumberFormat="1" applyFont="1" applyBorder="1" applyAlignment="1">
      <alignment horizontal="left" vertical="center"/>
    </xf>
    <xf numFmtId="168" fontId="3" fillId="0" borderId="2" xfId="6" applyNumberFormat="1" applyFont="1" applyBorder="1" applyAlignment="1">
      <alignment horizontal="centerContinuous" vertical="center"/>
    </xf>
    <xf numFmtId="165" fontId="3" fillId="0" borderId="2" xfId="6" applyNumberFormat="1" applyFont="1" applyBorder="1" applyAlignment="1">
      <alignment horizontal="centerContinuous" vertical="center"/>
    </xf>
    <xf numFmtId="165" fontId="3" fillId="0" borderId="2" xfId="7" applyNumberFormat="1" applyFont="1" applyFill="1" applyBorder="1" applyAlignment="1">
      <alignment horizontal="right" vertical="center"/>
    </xf>
    <xf numFmtId="165" fontId="3" fillId="0" borderId="2" xfId="7" applyNumberFormat="1" applyFont="1" applyFill="1" applyBorder="1" applyAlignment="1">
      <alignment horizontal="centerContinuous" vertical="center"/>
    </xf>
    <xf numFmtId="168" fontId="2" fillId="0" borderId="0" xfId="6" applyNumberFormat="1" applyFont="1" applyAlignment="1">
      <alignment horizontal="center" vertical="center"/>
    </xf>
    <xf numFmtId="168" fontId="4" fillId="0" borderId="0" xfId="6" applyNumberFormat="1" applyFont="1" applyAlignment="1">
      <alignment horizontal="center" vertical="center"/>
    </xf>
    <xf numFmtId="165" fontId="2" fillId="0" borderId="0" xfId="7" applyNumberFormat="1" applyFont="1" applyFill="1" applyBorder="1" applyAlignment="1">
      <alignment horizontal="right" vertical="center"/>
    </xf>
    <xf numFmtId="165" fontId="2" fillId="0" borderId="0" xfId="7" quotePrefix="1" applyNumberFormat="1" applyFont="1" applyFill="1" applyBorder="1" applyAlignment="1">
      <alignment horizontal="right" vertical="center"/>
    </xf>
    <xf numFmtId="168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right" vertical="center"/>
    </xf>
    <xf numFmtId="165" fontId="2" fillId="0" borderId="0" xfId="6" applyNumberFormat="1" applyFont="1" applyAlignment="1">
      <alignment horizontal="center" vertical="center"/>
    </xf>
    <xf numFmtId="165" fontId="2" fillId="0" borderId="0" xfId="6" quotePrefix="1" applyNumberFormat="1" applyFont="1" applyAlignment="1">
      <alignment horizontal="right" vertical="center"/>
    </xf>
    <xf numFmtId="165" fontId="2" fillId="0" borderId="1" xfId="7" applyNumberFormat="1" applyFont="1" applyFill="1" applyBorder="1" applyAlignment="1">
      <alignment horizontal="right" vertical="center"/>
    </xf>
    <xf numFmtId="165" fontId="2" fillId="0" borderId="1" xfId="6" applyNumberFormat="1" applyFont="1" applyBorder="1" applyAlignment="1">
      <alignment horizontal="right" vertical="center"/>
    </xf>
    <xf numFmtId="168" fontId="2" fillId="0" borderId="0" xfId="6" quotePrefix="1" applyNumberFormat="1" applyFont="1" applyAlignment="1">
      <alignment horizontal="left" vertical="center"/>
    </xf>
    <xf numFmtId="169" fontId="2" fillId="0" borderId="0" xfId="4" applyNumberFormat="1" applyFont="1" applyFill="1" applyAlignment="1">
      <alignment horizontal="left" vertical="center"/>
    </xf>
    <xf numFmtId="169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Alignment="1">
      <alignment horizontal="right" vertical="center"/>
    </xf>
    <xf numFmtId="169" fontId="3" fillId="0" borderId="0" xfId="4" applyNumberFormat="1" applyFont="1" applyFill="1" applyAlignment="1">
      <alignment horizontal="left" vertical="center"/>
    </xf>
    <xf numFmtId="0" fontId="3" fillId="0" borderId="0" xfId="4" applyNumberFormat="1" applyFont="1" applyFill="1" applyAlignment="1">
      <alignment horizontal="center" vertical="center"/>
    </xf>
    <xf numFmtId="169" fontId="3" fillId="0" borderId="0" xfId="4" applyNumberFormat="1" applyFont="1" applyFill="1" applyAlignment="1">
      <alignment vertical="center"/>
    </xf>
    <xf numFmtId="165" fontId="3" fillId="2" borderId="1" xfId="8" applyNumberFormat="1" applyFont="1" applyFill="1" applyBorder="1" applyAlignment="1">
      <alignment horizontal="right" vertical="center"/>
    </xf>
    <xf numFmtId="165" fontId="3" fillId="0" borderId="0" xfId="9" applyNumberFormat="1" applyFont="1" applyFill="1" applyBorder="1" applyAlignment="1">
      <alignment horizontal="right" vertical="center"/>
    </xf>
    <xf numFmtId="169" fontId="2" fillId="0" borderId="0" xfId="4" quotePrefix="1" applyNumberFormat="1" applyFont="1" applyFill="1" applyAlignment="1">
      <alignment horizontal="left" vertical="center"/>
    </xf>
    <xf numFmtId="0" fontId="2" fillId="0" borderId="0" xfId="4" quotePrefix="1" applyNumberFormat="1" applyFont="1" applyFill="1" applyAlignment="1">
      <alignment horizontal="center" vertical="center"/>
    </xf>
    <xf numFmtId="0" fontId="2" fillId="0" borderId="1" xfId="5" applyFont="1" applyBorder="1" applyAlignment="1">
      <alignment horizontal="center" vertical="top"/>
    </xf>
    <xf numFmtId="168" fontId="4" fillId="0" borderId="0" xfId="5" applyNumberFormat="1" applyFont="1" applyAlignment="1">
      <alignment horizontal="center" vertical="top"/>
    </xf>
    <xf numFmtId="0" fontId="3" fillId="0" borderId="0" xfId="3" applyFont="1" applyAlignment="1">
      <alignment vertical="top"/>
    </xf>
    <xf numFmtId="168" fontId="3" fillId="0" borderId="0" xfId="5" applyNumberFormat="1" applyFont="1" applyAlignment="1">
      <alignment vertical="top"/>
    </xf>
    <xf numFmtId="168" fontId="3" fillId="0" borderId="0" xfId="5" applyNumberFormat="1" applyFont="1" applyAlignment="1">
      <alignment horizontal="center" vertical="top"/>
    </xf>
    <xf numFmtId="165" fontId="3" fillId="0" borderId="0" xfId="2" applyNumberFormat="1" applyFont="1" applyFill="1" applyBorder="1" applyAlignment="1">
      <alignment horizontal="right" vertical="top"/>
    </xf>
    <xf numFmtId="168" fontId="3" fillId="2" borderId="0" xfId="5" applyNumberFormat="1" applyFont="1" applyFill="1" applyAlignment="1">
      <alignment horizontal="center" vertical="top"/>
    </xf>
    <xf numFmtId="0" fontId="3" fillId="0" borderId="0" xfId="5" applyFont="1" applyAlignment="1">
      <alignment vertical="top"/>
    </xf>
    <xf numFmtId="165" fontId="3" fillId="0" borderId="0" xfId="2" applyNumberFormat="1" applyFont="1" applyFill="1" applyAlignment="1">
      <alignment vertical="top"/>
    </xf>
    <xf numFmtId="168" fontId="2" fillId="0" borderId="0" xfId="5" quotePrefix="1" applyNumberFormat="1" applyFont="1" applyAlignment="1">
      <alignment horizontal="left" vertical="top"/>
    </xf>
    <xf numFmtId="165" fontId="3" fillId="0" borderId="0" xfId="2" applyNumberFormat="1" applyFont="1" applyFill="1" applyAlignment="1">
      <alignment horizontal="center" vertical="top"/>
    </xf>
    <xf numFmtId="168" fontId="2" fillId="0" borderId="1" xfId="5" applyNumberFormat="1" applyFont="1" applyBorder="1" applyAlignment="1">
      <alignment horizontal="left" vertical="top"/>
    </xf>
    <xf numFmtId="168" fontId="3" fillId="0" borderId="1" xfId="5" applyNumberFormat="1" applyFont="1" applyBorder="1" applyAlignment="1">
      <alignment horizontal="center" vertical="top"/>
    </xf>
    <xf numFmtId="165" fontId="3" fillId="0" borderId="1" xfId="2" applyNumberFormat="1" applyFont="1" applyFill="1" applyBorder="1" applyAlignment="1">
      <alignment horizontal="center" vertical="top"/>
    </xf>
    <xf numFmtId="165" fontId="2" fillId="0" borderId="1" xfId="2" quotePrefix="1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top"/>
    </xf>
    <xf numFmtId="165" fontId="3" fillId="2" borderId="0" xfId="2" applyNumberFormat="1" applyFont="1" applyFill="1" applyBorder="1" applyAlignment="1">
      <alignment horizontal="right" vertical="top"/>
    </xf>
    <xf numFmtId="0" fontId="3" fillId="0" borderId="0" xfId="5" applyFont="1" applyAlignment="1">
      <alignment horizontal="center" vertical="top"/>
    </xf>
    <xf numFmtId="165" fontId="3" fillId="2" borderId="1" xfId="2" applyNumberFormat="1" applyFont="1" applyFill="1" applyBorder="1" applyAlignment="1">
      <alignment horizontal="right" vertical="top"/>
    </xf>
    <xf numFmtId="168" fontId="2" fillId="0" borderId="0" xfId="5" applyNumberFormat="1" applyFont="1" applyAlignment="1">
      <alignment vertical="center"/>
    </xf>
    <xf numFmtId="168" fontId="3" fillId="0" borderId="0" xfId="5" quotePrefix="1" applyNumberFormat="1" applyFont="1" applyAlignment="1">
      <alignment horizontal="left" vertical="center"/>
    </xf>
    <xf numFmtId="168" fontId="3" fillId="0" borderId="0" xfId="5" applyNumberFormat="1" applyFont="1" applyAlignment="1">
      <alignment vertical="center"/>
    </xf>
    <xf numFmtId="168" fontId="2" fillId="0" borderId="0" xfId="5" quotePrefix="1" applyNumberFormat="1" applyFont="1" applyAlignment="1">
      <alignment horizontal="left" vertical="center"/>
    </xf>
    <xf numFmtId="165" fontId="3" fillId="0" borderId="0" xfId="3" applyNumberFormat="1" applyFont="1" applyAlignment="1">
      <alignment vertical="top"/>
    </xf>
    <xf numFmtId="0" fontId="3" fillId="2" borderId="0" xfId="3" applyFont="1" applyFill="1" applyAlignment="1">
      <alignment vertical="top"/>
    </xf>
    <xf numFmtId="37" fontId="3" fillId="0" borderId="0" xfId="1" applyNumberFormat="1" applyFont="1" applyAlignment="1">
      <alignment horizontal="left" vertical="center"/>
    </xf>
    <xf numFmtId="0" fontId="2" fillId="0" borderId="0" xfId="3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2" fillId="0" borderId="0" xfId="3" quotePrefix="1" applyFont="1" applyFill="1" applyAlignment="1">
      <alignment horizontal="right" vertical="top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3" xfId="2" applyNumberFormat="1" applyFont="1" applyFill="1" applyBorder="1" applyAlignment="1">
      <alignment horizontal="right" vertical="center"/>
    </xf>
    <xf numFmtId="0" fontId="3" fillId="0" borderId="1" xfId="3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166" fontId="3" fillId="0" borderId="1" xfId="4" applyNumberFormat="1" applyFont="1" applyFill="1" applyBorder="1" applyAlignment="1">
      <alignment vertical="center"/>
    </xf>
    <xf numFmtId="165" fontId="3" fillId="0" borderId="0" xfId="6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6" applyNumberFormat="1" applyFont="1" applyFill="1" applyAlignment="1">
      <alignment horizontal="right" vertical="center"/>
    </xf>
    <xf numFmtId="165" fontId="3" fillId="0" borderId="1" xfId="2" applyNumberFormat="1" applyFont="1" applyFill="1" applyBorder="1" applyAlignment="1">
      <alignment horizontal="right" vertical="top"/>
    </xf>
    <xf numFmtId="0" fontId="3" fillId="0" borderId="0" xfId="3" applyFont="1" applyFill="1" applyAlignment="1">
      <alignment vertical="top"/>
    </xf>
    <xf numFmtId="168" fontId="3" fillId="0" borderId="0" xfId="5" applyNumberFormat="1" applyFont="1" applyFill="1" applyAlignment="1">
      <alignment horizontal="center" vertical="top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70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0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70" fontId="3" fillId="0" borderId="1" xfId="1" applyNumberFormat="1" applyFont="1" applyFill="1" applyBorder="1" applyAlignment="1">
      <alignment horizontal="right" vertical="center" wrapText="1"/>
    </xf>
    <xf numFmtId="0" fontId="2" fillId="0" borderId="0" xfId="4" applyNumberFormat="1" applyFont="1" applyFill="1" applyBorder="1" applyAlignment="1">
      <alignment horizontal="center" vertical="center"/>
    </xf>
    <xf numFmtId="0" fontId="3" fillId="0" borderId="0" xfId="4" applyNumberFormat="1" applyFont="1" applyFill="1" applyBorder="1" applyAlignment="1">
      <alignment horizontal="center" vertical="center"/>
    </xf>
    <xf numFmtId="166" fontId="3" fillId="2" borderId="0" xfId="4" applyNumberFormat="1" applyFont="1" applyFill="1" applyBorder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3" fillId="0" borderId="3" xfId="4" applyNumberFormat="1" applyFont="1" applyFill="1" applyBorder="1" applyAlignment="1">
      <alignment vertical="center"/>
    </xf>
    <xf numFmtId="0" fontId="3" fillId="0" borderId="0" xfId="5" applyFont="1" applyBorder="1" applyAlignment="1">
      <alignment horizontal="center" vertical="center"/>
    </xf>
    <xf numFmtId="166" fontId="3" fillId="2" borderId="0" xfId="4" applyNumberFormat="1" applyFont="1" applyFill="1" applyAlignment="1">
      <alignment horizontal="right" vertical="center"/>
    </xf>
    <xf numFmtId="166" fontId="3" fillId="0" borderId="0" xfId="4" applyNumberFormat="1" applyFont="1" applyFill="1" applyAlignment="1">
      <alignment horizontal="right" vertical="center"/>
    </xf>
    <xf numFmtId="0" fontId="2" fillId="0" borderId="1" xfId="3" quotePrefix="1" applyFont="1" applyBorder="1" applyAlignment="1">
      <alignment horizontal="left" vertical="center"/>
    </xf>
    <xf numFmtId="0" fontId="2" fillId="0" borderId="0" xfId="3" quotePrefix="1" applyFont="1" applyAlignment="1">
      <alignment horizontal="right" vertical="center"/>
    </xf>
    <xf numFmtId="0" fontId="2" fillId="0" borderId="0" xfId="3" quotePrefix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170" fontId="3" fillId="0" borderId="0" xfId="1" applyNumberFormat="1" applyFont="1" applyFill="1" applyAlignment="1">
      <alignment vertical="center"/>
    </xf>
    <xf numFmtId="0" fontId="2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70" fontId="3" fillId="0" borderId="1" xfId="1" applyNumberFormat="1" applyFont="1" applyBorder="1" applyAlignment="1">
      <alignment vertical="center"/>
    </xf>
    <xf numFmtId="170" fontId="3" fillId="0" borderId="1" xfId="1" applyNumberFormat="1" applyFont="1" applyFill="1" applyBorder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170" fontId="2" fillId="0" borderId="1" xfId="2" quotePrefix="1" applyNumberFormat="1" applyFont="1" applyFill="1" applyBorder="1" applyAlignment="1">
      <alignment horizontal="right" vertical="center"/>
    </xf>
    <xf numFmtId="170" fontId="2" fillId="2" borderId="0" xfId="2" quotePrefix="1" applyNumberFormat="1" applyFont="1" applyFill="1" applyBorder="1" applyAlignment="1">
      <alignment horizontal="right" vertical="center"/>
    </xf>
    <xf numFmtId="170" fontId="2" fillId="0" borderId="0" xfId="2" quotePrefix="1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center" vertical="center"/>
    </xf>
    <xf numFmtId="168" fontId="3" fillId="2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Alignment="1">
      <alignment horizontal="center" vertical="center"/>
    </xf>
    <xf numFmtId="168" fontId="3" fillId="0" borderId="0" xfId="5" applyNumberFormat="1" applyFont="1" applyBorder="1" applyAlignment="1">
      <alignment horizontal="center" vertical="top"/>
    </xf>
    <xf numFmtId="0" fontId="3" fillId="0" borderId="0" xfId="3" applyFont="1" applyBorder="1" applyAlignment="1">
      <alignment horizontal="centerContinuous" vertical="center"/>
    </xf>
    <xf numFmtId="0" fontId="3" fillId="0" borderId="0" xfId="3" applyFont="1" applyBorder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43" fontId="3" fillId="0" borderId="0" xfId="10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3" fillId="0" borderId="1" xfId="3" applyFont="1" applyBorder="1" applyAlignment="1">
      <alignment horizontal="justify" vertical="center"/>
    </xf>
    <xf numFmtId="0" fontId="3" fillId="0" borderId="0" xfId="3" applyFont="1" applyAlignment="1">
      <alignment horizontal="center" vertical="center"/>
    </xf>
    <xf numFmtId="165" fontId="2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0" fontId="3" fillId="0" borderId="0" xfId="1" applyFont="1" applyAlignment="1">
      <alignment horizontal="left" vertical="center" wrapText="1"/>
    </xf>
    <xf numFmtId="0" fontId="3" fillId="0" borderId="0" xfId="1" quotePrefix="1" applyFont="1" applyAlignment="1">
      <alignment horizontal="left" vertical="center" wrapText="1"/>
    </xf>
    <xf numFmtId="0" fontId="3" fillId="0" borderId="1" xfId="5" applyFont="1" applyBorder="1" applyAlignment="1">
      <alignment horizontal="justify" vertical="top"/>
    </xf>
  </cellXfs>
  <cellStyles count="11">
    <cellStyle name="Comma" xfId="10" builtinId="3"/>
    <cellStyle name="Comma 2" xfId="2" xr:uid="{00000000-0005-0000-0000-000001000000}"/>
    <cellStyle name="Comma 2 7" xfId="4" xr:uid="{00000000-0005-0000-0000-000002000000}"/>
    <cellStyle name="Comma 3 2" xfId="7" xr:uid="{00000000-0005-0000-0000-000003000000}"/>
    <cellStyle name="Comma 3 2 13" xfId="9" xr:uid="{00000000-0005-0000-0000-000004000000}"/>
    <cellStyle name="Normal" xfId="0" builtinId="0"/>
    <cellStyle name="Normal 2" xfId="1" xr:uid="{00000000-0005-0000-0000-000006000000}"/>
    <cellStyle name="Normal 2 3" xfId="3" xr:uid="{00000000-0005-0000-0000-000007000000}"/>
    <cellStyle name="Normal 7 2" xfId="6" xr:uid="{00000000-0005-0000-0000-000008000000}"/>
    <cellStyle name="Normal 9" xfId="5" xr:uid="{00000000-0005-0000-0000-000009000000}"/>
    <cellStyle name="Normal_Major Q2'06" xfId="8" xr:uid="{00000000-0005-0000-0000-00000A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TSUDA\COST%202003\Expenses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U-2003-98\TU-2003\TU-2003\DELTA-5\Del-2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48\planning\Actual%202005\monthly%20report\Exp%20analysis\Monthly%20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eport%20BOT\FROM\Fs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L\BS-DETAIL\FY'13\FT\Fixed_Assets\Register\06_Dec'12\From_FA_CORP%20in%20Dec'1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monnut\My%20Documents\DDBA%20Q2\EOC-AWP%2030-06-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BARON~1\AppData\Local\Temp\notesF3B52A\SL%20-%20Determine%20audit%20strategy%20and%20plan%20-%2011062014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anokporn%20Anantakul\AppData\Local\Aura\6.0\Files\141\AF\7dd8638e-5537-4960-b334-8d4c46cd0de9000000000000000005011056\7dd8638e-5537-4960-b334-8d4c46cd0de9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sanee\AppData\Local\Microsoft\Windows\INetCache\Content.Outlook\9ARZ2ZK6\202003PSP-Workdone%20deferred%20tax%20(after%20adj)-PWC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tiya%20saksurakan\Local%20Settings\Application%20Data\Aura\4.0\Files\4\AF\b59511cc-d910-4100-9bb5-db48d92a07de000000000000000002137209\Fixed%20Assets\Software_Sep'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JV%20TH\Documents%20and%20Settings\nuttinee\My%20Docum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URO-LIC\HPtemp\scandiplanner-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BF7F75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Expenses 2003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7177728.0300000003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1800.0000000018599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/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/>
      <sheetData sheetId="7" refreshError="1"/>
      <sheetData sheetId="8" refreshError="1"/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/>
      <sheetData sheetId="11" refreshError="1"/>
      <sheetData sheetId="12" refreshError="1"/>
      <sheetData sheetId="13" refreshError="1">
        <row r="6">
          <cell r="A6">
            <v>700100</v>
          </cell>
        </row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หลัก"/>
      <sheetName val="สรุปค่าใช้จ่าย-งานโครงการ"/>
      <sheetName val="สรุปค่าใช้จ่าย-งานประจำ"/>
      <sheetName val="สรุปคชจ.รวมงานประจำ-โครงการ"/>
      <sheetName val="คณะอนุกรรมการ"/>
      <sheetName val="เมนูวิเคราะห์"/>
      <sheetName val="data อัตรากำลัง"/>
      <sheetName val="ทะเบียนรับ"/>
      <sheetName val="ทะเบียนจ่าย"/>
      <sheetName val="กลาง สมาชิก"/>
      <sheetName val="สมาชิกสัมพันธ์"/>
      <sheetName val="Call center"/>
      <sheetName val="ฝึกอบรม"/>
      <sheetName val="ตราสารหนี้"/>
      <sheetName val="ตราสารทุน"/>
      <sheetName val="วิเคราะห์ลงทุน"/>
      <sheetName val="ค้าตราสาร"/>
      <sheetName val="ลงทุนอสังหาฯ"/>
      <sheetName val="ลงทุนทางเลือก"/>
      <sheetName val="ลงทุนตปท(old)"/>
      <sheetName val="กลาง ลงทุน"/>
      <sheetName val="IT"/>
      <sheetName val="HR"/>
      <sheetName val="จัดซื้อ"/>
      <sheetName val="สารบรรณกลาง"/>
      <sheetName val="บัญชี"/>
      <sheetName val="การเงิน"/>
      <sheetName val="กลาง บัญชีการเงิน"/>
      <sheetName val="งบประมาณ"/>
      <sheetName val="กิจการกรรมการ"/>
      <sheetName val="กฎหมาย"/>
      <sheetName val="ตรวจสอบ"/>
      <sheetName val="ธรรมาภิบาลฯ"/>
      <sheetName val="ลงทุนต่างประเทศ"/>
      <sheetName val="กลยุทธ์ฯ"/>
      <sheetName val="OBD"/>
      <sheetName val="บริหารความเสี่ยงฯ"/>
      <sheetName val="กลาง บริหาร"/>
      <sheetName val="กลาง นโยบายลงทุน"/>
      <sheetName val="สรุปงานประจำและงานโครงการ"/>
      <sheetName val="summary exp"/>
      <sheetName val="ความคืบหน้าโครงการ"/>
      <sheetName val="เพนทาเคิล"/>
      <sheetName val="ทะเบียนสมาชิก"/>
      <sheetName val="ประชาสัมพันธ์"/>
      <sheetName val="บุคลากร"/>
      <sheetName val="คณะกรรมการ"/>
      <sheetName val="ดำเนินการอื่น"/>
      <sheetName val="งบลงทุน"/>
      <sheetName val="บริหารเงินลงทุน"/>
      <sheetName val="รายละเอียดงานโครงการ"/>
      <sheetName val="data คณะอนุกรรมการ"/>
      <sheetName val="รายละเอียดงานประจำทั้งหมด"/>
      <sheetName val="งานประจำ-ไม่รวมรายจ่ายบุคลากร"/>
      <sheetName val="data actual งานประจำ-ม.ค.-เม.ย."/>
      <sheetName val="data actual งานประจำ-พ.ค.-ส.ค."/>
      <sheetName val="data actual งานประจำ-ก.ย.-ธ.ค."/>
      <sheetName val="data budget งานประจำ-ม.ค.-เม.ย."/>
      <sheetName val="data budget งานประจำ-พ.ค.-ส.ค."/>
      <sheetName val="data budget งานประจำ-ก.ย.-ธ.ค."/>
      <sheetName val="data actual โครงการ ม.ค.-เม.ย."/>
      <sheetName val="data actual โครงการ พ.ค.-ส.ค."/>
      <sheetName val="data actual โครงการ ก.ย.-ธ.ค."/>
      <sheetName val="data budget โครงการ ม.ค.-เม.ย."/>
      <sheetName val="data budget โครงการ พ.ค.-ส.ค."/>
      <sheetName val="data budget โครงการ ก.ย.-ธ.ค."/>
      <sheetName val="data sum"/>
      <sheetName val="data เพนทาเคิล"/>
      <sheetName val="วารสาร กบข."/>
      <sheetName val="สำรวจความพึงพอใจ"/>
      <sheetName val="สตง."/>
      <sheetName val="data วารสาร กบข."/>
      <sheetName val="data สตง."/>
      <sheetName val="data ความพึงพอใจ"/>
      <sheetName val="บัญชีบริหารฯ"/>
      <sheetName val="คำอธิบาย งบลงทุน(CAPEX)"/>
    </sheetNames>
    <sheetDataSet>
      <sheetData sheetId="0">
        <row r="2">
          <cell r="L2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  <sheetName val="program"/>
    </sheetNames>
    <sheetDataSet>
      <sheetData sheetId="0" refreshError="1"/>
      <sheetData sheetId="1" refreshError="1"/>
      <sheetData sheetId="2" refreshError="1">
        <row r="9">
          <cell r="E9" t="str">
            <v>A4500045.02T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3"/>
      <sheetName val="CRITERIA4"/>
      <sheetName val="CAP other Bldg#"/>
      <sheetName val="Print"/>
      <sheetName val="Addition_Dec'12"/>
      <sheetName val="ADI_Dec'12"/>
      <sheetName val="ADI_Dec'12_Used"/>
      <sheetName val="CODE"/>
      <sheetName val="Lode"/>
      <sheetName val="CRITERIA1"/>
    </sheetNames>
    <sheetDataSet>
      <sheetData sheetId="0">
        <row r="11">
          <cell r="B11" t="str">
            <v>FBNPROD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การคำนวณเงินบริจาค"/>
      <sheetName val="CIT"/>
      <sheetName val="Corporate tax rate"/>
      <sheetName val="คำนวณวงเงินค่ารับรอง"/>
      <sheetName val="ค่าเช่ารถ"/>
      <sheetName val="Scoping 27 Feb'20"/>
      <sheetName val="Adjustment employee"/>
      <sheetName val="เงินบริจาค"/>
      <sheetName val="ยานพาหนะ -Revised โอนระหว่างปี"/>
      <sheetName val="อบรม Y2562"/>
      <sheetName val="ทุนให้พนักงาน Y2562 "/>
      <sheetName val="ค่าจ้างคนพิการ"/>
      <sheetName val="รวมข้อมูล2"/>
      <sheetName val="ข้อมูลเงินบริจาคสาธารณะกุศล"/>
      <sheetName val="119904(หลังปรับปรุง)"/>
      <sheetName val="Payments and receipts"/>
    </sheetNames>
    <sheetDataSet>
      <sheetData sheetId="0" refreshError="1"/>
      <sheetData sheetId="1">
        <row r="10">
          <cell r="K10" t="b">
            <v>1</v>
          </cell>
        </row>
        <row r="11">
          <cell r="K11" t="b">
            <v>0</v>
          </cell>
        </row>
        <row r="15">
          <cell r="K15" t="b">
            <v>0</v>
          </cell>
        </row>
        <row r="20">
          <cell r="K20" t="b">
            <v>1</v>
          </cell>
        </row>
        <row r="21">
          <cell r="K21" t="b">
            <v>0</v>
          </cell>
        </row>
        <row r="22">
          <cell r="K22" t="b">
            <v>0</v>
          </cell>
        </row>
        <row r="23">
          <cell r="K23" t="b">
            <v>0</v>
          </cell>
        </row>
        <row r="31">
          <cell r="K31" t="b">
            <v>1</v>
          </cell>
        </row>
        <row r="32">
          <cell r="K32" t="b">
            <v>0</v>
          </cell>
        </row>
        <row r="46">
          <cell r="K46" t="b">
            <v>1</v>
          </cell>
        </row>
        <row r="47">
          <cell r="K47" t="b">
            <v>0</v>
          </cell>
        </row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4">
          <cell r="K84" t="b">
            <v>0</v>
          </cell>
        </row>
        <row r="88">
          <cell r="K88" t="b">
            <v>1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Workdone FY17"/>
      <sheetName val="Workdone FY18"/>
      <sheetName val="Workdone FY19"/>
      <sheetName val="Employee benefit"/>
      <sheetName val="Hire purchase"/>
      <sheetName val="Finance lease"/>
      <sheetName val="Asset-Lease 2017"/>
      <sheetName val="NBV asset"/>
      <sheetName val="Asset-HP (2017)"/>
      <sheetName val="AP-Leasing 2018"/>
      <sheetName val="AP-Leasing (2019)"/>
      <sheetName val="Lead"/>
      <sheetName val="Detail &gt;&gt;"/>
      <sheetName val="Fixed Asset Register 18"/>
      <sheetName val="Fixed Asset Register 19"/>
      <sheetName val="FA 2018"/>
      <sheetName val="Detail"/>
      <sheetName val="Scoping FY19"/>
      <sheetName val="Scoping FY18"/>
      <sheetName val="Adj"/>
      <sheetName val="2017"/>
      <sheetName val="2018"/>
    </sheetNames>
    <sheetDataSet>
      <sheetData sheetId="0"/>
      <sheetData sheetId="1">
        <row r="56">
          <cell r="K56" t="b">
            <v>0</v>
          </cell>
        </row>
      </sheetData>
      <sheetData sheetId="2"/>
      <sheetData sheetId="3">
        <row r="6">
          <cell r="F6">
            <v>30294117.5</v>
          </cell>
        </row>
      </sheetData>
      <sheetData sheetId="4"/>
      <sheetData sheetId="5">
        <row r="24">
          <cell r="M24">
            <v>-1574678.18</v>
          </cell>
        </row>
      </sheetData>
      <sheetData sheetId="6">
        <row r="39">
          <cell r="I39">
            <v>198559.12107397284</v>
          </cell>
        </row>
      </sheetData>
      <sheetData sheetId="7">
        <row r="38">
          <cell r="D38">
            <v>2140426.5063410364</v>
          </cell>
        </row>
      </sheetData>
      <sheetData sheetId="8"/>
      <sheetData sheetId="9"/>
      <sheetData sheetId="10">
        <row r="8">
          <cell r="P8">
            <v>901962.85</v>
          </cell>
        </row>
      </sheetData>
      <sheetData sheetId="11">
        <row r="32">
          <cell r="R32">
            <v>901962.85</v>
          </cell>
        </row>
      </sheetData>
      <sheetData sheetId="12">
        <row r="30">
          <cell r="S30">
            <v>983554.7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53">
          <cell r="H53">
            <v>-2847321.64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Summary"/>
      <sheetName val="Detail"/>
      <sheetName val="Summary_software"/>
      <sheetName val="Details_software"/>
    </sheetNames>
    <sheetDataSet>
      <sheetData sheetId="0">
        <row r="238">
          <cell r="A238" t="str">
            <v>Recover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B-105"/>
      <sheetName val="DB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w"/>
      <sheetName val="A"/>
      <sheetName val="finance"/>
      <sheetName val="DB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Account List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5"/>
  <sheetViews>
    <sheetView topLeftCell="A112" zoomScaleNormal="100" zoomScaleSheetLayoutView="100" workbookViewId="0">
      <selection activeCell="D14" sqref="D14"/>
    </sheetView>
  </sheetViews>
  <sheetFormatPr defaultColWidth="8.140625" defaultRowHeight="19.149999999999999" customHeight="1" x14ac:dyDescent="0.25"/>
  <cols>
    <col min="1" max="1" width="1.7109375" style="2" customWidth="1"/>
    <col min="2" max="2" width="45.140625" style="2" customWidth="1"/>
    <col min="3" max="3" width="9" style="2" bestFit="1" customWidth="1"/>
    <col min="4" max="4" width="1" style="2" customWidth="1"/>
    <col min="5" max="5" width="14.28515625" style="3" customWidth="1"/>
    <col min="6" max="6" width="1" style="2" customWidth="1"/>
    <col min="7" max="7" width="14.28515625" style="3" customWidth="1"/>
    <col min="8" max="8" width="8.140625" style="2"/>
    <col min="9" max="9" width="16.42578125" style="2" bestFit="1" customWidth="1"/>
    <col min="10" max="249" width="8.140625" style="2"/>
    <col min="250" max="250" width="1.28515625" style="2" customWidth="1"/>
    <col min="251" max="251" width="58.42578125" style="2" customWidth="1"/>
    <col min="252" max="252" width="7.42578125" style="2" customWidth="1"/>
    <col min="253" max="253" width="1" style="2" customWidth="1"/>
    <col min="254" max="254" width="14" style="2" customWidth="1"/>
    <col min="255" max="505" width="8.140625" style="2"/>
    <col min="506" max="506" width="1.28515625" style="2" customWidth="1"/>
    <col min="507" max="507" width="58.42578125" style="2" customWidth="1"/>
    <col min="508" max="508" width="7.42578125" style="2" customWidth="1"/>
    <col min="509" max="509" width="1" style="2" customWidth="1"/>
    <col min="510" max="510" width="14" style="2" customWidth="1"/>
    <col min="511" max="761" width="8.140625" style="2"/>
    <col min="762" max="762" width="1.28515625" style="2" customWidth="1"/>
    <col min="763" max="763" width="58.42578125" style="2" customWidth="1"/>
    <col min="764" max="764" width="7.42578125" style="2" customWidth="1"/>
    <col min="765" max="765" width="1" style="2" customWidth="1"/>
    <col min="766" max="766" width="14" style="2" customWidth="1"/>
    <col min="767" max="1017" width="8.140625" style="2"/>
    <col min="1018" max="1018" width="1.28515625" style="2" customWidth="1"/>
    <col min="1019" max="1019" width="58.42578125" style="2" customWidth="1"/>
    <col min="1020" max="1020" width="7.42578125" style="2" customWidth="1"/>
    <col min="1021" max="1021" width="1" style="2" customWidth="1"/>
    <col min="1022" max="1022" width="14" style="2" customWidth="1"/>
    <col min="1023" max="1273" width="8.140625" style="2"/>
    <col min="1274" max="1274" width="1.28515625" style="2" customWidth="1"/>
    <col min="1275" max="1275" width="58.42578125" style="2" customWidth="1"/>
    <col min="1276" max="1276" width="7.42578125" style="2" customWidth="1"/>
    <col min="1277" max="1277" width="1" style="2" customWidth="1"/>
    <col min="1278" max="1278" width="14" style="2" customWidth="1"/>
    <col min="1279" max="1529" width="8.140625" style="2"/>
    <col min="1530" max="1530" width="1.28515625" style="2" customWidth="1"/>
    <col min="1531" max="1531" width="58.42578125" style="2" customWidth="1"/>
    <col min="1532" max="1532" width="7.42578125" style="2" customWidth="1"/>
    <col min="1533" max="1533" width="1" style="2" customWidth="1"/>
    <col min="1534" max="1534" width="14" style="2" customWidth="1"/>
    <col min="1535" max="1785" width="8.140625" style="2"/>
    <col min="1786" max="1786" width="1.28515625" style="2" customWidth="1"/>
    <col min="1787" max="1787" width="58.42578125" style="2" customWidth="1"/>
    <col min="1788" max="1788" width="7.42578125" style="2" customWidth="1"/>
    <col min="1789" max="1789" width="1" style="2" customWidth="1"/>
    <col min="1790" max="1790" width="14" style="2" customWidth="1"/>
    <col min="1791" max="2041" width="8.140625" style="2"/>
    <col min="2042" max="2042" width="1.28515625" style="2" customWidth="1"/>
    <col min="2043" max="2043" width="58.42578125" style="2" customWidth="1"/>
    <col min="2044" max="2044" width="7.42578125" style="2" customWidth="1"/>
    <col min="2045" max="2045" width="1" style="2" customWidth="1"/>
    <col min="2046" max="2046" width="14" style="2" customWidth="1"/>
    <col min="2047" max="2297" width="8.140625" style="2"/>
    <col min="2298" max="2298" width="1.28515625" style="2" customWidth="1"/>
    <col min="2299" max="2299" width="58.42578125" style="2" customWidth="1"/>
    <col min="2300" max="2300" width="7.42578125" style="2" customWidth="1"/>
    <col min="2301" max="2301" width="1" style="2" customWidth="1"/>
    <col min="2302" max="2302" width="14" style="2" customWidth="1"/>
    <col min="2303" max="2553" width="8.140625" style="2"/>
    <col min="2554" max="2554" width="1.28515625" style="2" customWidth="1"/>
    <col min="2555" max="2555" width="58.42578125" style="2" customWidth="1"/>
    <col min="2556" max="2556" width="7.42578125" style="2" customWidth="1"/>
    <col min="2557" max="2557" width="1" style="2" customWidth="1"/>
    <col min="2558" max="2558" width="14" style="2" customWidth="1"/>
    <col min="2559" max="2809" width="8.140625" style="2"/>
    <col min="2810" max="2810" width="1.28515625" style="2" customWidth="1"/>
    <col min="2811" max="2811" width="58.42578125" style="2" customWidth="1"/>
    <col min="2812" max="2812" width="7.42578125" style="2" customWidth="1"/>
    <col min="2813" max="2813" width="1" style="2" customWidth="1"/>
    <col min="2814" max="2814" width="14" style="2" customWidth="1"/>
    <col min="2815" max="3065" width="8.140625" style="2"/>
    <col min="3066" max="3066" width="1.28515625" style="2" customWidth="1"/>
    <col min="3067" max="3067" width="58.42578125" style="2" customWidth="1"/>
    <col min="3068" max="3068" width="7.42578125" style="2" customWidth="1"/>
    <col min="3069" max="3069" width="1" style="2" customWidth="1"/>
    <col min="3070" max="3070" width="14" style="2" customWidth="1"/>
    <col min="3071" max="3321" width="8.140625" style="2"/>
    <col min="3322" max="3322" width="1.28515625" style="2" customWidth="1"/>
    <col min="3323" max="3323" width="58.42578125" style="2" customWidth="1"/>
    <col min="3324" max="3324" width="7.42578125" style="2" customWidth="1"/>
    <col min="3325" max="3325" width="1" style="2" customWidth="1"/>
    <col min="3326" max="3326" width="14" style="2" customWidth="1"/>
    <col min="3327" max="3577" width="8.140625" style="2"/>
    <col min="3578" max="3578" width="1.28515625" style="2" customWidth="1"/>
    <col min="3579" max="3579" width="58.42578125" style="2" customWidth="1"/>
    <col min="3580" max="3580" width="7.42578125" style="2" customWidth="1"/>
    <col min="3581" max="3581" width="1" style="2" customWidth="1"/>
    <col min="3582" max="3582" width="14" style="2" customWidth="1"/>
    <col min="3583" max="3833" width="8.140625" style="2"/>
    <col min="3834" max="3834" width="1.28515625" style="2" customWidth="1"/>
    <col min="3835" max="3835" width="58.42578125" style="2" customWidth="1"/>
    <col min="3836" max="3836" width="7.42578125" style="2" customWidth="1"/>
    <col min="3837" max="3837" width="1" style="2" customWidth="1"/>
    <col min="3838" max="3838" width="14" style="2" customWidth="1"/>
    <col min="3839" max="4089" width="8.140625" style="2"/>
    <col min="4090" max="4090" width="1.28515625" style="2" customWidth="1"/>
    <col min="4091" max="4091" width="58.42578125" style="2" customWidth="1"/>
    <col min="4092" max="4092" width="7.42578125" style="2" customWidth="1"/>
    <col min="4093" max="4093" width="1" style="2" customWidth="1"/>
    <col min="4094" max="4094" width="14" style="2" customWidth="1"/>
    <col min="4095" max="4345" width="8.140625" style="2"/>
    <col min="4346" max="4346" width="1.28515625" style="2" customWidth="1"/>
    <col min="4347" max="4347" width="58.42578125" style="2" customWidth="1"/>
    <col min="4348" max="4348" width="7.42578125" style="2" customWidth="1"/>
    <col min="4349" max="4349" width="1" style="2" customWidth="1"/>
    <col min="4350" max="4350" width="14" style="2" customWidth="1"/>
    <col min="4351" max="4601" width="8.140625" style="2"/>
    <col min="4602" max="4602" width="1.28515625" style="2" customWidth="1"/>
    <col min="4603" max="4603" width="58.42578125" style="2" customWidth="1"/>
    <col min="4604" max="4604" width="7.42578125" style="2" customWidth="1"/>
    <col min="4605" max="4605" width="1" style="2" customWidth="1"/>
    <col min="4606" max="4606" width="14" style="2" customWidth="1"/>
    <col min="4607" max="4857" width="8.140625" style="2"/>
    <col min="4858" max="4858" width="1.28515625" style="2" customWidth="1"/>
    <col min="4859" max="4859" width="58.42578125" style="2" customWidth="1"/>
    <col min="4860" max="4860" width="7.42578125" style="2" customWidth="1"/>
    <col min="4861" max="4861" width="1" style="2" customWidth="1"/>
    <col min="4862" max="4862" width="14" style="2" customWidth="1"/>
    <col min="4863" max="5113" width="8.140625" style="2"/>
    <col min="5114" max="5114" width="1.28515625" style="2" customWidth="1"/>
    <col min="5115" max="5115" width="58.42578125" style="2" customWidth="1"/>
    <col min="5116" max="5116" width="7.42578125" style="2" customWidth="1"/>
    <col min="5117" max="5117" width="1" style="2" customWidth="1"/>
    <col min="5118" max="5118" width="14" style="2" customWidth="1"/>
    <col min="5119" max="5369" width="8.140625" style="2"/>
    <col min="5370" max="5370" width="1.28515625" style="2" customWidth="1"/>
    <col min="5371" max="5371" width="58.42578125" style="2" customWidth="1"/>
    <col min="5372" max="5372" width="7.42578125" style="2" customWidth="1"/>
    <col min="5373" max="5373" width="1" style="2" customWidth="1"/>
    <col min="5374" max="5374" width="14" style="2" customWidth="1"/>
    <col min="5375" max="5625" width="8.140625" style="2"/>
    <col min="5626" max="5626" width="1.28515625" style="2" customWidth="1"/>
    <col min="5627" max="5627" width="58.42578125" style="2" customWidth="1"/>
    <col min="5628" max="5628" width="7.42578125" style="2" customWidth="1"/>
    <col min="5629" max="5629" width="1" style="2" customWidth="1"/>
    <col min="5630" max="5630" width="14" style="2" customWidth="1"/>
    <col min="5631" max="5881" width="8.140625" style="2"/>
    <col min="5882" max="5882" width="1.28515625" style="2" customWidth="1"/>
    <col min="5883" max="5883" width="58.42578125" style="2" customWidth="1"/>
    <col min="5884" max="5884" width="7.42578125" style="2" customWidth="1"/>
    <col min="5885" max="5885" width="1" style="2" customWidth="1"/>
    <col min="5886" max="5886" width="14" style="2" customWidth="1"/>
    <col min="5887" max="6137" width="8.140625" style="2"/>
    <col min="6138" max="6138" width="1.28515625" style="2" customWidth="1"/>
    <col min="6139" max="6139" width="58.42578125" style="2" customWidth="1"/>
    <col min="6140" max="6140" width="7.42578125" style="2" customWidth="1"/>
    <col min="6141" max="6141" width="1" style="2" customWidth="1"/>
    <col min="6142" max="6142" width="14" style="2" customWidth="1"/>
    <col min="6143" max="6393" width="8.140625" style="2"/>
    <col min="6394" max="6394" width="1.28515625" style="2" customWidth="1"/>
    <col min="6395" max="6395" width="58.42578125" style="2" customWidth="1"/>
    <col min="6396" max="6396" width="7.42578125" style="2" customWidth="1"/>
    <col min="6397" max="6397" width="1" style="2" customWidth="1"/>
    <col min="6398" max="6398" width="14" style="2" customWidth="1"/>
    <col min="6399" max="6649" width="8.140625" style="2"/>
    <col min="6650" max="6650" width="1.28515625" style="2" customWidth="1"/>
    <col min="6651" max="6651" width="58.42578125" style="2" customWidth="1"/>
    <col min="6652" max="6652" width="7.42578125" style="2" customWidth="1"/>
    <col min="6653" max="6653" width="1" style="2" customWidth="1"/>
    <col min="6654" max="6654" width="14" style="2" customWidth="1"/>
    <col min="6655" max="6905" width="8.140625" style="2"/>
    <col min="6906" max="6906" width="1.28515625" style="2" customWidth="1"/>
    <col min="6907" max="6907" width="58.42578125" style="2" customWidth="1"/>
    <col min="6908" max="6908" width="7.42578125" style="2" customWidth="1"/>
    <col min="6909" max="6909" width="1" style="2" customWidth="1"/>
    <col min="6910" max="6910" width="14" style="2" customWidth="1"/>
    <col min="6911" max="7161" width="8.140625" style="2"/>
    <col min="7162" max="7162" width="1.28515625" style="2" customWidth="1"/>
    <col min="7163" max="7163" width="58.42578125" style="2" customWidth="1"/>
    <col min="7164" max="7164" width="7.42578125" style="2" customWidth="1"/>
    <col min="7165" max="7165" width="1" style="2" customWidth="1"/>
    <col min="7166" max="7166" width="14" style="2" customWidth="1"/>
    <col min="7167" max="7417" width="8.140625" style="2"/>
    <col min="7418" max="7418" width="1.28515625" style="2" customWidth="1"/>
    <col min="7419" max="7419" width="58.42578125" style="2" customWidth="1"/>
    <col min="7420" max="7420" width="7.42578125" style="2" customWidth="1"/>
    <col min="7421" max="7421" width="1" style="2" customWidth="1"/>
    <col min="7422" max="7422" width="14" style="2" customWidth="1"/>
    <col min="7423" max="7673" width="8.140625" style="2"/>
    <col min="7674" max="7674" width="1.28515625" style="2" customWidth="1"/>
    <col min="7675" max="7675" width="58.42578125" style="2" customWidth="1"/>
    <col min="7676" max="7676" width="7.42578125" style="2" customWidth="1"/>
    <col min="7677" max="7677" width="1" style="2" customWidth="1"/>
    <col min="7678" max="7678" width="14" style="2" customWidth="1"/>
    <col min="7679" max="7929" width="8.140625" style="2"/>
    <col min="7930" max="7930" width="1.28515625" style="2" customWidth="1"/>
    <col min="7931" max="7931" width="58.42578125" style="2" customWidth="1"/>
    <col min="7932" max="7932" width="7.42578125" style="2" customWidth="1"/>
    <col min="7933" max="7933" width="1" style="2" customWidth="1"/>
    <col min="7934" max="7934" width="14" style="2" customWidth="1"/>
    <col min="7935" max="8185" width="8.140625" style="2"/>
    <col min="8186" max="8186" width="1.28515625" style="2" customWidth="1"/>
    <col min="8187" max="8187" width="58.42578125" style="2" customWidth="1"/>
    <col min="8188" max="8188" width="7.42578125" style="2" customWidth="1"/>
    <col min="8189" max="8189" width="1" style="2" customWidth="1"/>
    <col min="8190" max="8190" width="14" style="2" customWidth="1"/>
    <col min="8191" max="8441" width="8.140625" style="2"/>
    <col min="8442" max="8442" width="1.28515625" style="2" customWidth="1"/>
    <col min="8443" max="8443" width="58.42578125" style="2" customWidth="1"/>
    <col min="8444" max="8444" width="7.42578125" style="2" customWidth="1"/>
    <col min="8445" max="8445" width="1" style="2" customWidth="1"/>
    <col min="8446" max="8446" width="14" style="2" customWidth="1"/>
    <col min="8447" max="8697" width="8.140625" style="2"/>
    <col min="8698" max="8698" width="1.28515625" style="2" customWidth="1"/>
    <col min="8699" max="8699" width="58.42578125" style="2" customWidth="1"/>
    <col min="8700" max="8700" width="7.42578125" style="2" customWidth="1"/>
    <col min="8701" max="8701" width="1" style="2" customWidth="1"/>
    <col min="8702" max="8702" width="14" style="2" customWidth="1"/>
    <col min="8703" max="8953" width="8.140625" style="2"/>
    <col min="8954" max="8954" width="1.28515625" style="2" customWidth="1"/>
    <col min="8955" max="8955" width="58.42578125" style="2" customWidth="1"/>
    <col min="8956" max="8956" width="7.42578125" style="2" customWidth="1"/>
    <col min="8957" max="8957" width="1" style="2" customWidth="1"/>
    <col min="8958" max="8958" width="14" style="2" customWidth="1"/>
    <col min="8959" max="9209" width="8.140625" style="2"/>
    <col min="9210" max="9210" width="1.28515625" style="2" customWidth="1"/>
    <col min="9211" max="9211" width="58.42578125" style="2" customWidth="1"/>
    <col min="9212" max="9212" width="7.42578125" style="2" customWidth="1"/>
    <col min="9213" max="9213" width="1" style="2" customWidth="1"/>
    <col min="9214" max="9214" width="14" style="2" customWidth="1"/>
    <col min="9215" max="9465" width="8.140625" style="2"/>
    <col min="9466" max="9466" width="1.28515625" style="2" customWidth="1"/>
    <col min="9467" max="9467" width="58.42578125" style="2" customWidth="1"/>
    <col min="9468" max="9468" width="7.42578125" style="2" customWidth="1"/>
    <col min="9469" max="9469" width="1" style="2" customWidth="1"/>
    <col min="9470" max="9470" width="14" style="2" customWidth="1"/>
    <col min="9471" max="9721" width="8.140625" style="2"/>
    <col min="9722" max="9722" width="1.28515625" style="2" customWidth="1"/>
    <col min="9723" max="9723" width="58.42578125" style="2" customWidth="1"/>
    <col min="9724" max="9724" width="7.42578125" style="2" customWidth="1"/>
    <col min="9725" max="9725" width="1" style="2" customWidth="1"/>
    <col min="9726" max="9726" width="14" style="2" customWidth="1"/>
    <col min="9727" max="9977" width="8.140625" style="2"/>
    <col min="9978" max="9978" width="1.28515625" style="2" customWidth="1"/>
    <col min="9979" max="9979" width="58.42578125" style="2" customWidth="1"/>
    <col min="9980" max="9980" width="7.42578125" style="2" customWidth="1"/>
    <col min="9981" max="9981" width="1" style="2" customWidth="1"/>
    <col min="9982" max="9982" width="14" style="2" customWidth="1"/>
    <col min="9983" max="10233" width="8.140625" style="2"/>
    <col min="10234" max="10234" width="1.28515625" style="2" customWidth="1"/>
    <col min="10235" max="10235" width="58.42578125" style="2" customWidth="1"/>
    <col min="10236" max="10236" width="7.42578125" style="2" customWidth="1"/>
    <col min="10237" max="10237" width="1" style="2" customWidth="1"/>
    <col min="10238" max="10238" width="14" style="2" customWidth="1"/>
    <col min="10239" max="10489" width="8.140625" style="2"/>
    <col min="10490" max="10490" width="1.28515625" style="2" customWidth="1"/>
    <col min="10491" max="10491" width="58.42578125" style="2" customWidth="1"/>
    <col min="10492" max="10492" width="7.42578125" style="2" customWidth="1"/>
    <col min="10493" max="10493" width="1" style="2" customWidth="1"/>
    <col min="10494" max="10494" width="14" style="2" customWidth="1"/>
    <col min="10495" max="10745" width="8.140625" style="2"/>
    <col min="10746" max="10746" width="1.28515625" style="2" customWidth="1"/>
    <col min="10747" max="10747" width="58.42578125" style="2" customWidth="1"/>
    <col min="10748" max="10748" width="7.42578125" style="2" customWidth="1"/>
    <col min="10749" max="10749" width="1" style="2" customWidth="1"/>
    <col min="10750" max="10750" width="14" style="2" customWidth="1"/>
    <col min="10751" max="11001" width="8.140625" style="2"/>
    <col min="11002" max="11002" width="1.28515625" style="2" customWidth="1"/>
    <col min="11003" max="11003" width="58.42578125" style="2" customWidth="1"/>
    <col min="11004" max="11004" width="7.42578125" style="2" customWidth="1"/>
    <col min="11005" max="11005" width="1" style="2" customWidth="1"/>
    <col min="11006" max="11006" width="14" style="2" customWidth="1"/>
    <col min="11007" max="11257" width="8.140625" style="2"/>
    <col min="11258" max="11258" width="1.28515625" style="2" customWidth="1"/>
    <col min="11259" max="11259" width="58.42578125" style="2" customWidth="1"/>
    <col min="11260" max="11260" width="7.42578125" style="2" customWidth="1"/>
    <col min="11261" max="11261" width="1" style="2" customWidth="1"/>
    <col min="11262" max="11262" width="14" style="2" customWidth="1"/>
    <col min="11263" max="11513" width="8.140625" style="2"/>
    <col min="11514" max="11514" width="1.28515625" style="2" customWidth="1"/>
    <col min="11515" max="11515" width="58.42578125" style="2" customWidth="1"/>
    <col min="11516" max="11516" width="7.42578125" style="2" customWidth="1"/>
    <col min="11517" max="11517" width="1" style="2" customWidth="1"/>
    <col min="11518" max="11518" width="14" style="2" customWidth="1"/>
    <col min="11519" max="11769" width="8.140625" style="2"/>
    <col min="11770" max="11770" width="1.28515625" style="2" customWidth="1"/>
    <col min="11771" max="11771" width="58.42578125" style="2" customWidth="1"/>
    <col min="11772" max="11772" width="7.42578125" style="2" customWidth="1"/>
    <col min="11773" max="11773" width="1" style="2" customWidth="1"/>
    <col min="11774" max="11774" width="14" style="2" customWidth="1"/>
    <col min="11775" max="12025" width="8.140625" style="2"/>
    <col min="12026" max="12026" width="1.28515625" style="2" customWidth="1"/>
    <col min="12027" max="12027" width="58.42578125" style="2" customWidth="1"/>
    <col min="12028" max="12028" width="7.42578125" style="2" customWidth="1"/>
    <col min="12029" max="12029" width="1" style="2" customWidth="1"/>
    <col min="12030" max="12030" width="14" style="2" customWidth="1"/>
    <col min="12031" max="12281" width="8.140625" style="2"/>
    <col min="12282" max="12282" width="1.28515625" style="2" customWidth="1"/>
    <col min="12283" max="12283" width="58.42578125" style="2" customWidth="1"/>
    <col min="12284" max="12284" width="7.42578125" style="2" customWidth="1"/>
    <col min="12285" max="12285" width="1" style="2" customWidth="1"/>
    <col min="12286" max="12286" width="14" style="2" customWidth="1"/>
    <col min="12287" max="12537" width="8.140625" style="2"/>
    <col min="12538" max="12538" width="1.28515625" style="2" customWidth="1"/>
    <col min="12539" max="12539" width="58.42578125" style="2" customWidth="1"/>
    <col min="12540" max="12540" width="7.42578125" style="2" customWidth="1"/>
    <col min="12541" max="12541" width="1" style="2" customWidth="1"/>
    <col min="12542" max="12542" width="14" style="2" customWidth="1"/>
    <col min="12543" max="12793" width="8.140625" style="2"/>
    <col min="12794" max="12794" width="1.28515625" style="2" customWidth="1"/>
    <col min="12795" max="12795" width="58.42578125" style="2" customWidth="1"/>
    <col min="12796" max="12796" width="7.42578125" style="2" customWidth="1"/>
    <col min="12797" max="12797" width="1" style="2" customWidth="1"/>
    <col min="12798" max="12798" width="14" style="2" customWidth="1"/>
    <col min="12799" max="13049" width="8.140625" style="2"/>
    <col min="13050" max="13050" width="1.28515625" style="2" customWidth="1"/>
    <col min="13051" max="13051" width="58.42578125" style="2" customWidth="1"/>
    <col min="13052" max="13052" width="7.42578125" style="2" customWidth="1"/>
    <col min="13053" max="13053" width="1" style="2" customWidth="1"/>
    <col min="13054" max="13054" width="14" style="2" customWidth="1"/>
    <col min="13055" max="13305" width="8.140625" style="2"/>
    <col min="13306" max="13306" width="1.28515625" style="2" customWidth="1"/>
    <col min="13307" max="13307" width="58.42578125" style="2" customWidth="1"/>
    <col min="13308" max="13308" width="7.42578125" style="2" customWidth="1"/>
    <col min="13309" max="13309" width="1" style="2" customWidth="1"/>
    <col min="13310" max="13310" width="14" style="2" customWidth="1"/>
    <col min="13311" max="13561" width="8.140625" style="2"/>
    <col min="13562" max="13562" width="1.28515625" style="2" customWidth="1"/>
    <col min="13563" max="13563" width="58.42578125" style="2" customWidth="1"/>
    <col min="13564" max="13564" width="7.42578125" style="2" customWidth="1"/>
    <col min="13565" max="13565" width="1" style="2" customWidth="1"/>
    <col min="13566" max="13566" width="14" style="2" customWidth="1"/>
    <col min="13567" max="13817" width="8.140625" style="2"/>
    <col min="13818" max="13818" width="1.28515625" style="2" customWidth="1"/>
    <col min="13819" max="13819" width="58.42578125" style="2" customWidth="1"/>
    <col min="13820" max="13820" width="7.42578125" style="2" customWidth="1"/>
    <col min="13821" max="13821" width="1" style="2" customWidth="1"/>
    <col min="13822" max="13822" width="14" style="2" customWidth="1"/>
    <col min="13823" max="14073" width="8.140625" style="2"/>
    <col min="14074" max="14074" width="1.28515625" style="2" customWidth="1"/>
    <col min="14075" max="14075" width="58.42578125" style="2" customWidth="1"/>
    <col min="14076" max="14076" width="7.42578125" style="2" customWidth="1"/>
    <col min="14077" max="14077" width="1" style="2" customWidth="1"/>
    <col min="14078" max="14078" width="14" style="2" customWidth="1"/>
    <col min="14079" max="14329" width="8.140625" style="2"/>
    <col min="14330" max="14330" width="1.28515625" style="2" customWidth="1"/>
    <col min="14331" max="14331" width="58.42578125" style="2" customWidth="1"/>
    <col min="14332" max="14332" width="7.42578125" style="2" customWidth="1"/>
    <col min="14333" max="14333" width="1" style="2" customWidth="1"/>
    <col min="14334" max="14334" width="14" style="2" customWidth="1"/>
    <col min="14335" max="14585" width="8.140625" style="2"/>
    <col min="14586" max="14586" width="1.28515625" style="2" customWidth="1"/>
    <col min="14587" max="14587" width="58.42578125" style="2" customWidth="1"/>
    <col min="14588" max="14588" width="7.42578125" style="2" customWidth="1"/>
    <col min="14589" max="14589" width="1" style="2" customWidth="1"/>
    <col min="14590" max="14590" width="14" style="2" customWidth="1"/>
    <col min="14591" max="14841" width="8.140625" style="2"/>
    <col min="14842" max="14842" width="1.28515625" style="2" customWidth="1"/>
    <col min="14843" max="14843" width="58.42578125" style="2" customWidth="1"/>
    <col min="14844" max="14844" width="7.42578125" style="2" customWidth="1"/>
    <col min="14845" max="14845" width="1" style="2" customWidth="1"/>
    <col min="14846" max="14846" width="14" style="2" customWidth="1"/>
    <col min="14847" max="15097" width="8.140625" style="2"/>
    <col min="15098" max="15098" width="1.28515625" style="2" customWidth="1"/>
    <col min="15099" max="15099" width="58.42578125" style="2" customWidth="1"/>
    <col min="15100" max="15100" width="7.42578125" style="2" customWidth="1"/>
    <col min="15101" max="15101" width="1" style="2" customWidth="1"/>
    <col min="15102" max="15102" width="14" style="2" customWidth="1"/>
    <col min="15103" max="15353" width="8.140625" style="2"/>
    <col min="15354" max="15354" width="1.28515625" style="2" customWidth="1"/>
    <col min="15355" max="15355" width="58.42578125" style="2" customWidth="1"/>
    <col min="15356" max="15356" width="7.42578125" style="2" customWidth="1"/>
    <col min="15357" max="15357" width="1" style="2" customWidth="1"/>
    <col min="15358" max="15358" width="14" style="2" customWidth="1"/>
    <col min="15359" max="15609" width="8.140625" style="2"/>
    <col min="15610" max="15610" width="1.28515625" style="2" customWidth="1"/>
    <col min="15611" max="15611" width="58.42578125" style="2" customWidth="1"/>
    <col min="15612" max="15612" width="7.42578125" style="2" customWidth="1"/>
    <col min="15613" max="15613" width="1" style="2" customWidth="1"/>
    <col min="15614" max="15614" width="14" style="2" customWidth="1"/>
    <col min="15615" max="15865" width="8.140625" style="2"/>
    <col min="15866" max="15866" width="1.28515625" style="2" customWidth="1"/>
    <col min="15867" max="15867" width="58.42578125" style="2" customWidth="1"/>
    <col min="15868" max="15868" width="7.42578125" style="2" customWidth="1"/>
    <col min="15869" max="15869" width="1" style="2" customWidth="1"/>
    <col min="15870" max="15870" width="14" style="2" customWidth="1"/>
    <col min="15871" max="16121" width="8.140625" style="2"/>
    <col min="16122" max="16122" width="1.28515625" style="2" customWidth="1"/>
    <col min="16123" max="16123" width="58.42578125" style="2" customWidth="1"/>
    <col min="16124" max="16124" width="7.42578125" style="2" customWidth="1"/>
    <col min="16125" max="16125" width="1" style="2" customWidth="1"/>
    <col min="16126" max="16126" width="14" style="2" customWidth="1"/>
    <col min="16127" max="16384" width="8.140625" style="2"/>
  </cols>
  <sheetData>
    <row r="1" spans="1:9" ht="21.75" customHeight="1" x14ac:dyDescent="0.25">
      <c r="A1" s="1" t="s">
        <v>119</v>
      </c>
    </row>
    <row r="2" spans="1:9" ht="21.75" customHeight="1" x14ac:dyDescent="0.25">
      <c r="A2" s="1" t="s">
        <v>0</v>
      </c>
      <c r="B2" s="1"/>
      <c r="C2" s="191"/>
      <c r="D2" s="191"/>
      <c r="F2" s="191"/>
    </row>
    <row r="3" spans="1:9" ht="21.75" customHeight="1" x14ac:dyDescent="0.25">
      <c r="A3" s="168" t="s">
        <v>145</v>
      </c>
      <c r="B3" s="4"/>
      <c r="C3" s="5"/>
      <c r="D3" s="5"/>
      <c r="E3" s="6"/>
      <c r="F3" s="5"/>
      <c r="G3" s="6"/>
    </row>
    <row r="4" spans="1:9" ht="21.75" customHeight="1" x14ac:dyDescent="0.25">
      <c r="A4" s="1"/>
      <c r="B4" s="1"/>
      <c r="C4" s="191"/>
      <c r="D4" s="191"/>
      <c r="E4" s="7"/>
      <c r="F4" s="191"/>
      <c r="G4" s="7"/>
    </row>
    <row r="5" spans="1:9" ht="21.75" customHeight="1" x14ac:dyDescent="0.25">
      <c r="A5" s="1"/>
      <c r="B5" s="1"/>
      <c r="C5" s="192"/>
      <c r="D5" s="192"/>
      <c r="E5" s="8" t="s">
        <v>1</v>
      </c>
      <c r="F5" s="192"/>
      <c r="G5" s="8" t="s">
        <v>113</v>
      </c>
    </row>
    <row r="6" spans="1:9" ht="21.75" customHeight="1" x14ac:dyDescent="0.25">
      <c r="A6" s="1"/>
      <c r="B6" s="1"/>
      <c r="C6" s="192"/>
      <c r="D6" s="192"/>
      <c r="E6" s="169" t="s">
        <v>146</v>
      </c>
      <c r="F6" s="192"/>
      <c r="G6" s="170" t="s">
        <v>111</v>
      </c>
    </row>
    <row r="7" spans="1:9" s="10" customFormat="1" ht="21.75" customHeight="1" x14ac:dyDescent="0.25">
      <c r="C7" s="27"/>
      <c r="D7" s="27"/>
      <c r="E7" s="169" t="s">
        <v>116</v>
      </c>
      <c r="F7" s="27"/>
      <c r="G7" s="170" t="s">
        <v>112</v>
      </c>
    </row>
    <row r="8" spans="1:9" s="10" customFormat="1" ht="21.75" customHeight="1" x14ac:dyDescent="0.25">
      <c r="C8" s="11" t="s">
        <v>3</v>
      </c>
      <c r="D8" s="12"/>
      <c r="E8" s="13" t="s">
        <v>4</v>
      </c>
      <c r="F8" s="12"/>
      <c r="G8" s="13" t="s">
        <v>4</v>
      </c>
    </row>
    <row r="9" spans="1:9" ht="6.4" customHeight="1" x14ac:dyDescent="0.25">
      <c r="B9" s="10"/>
      <c r="C9" s="191"/>
      <c r="D9" s="191"/>
      <c r="E9" s="15"/>
      <c r="F9" s="191"/>
    </row>
    <row r="10" spans="1:9" s="10" customFormat="1" ht="21.75" customHeight="1" x14ac:dyDescent="0.25">
      <c r="A10" s="10" t="s">
        <v>5</v>
      </c>
      <c r="C10" s="14"/>
      <c r="D10" s="14"/>
      <c r="E10" s="15"/>
      <c r="F10" s="14"/>
      <c r="G10" s="3"/>
    </row>
    <row r="11" spans="1:9" ht="6.4" customHeight="1" x14ac:dyDescent="0.25">
      <c r="B11" s="10"/>
      <c r="C11" s="191"/>
      <c r="D11" s="191"/>
      <c r="E11" s="15"/>
      <c r="F11" s="191"/>
    </row>
    <row r="12" spans="1:9" ht="21.2" customHeight="1" x14ac:dyDescent="0.25">
      <c r="A12" s="10" t="s">
        <v>6</v>
      </c>
      <c r="B12" s="10"/>
      <c r="C12" s="191"/>
      <c r="D12" s="191"/>
      <c r="E12" s="15"/>
      <c r="F12" s="191"/>
    </row>
    <row r="13" spans="1:9" ht="6.4" customHeight="1" x14ac:dyDescent="0.25">
      <c r="A13" s="10"/>
      <c r="B13" s="10"/>
      <c r="C13" s="191"/>
      <c r="D13" s="191"/>
      <c r="E13" s="15"/>
      <c r="F13" s="191"/>
    </row>
    <row r="14" spans="1:9" ht="21.2" customHeight="1" x14ac:dyDescent="0.25">
      <c r="A14" s="16" t="s">
        <v>7</v>
      </c>
      <c r="B14" s="16"/>
      <c r="C14" s="171"/>
      <c r="D14" s="191"/>
      <c r="E14" s="17">
        <v>1056282907</v>
      </c>
      <c r="F14" s="191"/>
      <c r="G14" s="96">
        <v>307895171</v>
      </c>
      <c r="I14" s="190"/>
    </row>
    <row r="15" spans="1:9" ht="21.2" customHeight="1" x14ac:dyDescent="0.25">
      <c r="A15" s="16" t="s">
        <v>8</v>
      </c>
      <c r="B15" s="16"/>
      <c r="C15" s="171">
        <v>9</v>
      </c>
      <c r="D15" s="191"/>
      <c r="E15" s="17">
        <v>409389595</v>
      </c>
      <c r="F15" s="191"/>
      <c r="G15" s="96">
        <v>302569663</v>
      </c>
      <c r="I15" s="190"/>
    </row>
    <row r="16" spans="1:9" ht="21.2" customHeight="1" x14ac:dyDescent="0.25">
      <c r="A16" s="16" t="s">
        <v>9</v>
      </c>
      <c r="B16" s="16"/>
      <c r="C16" s="171">
        <v>10</v>
      </c>
      <c r="D16" s="191"/>
      <c r="E16" s="17">
        <v>313103249</v>
      </c>
      <c r="F16" s="191"/>
      <c r="G16" s="96">
        <v>421377536</v>
      </c>
      <c r="I16" s="190"/>
    </row>
    <row r="17" spans="1:9" ht="21.2" customHeight="1" x14ac:dyDescent="0.25">
      <c r="A17" s="16" t="s">
        <v>10</v>
      </c>
      <c r="B17" s="16"/>
      <c r="C17" s="171"/>
      <c r="D17" s="191"/>
      <c r="E17" s="17">
        <v>42116781</v>
      </c>
      <c r="F17" s="191"/>
      <c r="G17" s="96">
        <v>43711337</v>
      </c>
      <c r="I17" s="190"/>
    </row>
    <row r="18" spans="1:9" ht="21.2" customHeight="1" x14ac:dyDescent="0.25">
      <c r="A18" s="2" t="s">
        <v>11</v>
      </c>
      <c r="C18" s="171"/>
      <c r="D18" s="191"/>
      <c r="E18" s="17">
        <v>146212679</v>
      </c>
      <c r="F18" s="191"/>
      <c r="G18" s="96">
        <v>177449199</v>
      </c>
      <c r="I18" s="190"/>
    </row>
    <row r="19" spans="1:9" ht="21.2" customHeight="1" x14ac:dyDescent="0.25">
      <c r="A19" s="16" t="s">
        <v>12</v>
      </c>
      <c r="B19" s="16"/>
      <c r="C19" s="171"/>
      <c r="D19" s="191"/>
      <c r="E19" s="18">
        <v>15437034</v>
      </c>
      <c r="F19" s="191"/>
      <c r="G19" s="138">
        <v>9723458</v>
      </c>
      <c r="I19" s="190"/>
    </row>
    <row r="20" spans="1:9" ht="6.4" customHeight="1" x14ac:dyDescent="0.25">
      <c r="A20" s="16"/>
      <c r="B20" s="16"/>
      <c r="C20" s="191"/>
      <c r="D20" s="191"/>
      <c r="E20" s="19"/>
      <c r="F20" s="191"/>
      <c r="G20" s="23"/>
    </row>
    <row r="21" spans="1:9" ht="21.2" customHeight="1" x14ac:dyDescent="0.25">
      <c r="A21" s="1" t="s">
        <v>13</v>
      </c>
      <c r="C21" s="191"/>
      <c r="D21" s="191"/>
      <c r="E21" s="20">
        <f>SUM(E14:E20)</f>
        <v>1982542245</v>
      </c>
      <c r="F21" s="191"/>
      <c r="G21" s="6">
        <f>SUM(G14:G20)</f>
        <v>1262726364</v>
      </c>
    </row>
    <row r="22" spans="1:9" ht="21.2" customHeight="1" x14ac:dyDescent="0.25">
      <c r="A22" s="16"/>
      <c r="B22" s="16"/>
      <c r="C22" s="171"/>
      <c r="D22" s="191"/>
      <c r="E22" s="17"/>
      <c r="F22" s="191"/>
      <c r="G22" s="96"/>
    </row>
    <row r="23" spans="1:9" ht="21.2" customHeight="1" x14ac:dyDescent="0.25">
      <c r="A23" s="1" t="s">
        <v>14</v>
      </c>
      <c r="B23" s="1"/>
      <c r="C23" s="191"/>
      <c r="D23" s="191"/>
      <c r="E23" s="19"/>
      <c r="F23" s="143"/>
      <c r="G23" s="23"/>
    </row>
    <row r="24" spans="1:9" ht="6.4" customHeight="1" x14ac:dyDescent="0.25">
      <c r="A24" s="1"/>
      <c r="B24" s="1"/>
      <c r="C24" s="191"/>
      <c r="D24" s="191"/>
      <c r="E24" s="15"/>
      <c r="F24" s="191"/>
    </row>
    <row r="25" spans="1:9" ht="21.2" customHeight="1" x14ac:dyDescent="0.25">
      <c r="A25" s="16" t="s">
        <v>15</v>
      </c>
      <c r="B25" s="16"/>
      <c r="C25" s="171">
        <v>8</v>
      </c>
      <c r="D25" s="191"/>
      <c r="E25" s="17">
        <v>96340000</v>
      </c>
      <c r="F25" s="191"/>
      <c r="G25" s="96">
        <v>141340000</v>
      </c>
      <c r="I25" s="190"/>
    </row>
    <row r="26" spans="1:9" ht="21.2" customHeight="1" x14ac:dyDescent="0.25">
      <c r="A26" s="16" t="s">
        <v>16</v>
      </c>
      <c r="B26" s="16"/>
      <c r="C26" s="171"/>
      <c r="D26" s="191"/>
      <c r="E26" s="17"/>
      <c r="F26" s="191"/>
      <c r="G26" s="96"/>
    </row>
    <row r="27" spans="1:9" ht="21.2" customHeight="1" x14ac:dyDescent="0.25">
      <c r="A27" s="16" t="s">
        <v>114</v>
      </c>
      <c r="B27" s="16"/>
      <c r="C27" s="171"/>
      <c r="D27" s="191"/>
      <c r="E27" s="17">
        <v>0</v>
      </c>
      <c r="F27" s="191"/>
      <c r="G27" s="96">
        <v>0</v>
      </c>
    </row>
    <row r="28" spans="1:9" ht="21.2" customHeight="1" x14ac:dyDescent="0.25">
      <c r="A28" s="16" t="s">
        <v>17</v>
      </c>
      <c r="B28" s="21"/>
      <c r="C28" s="171"/>
      <c r="D28" s="191"/>
      <c r="E28" s="17">
        <v>36400000</v>
      </c>
      <c r="F28" s="191"/>
      <c r="G28" s="96">
        <v>36400000</v>
      </c>
      <c r="I28" s="190"/>
    </row>
    <row r="29" spans="1:9" ht="21.2" customHeight="1" x14ac:dyDescent="0.25">
      <c r="A29" s="2" t="s">
        <v>18</v>
      </c>
      <c r="C29" s="171">
        <v>11</v>
      </c>
      <c r="D29" s="191"/>
      <c r="E29" s="17">
        <v>96294568</v>
      </c>
      <c r="F29" s="191"/>
      <c r="G29" s="96">
        <v>73049583</v>
      </c>
      <c r="I29" s="190"/>
    </row>
    <row r="30" spans="1:9" ht="21.2" customHeight="1" x14ac:dyDescent="0.25">
      <c r="A30" s="2" t="s">
        <v>19</v>
      </c>
      <c r="C30" s="171">
        <v>11</v>
      </c>
      <c r="D30" s="191"/>
      <c r="E30" s="17">
        <v>4896319</v>
      </c>
      <c r="F30" s="191"/>
      <c r="G30" s="96">
        <v>7365704</v>
      </c>
      <c r="I30" s="190"/>
    </row>
    <row r="31" spans="1:9" ht="21.2" customHeight="1" x14ac:dyDescent="0.25">
      <c r="A31" s="2" t="s">
        <v>20</v>
      </c>
      <c r="C31" s="171">
        <v>11</v>
      </c>
      <c r="D31" s="191"/>
      <c r="E31" s="17">
        <v>17790043</v>
      </c>
      <c r="F31" s="191"/>
      <c r="G31" s="96">
        <v>8729154</v>
      </c>
      <c r="I31" s="190"/>
    </row>
    <row r="32" spans="1:9" ht="21.2" customHeight="1" x14ac:dyDescent="0.25">
      <c r="A32" s="2" t="s">
        <v>133</v>
      </c>
      <c r="C32" s="171"/>
      <c r="D32" s="191"/>
      <c r="E32" s="17">
        <v>46958156</v>
      </c>
      <c r="F32" s="191"/>
      <c r="G32" s="96">
        <v>36365200</v>
      </c>
      <c r="I32" s="190"/>
    </row>
    <row r="33" spans="1:9" ht="21.2" customHeight="1" x14ac:dyDescent="0.25">
      <c r="A33" s="2" t="s">
        <v>21</v>
      </c>
      <c r="C33" s="171"/>
      <c r="D33" s="191"/>
      <c r="E33" s="18">
        <v>21077142</v>
      </c>
      <c r="F33" s="191"/>
      <c r="G33" s="138">
        <v>27587680</v>
      </c>
      <c r="I33" s="190"/>
    </row>
    <row r="34" spans="1:9" ht="6.4" customHeight="1" x14ac:dyDescent="0.25">
      <c r="C34" s="191"/>
      <c r="D34" s="191"/>
      <c r="E34" s="19"/>
      <c r="F34" s="191"/>
      <c r="G34" s="23"/>
    </row>
    <row r="35" spans="1:9" ht="21.2" customHeight="1" x14ac:dyDescent="0.25">
      <c r="A35" s="10" t="s">
        <v>22</v>
      </c>
      <c r="C35" s="191"/>
      <c r="D35" s="191"/>
      <c r="E35" s="20">
        <f>SUM(E25:E33)</f>
        <v>319756228</v>
      </c>
      <c r="F35" s="191"/>
      <c r="G35" s="6">
        <f>SUM(G25:G33)</f>
        <v>330837321</v>
      </c>
    </row>
    <row r="36" spans="1:9" ht="6.4" customHeight="1" x14ac:dyDescent="0.25">
      <c r="C36" s="191"/>
      <c r="D36" s="191"/>
      <c r="E36" s="19"/>
      <c r="F36" s="191"/>
      <c r="G36" s="23"/>
    </row>
    <row r="37" spans="1:9" ht="21.2" customHeight="1" thickBot="1" x14ac:dyDescent="0.3">
      <c r="A37" s="10" t="s">
        <v>23</v>
      </c>
      <c r="B37" s="10"/>
      <c r="C37" s="191"/>
      <c r="D37" s="191"/>
      <c r="E37" s="22">
        <f>SUM(E21+E35)</f>
        <v>2302298473</v>
      </c>
      <c r="F37" s="191"/>
      <c r="G37" s="139">
        <f>SUM(G21+G35)</f>
        <v>1593563685</v>
      </c>
    </row>
    <row r="38" spans="1:9" ht="7.5" customHeight="1" thickTop="1" x14ac:dyDescent="0.25">
      <c r="A38" s="10"/>
      <c r="B38" s="10"/>
      <c r="C38" s="136"/>
      <c r="D38" s="136"/>
      <c r="E38" s="23"/>
      <c r="F38" s="136"/>
      <c r="G38" s="23"/>
    </row>
    <row r="39" spans="1:9" ht="18.75" customHeight="1" x14ac:dyDescent="0.25">
      <c r="A39" s="10"/>
      <c r="B39" s="10"/>
      <c r="C39" s="191"/>
      <c r="D39" s="191"/>
      <c r="E39" s="23"/>
      <c r="F39" s="191"/>
      <c r="G39" s="23"/>
    </row>
    <row r="40" spans="1:9" ht="21.2" customHeight="1" x14ac:dyDescent="0.25">
      <c r="A40" s="10"/>
      <c r="B40" s="10"/>
      <c r="C40" s="191"/>
      <c r="D40" s="191"/>
      <c r="E40" s="23"/>
      <c r="F40" s="191"/>
      <c r="G40" s="23"/>
    </row>
    <row r="41" spans="1:9" ht="21.2" customHeight="1" x14ac:dyDescent="0.25">
      <c r="A41" s="194" t="s">
        <v>108</v>
      </c>
      <c r="B41" s="194"/>
      <c r="C41" s="194"/>
      <c r="D41" s="194"/>
      <c r="E41" s="194"/>
      <c r="F41" s="194"/>
      <c r="G41" s="194"/>
    </row>
    <row r="42" spans="1:9" ht="17.25" customHeight="1" x14ac:dyDescent="0.25">
      <c r="E42" s="2"/>
      <c r="G42" s="135"/>
    </row>
    <row r="43" spans="1:9" ht="21.95" customHeight="1" x14ac:dyDescent="0.25">
      <c r="A43" s="24" t="s">
        <v>120</v>
      </c>
      <c r="B43" s="24"/>
      <c r="C43" s="24"/>
      <c r="D43" s="24"/>
      <c r="E43" s="24"/>
      <c r="F43" s="24"/>
      <c r="G43" s="140"/>
    </row>
    <row r="44" spans="1:9" ht="21.75" customHeight="1" x14ac:dyDescent="0.25">
      <c r="A44" s="1" t="s">
        <v>119</v>
      </c>
    </row>
    <row r="45" spans="1:9" ht="21.75" customHeight="1" x14ac:dyDescent="0.25">
      <c r="A45" s="1" t="s">
        <v>140</v>
      </c>
      <c r="B45" s="1"/>
      <c r="C45" s="191"/>
      <c r="D45" s="191"/>
      <c r="F45" s="191"/>
    </row>
    <row r="46" spans="1:9" ht="21.75" customHeight="1" x14ac:dyDescent="0.25">
      <c r="A46" s="168" t="s">
        <v>145</v>
      </c>
      <c r="B46" s="4"/>
      <c r="C46" s="5"/>
      <c r="D46" s="5"/>
      <c r="E46" s="6"/>
      <c r="F46" s="5"/>
      <c r="G46" s="6"/>
    </row>
    <row r="47" spans="1:9" ht="21.75" customHeight="1" x14ac:dyDescent="0.25">
      <c r="A47" s="1"/>
      <c r="B47" s="1"/>
      <c r="C47" s="191"/>
      <c r="D47" s="191"/>
      <c r="E47" s="7"/>
      <c r="F47" s="191"/>
      <c r="G47" s="7"/>
    </row>
    <row r="48" spans="1:9" ht="21.75" customHeight="1" x14ac:dyDescent="0.25">
      <c r="A48" s="1"/>
      <c r="B48" s="1"/>
      <c r="C48" s="192"/>
      <c r="D48" s="192"/>
      <c r="E48" s="8" t="s">
        <v>1</v>
      </c>
      <c r="F48" s="192"/>
      <c r="G48" s="8" t="s">
        <v>113</v>
      </c>
    </row>
    <row r="49" spans="1:9" ht="21.75" customHeight="1" x14ac:dyDescent="0.25">
      <c r="A49" s="1"/>
      <c r="B49" s="1"/>
      <c r="C49" s="192"/>
      <c r="D49" s="192"/>
      <c r="E49" s="169" t="s">
        <v>146</v>
      </c>
      <c r="F49" s="192"/>
      <c r="G49" s="170" t="s">
        <v>111</v>
      </c>
    </row>
    <row r="50" spans="1:9" s="10" customFormat="1" ht="21.75" customHeight="1" x14ac:dyDescent="0.25">
      <c r="C50" s="27"/>
      <c r="D50" s="27"/>
      <c r="E50" s="169" t="s">
        <v>116</v>
      </c>
      <c r="F50" s="27"/>
      <c r="G50" s="170" t="s">
        <v>112</v>
      </c>
    </row>
    <row r="51" spans="1:9" s="10" customFormat="1" ht="21.75" customHeight="1" x14ac:dyDescent="0.25">
      <c r="C51" s="11" t="s">
        <v>3</v>
      </c>
      <c r="D51" s="12"/>
      <c r="E51" s="13" t="s">
        <v>4</v>
      </c>
      <c r="F51" s="12"/>
      <c r="G51" s="13" t="s">
        <v>4</v>
      </c>
    </row>
    <row r="52" spans="1:9" s="10" customFormat="1" ht="8.1" customHeight="1" x14ac:dyDescent="0.25">
      <c r="C52" s="27"/>
      <c r="D52" s="12"/>
      <c r="E52" s="28"/>
      <c r="F52" s="12"/>
      <c r="G52" s="8"/>
    </row>
    <row r="53" spans="1:9" ht="21.75" customHeight="1" x14ac:dyDescent="0.25">
      <c r="A53" s="1" t="s">
        <v>25</v>
      </c>
      <c r="B53" s="10"/>
      <c r="C53" s="14"/>
      <c r="D53" s="14"/>
      <c r="E53" s="15"/>
      <c r="F53" s="14"/>
    </row>
    <row r="54" spans="1:9" ht="8.1" customHeight="1" x14ac:dyDescent="0.25">
      <c r="B54" s="1"/>
      <c r="C54" s="191"/>
      <c r="D54" s="191"/>
      <c r="E54" s="15"/>
      <c r="F54" s="191"/>
    </row>
    <row r="55" spans="1:9" ht="21.75" customHeight="1" x14ac:dyDescent="0.25">
      <c r="A55" s="10" t="s">
        <v>26</v>
      </c>
      <c r="B55" s="10"/>
      <c r="C55" s="29"/>
      <c r="D55" s="29"/>
      <c r="E55" s="15"/>
      <c r="F55" s="29"/>
    </row>
    <row r="56" spans="1:9" ht="8.1" customHeight="1" x14ac:dyDescent="0.25">
      <c r="A56" s="10"/>
      <c r="B56" s="10"/>
      <c r="C56" s="29"/>
      <c r="D56" s="29"/>
      <c r="E56" s="15"/>
      <c r="F56" s="29"/>
    </row>
    <row r="57" spans="1:9" ht="21.75" customHeight="1" x14ac:dyDescent="0.25">
      <c r="A57" s="2" t="s">
        <v>151</v>
      </c>
      <c r="B57" s="10"/>
      <c r="C57" s="29"/>
      <c r="D57" s="29"/>
      <c r="E57" s="17">
        <v>52589731</v>
      </c>
      <c r="F57" s="29"/>
      <c r="G57" s="96">
        <v>0</v>
      </c>
      <c r="I57" s="190"/>
    </row>
    <row r="58" spans="1:9" ht="21.75" customHeight="1" x14ac:dyDescent="0.25">
      <c r="A58" s="2" t="s">
        <v>27</v>
      </c>
      <c r="B58" s="16"/>
      <c r="C58" s="29"/>
      <c r="D58" s="29"/>
      <c r="E58" s="17">
        <v>437103496</v>
      </c>
      <c r="F58" s="29"/>
      <c r="G58" s="96">
        <v>620124784</v>
      </c>
      <c r="I58" s="190"/>
    </row>
    <row r="59" spans="1:9" ht="21.75" customHeight="1" x14ac:dyDescent="0.25">
      <c r="A59" s="2" t="s">
        <v>28</v>
      </c>
      <c r="B59" s="16"/>
      <c r="C59" s="29">
        <v>12</v>
      </c>
      <c r="D59" s="29"/>
      <c r="E59" s="17">
        <v>217466951</v>
      </c>
      <c r="F59" s="29"/>
      <c r="G59" s="96">
        <v>322811411</v>
      </c>
      <c r="I59" s="190"/>
    </row>
    <row r="60" spans="1:9" ht="21.75" customHeight="1" x14ac:dyDescent="0.25">
      <c r="A60" s="2" t="s">
        <v>29</v>
      </c>
      <c r="B60" s="16"/>
      <c r="C60" s="29">
        <v>12</v>
      </c>
      <c r="D60" s="29"/>
      <c r="E60" s="17">
        <v>6051526</v>
      </c>
      <c r="F60" s="29"/>
      <c r="G60" s="96">
        <v>247165</v>
      </c>
      <c r="I60" s="190"/>
    </row>
    <row r="61" spans="1:9" ht="21.75" customHeight="1" x14ac:dyDescent="0.25">
      <c r="A61" s="30" t="s">
        <v>30</v>
      </c>
      <c r="B61" s="16"/>
      <c r="C61" s="29"/>
      <c r="D61" s="29"/>
      <c r="E61" s="17">
        <v>11069040</v>
      </c>
      <c r="F61" s="29"/>
      <c r="G61" s="96">
        <v>7820309</v>
      </c>
      <c r="I61" s="190"/>
    </row>
    <row r="62" spans="1:9" ht="21.75" customHeight="1" x14ac:dyDescent="0.25">
      <c r="A62" s="31" t="s">
        <v>31</v>
      </c>
      <c r="B62" s="16"/>
      <c r="C62" s="29">
        <v>13</v>
      </c>
      <c r="D62" s="29"/>
      <c r="E62" s="17">
        <v>6739914</v>
      </c>
      <c r="F62" s="29"/>
      <c r="G62" s="96">
        <v>4694111</v>
      </c>
      <c r="I62" s="190"/>
    </row>
    <row r="63" spans="1:9" ht="21.75" customHeight="1" x14ac:dyDescent="0.25">
      <c r="A63" s="32" t="s">
        <v>36</v>
      </c>
      <c r="B63" s="16"/>
      <c r="C63" s="191"/>
      <c r="D63" s="191"/>
      <c r="E63" s="17">
        <v>79345134</v>
      </c>
      <c r="F63" s="191"/>
      <c r="G63" s="23">
        <v>41103069</v>
      </c>
      <c r="I63" s="190"/>
    </row>
    <row r="64" spans="1:9" ht="21.75" customHeight="1" x14ac:dyDescent="0.25">
      <c r="A64" s="16" t="s">
        <v>32</v>
      </c>
      <c r="B64" s="16"/>
      <c r="C64" s="29"/>
      <c r="D64" s="29"/>
      <c r="E64" s="18">
        <v>21883850</v>
      </c>
      <c r="F64" s="29"/>
      <c r="G64" s="138">
        <v>28444451</v>
      </c>
      <c r="I64" s="190"/>
    </row>
    <row r="65" spans="1:9" ht="8.1" customHeight="1" x14ac:dyDescent="0.25">
      <c r="A65" s="10"/>
      <c r="B65" s="10"/>
      <c r="C65" s="29"/>
      <c r="D65" s="29"/>
      <c r="E65" s="15"/>
      <c r="F65" s="29"/>
    </row>
    <row r="66" spans="1:9" ht="21.75" customHeight="1" x14ac:dyDescent="0.25">
      <c r="A66" s="10" t="s">
        <v>33</v>
      </c>
      <c r="C66" s="29"/>
      <c r="D66" s="29"/>
      <c r="E66" s="20">
        <f>SUM(E57:E64)</f>
        <v>832249642</v>
      </c>
      <c r="F66" s="29"/>
      <c r="G66" s="6">
        <f>SUM(G57:G64)</f>
        <v>1025245300</v>
      </c>
    </row>
    <row r="67" spans="1:9" ht="21.75" customHeight="1" x14ac:dyDescent="0.25">
      <c r="C67" s="29"/>
      <c r="D67" s="29"/>
      <c r="E67" s="19"/>
      <c r="F67" s="29"/>
      <c r="G67" s="23"/>
    </row>
    <row r="68" spans="1:9" ht="21.75" customHeight="1" x14ac:dyDescent="0.25">
      <c r="A68" s="1" t="s">
        <v>34</v>
      </c>
      <c r="B68" s="1"/>
      <c r="C68" s="29"/>
      <c r="D68" s="29"/>
      <c r="E68" s="19"/>
      <c r="F68" s="29"/>
      <c r="G68" s="23"/>
    </row>
    <row r="69" spans="1:9" ht="8.1" customHeight="1" x14ac:dyDescent="0.25">
      <c r="B69" s="1"/>
      <c r="C69" s="191"/>
      <c r="D69" s="191"/>
      <c r="E69" s="15"/>
      <c r="F69" s="191"/>
    </row>
    <row r="70" spans="1:9" ht="21.75" customHeight="1" x14ac:dyDescent="0.25">
      <c r="A70" s="16" t="s">
        <v>35</v>
      </c>
      <c r="B70" s="16"/>
      <c r="C70" s="191">
        <v>13</v>
      </c>
      <c r="D70" s="191"/>
      <c r="E70" s="17">
        <v>9156159</v>
      </c>
      <c r="F70" s="191"/>
      <c r="G70" s="23">
        <v>154509</v>
      </c>
      <c r="I70" s="190"/>
    </row>
    <row r="71" spans="1:9" ht="21.75" customHeight="1" x14ac:dyDescent="0.25">
      <c r="A71" s="16" t="s">
        <v>135</v>
      </c>
      <c r="B71" s="16"/>
      <c r="C71" s="191"/>
      <c r="D71" s="191"/>
      <c r="E71" s="17">
        <v>283474</v>
      </c>
      <c r="F71" s="191"/>
      <c r="G71" s="23">
        <v>0</v>
      </c>
      <c r="I71" s="190"/>
    </row>
    <row r="72" spans="1:9" ht="21.75" customHeight="1" x14ac:dyDescent="0.25">
      <c r="A72" s="16" t="s">
        <v>37</v>
      </c>
      <c r="B72" s="16"/>
      <c r="C72" s="191"/>
      <c r="D72" s="191"/>
      <c r="E72" s="18">
        <v>59118358</v>
      </c>
      <c r="F72" s="191"/>
      <c r="G72" s="138">
        <v>54954276</v>
      </c>
      <c r="I72" s="190"/>
    </row>
    <row r="73" spans="1:9" ht="8.1" customHeight="1" x14ac:dyDescent="0.25">
      <c r="A73" s="10"/>
      <c r="B73" s="10"/>
      <c r="C73" s="29"/>
      <c r="D73" s="29"/>
      <c r="E73" s="15"/>
      <c r="F73" s="29"/>
    </row>
    <row r="74" spans="1:9" ht="21.75" customHeight="1" x14ac:dyDescent="0.25">
      <c r="A74" s="10" t="s">
        <v>38</v>
      </c>
      <c r="C74" s="29"/>
      <c r="D74" s="29"/>
      <c r="E74" s="20">
        <f>SUM(E70:E73)</f>
        <v>68557991</v>
      </c>
      <c r="F74" s="29"/>
      <c r="G74" s="6">
        <f>SUM(G70:G73)</f>
        <v>55108785</v>
      </c>
    </row>
    <row r="75" spans="1:9" ht="8.1" customHeight="1" x14ac:dyDescent="0.25">
      <c r="A75" s="10"/>
      <c r="B75" s="10"/>
      <c r="C75" s="29"/>
      <c r="D75" s="29"/>
      <c r="E75" s="15"/>
      <c r="F75" s="29"/>
    </row>
    <row r="76" spans="1:9" ht="21.75" customHeight="1" x14ac:dyDescent="0.25">
      <c r="A76" s="10" t="s">
        <v>39</v>
      </c>
      <c r="C76" s="33"/>
      <c r="D76" s="33"/>
      <c r="E76" s="20">
        <f>SUM(E66+E74)</f>
        <v>900807633</v>
      </c>
      <c r="F76" s="33"/>
      <c r="G76" s="6">
        <f>SUM(G66+G74)</f>
        <v>1080354085</v>
      </c>
    </row>
    <row r="77" spans="1:9" ht="21.75" customHeight="1" x14ac:dyDescent="0.25">
      <c r="A77" s="10"/>
      <c r="B77" s="10"/>
      <c r="C77" s="33"/>
      <c r="D77" s="33"/>
      <c r="E77" s="23"/>
      <c r="F77" s="33"/>
      <c r="G77" s="23"/>
    </row>
    <row r="78" spans="1:9" ht="21.75" customHeight="1" x14ac:dyDescent="0.25">
      <c r="A78" s="10"/>
      <c r="B78" s="10"/>
      <c r="C78" s="33"/>
      <c r="D78" s="33"/>
      <c r="E78" s="23"/>
      <c r="F78" s="33"/>
      <c r="G78" s="23"/>
    </row>
    <row r="79" spans="1:9" ht="21.75" customHeight="1" x14ac:dyDescent="0.25">
      <c r="A79" s="10"/>
      <c r="B79" s="10"/>
      <c r="C79" s="33"/>
      <c r="D79" s="33"/>
      <c r="E79" s="23"/>
      <c r="F79" s="33"/>
      <c r="G79" s="23"/>
    </row>
    <row r="80" spans="1:9" ht="18" customHeight="1" x14ac:dyDescent="0.25">
      <c r="A80" s="10"/>
      <c r="B80" s="10"/>
      <c r="C80" s="33"/>
      <c r="D80" s="33"/>
      <c r="E80" s="23"/>
      <c r="F80" s="33"/>
      <c r="G80" s="23"/>
    </row>
    <row r="81" spans="1:7" ht="24" customHeight="1" x14ac:dyDescent="0.25">
      <c r="A81" s="194" t="s">
        <v>108</v>
      </c>
      <c r="B81" s="194"/>
      <c r="C81" s="194"/>
      <c r="D81" s="194"/>
      <c r="E81" s="194"/>
      <c r="F81" s="194"/>
      <c r="G81" s="194"/>
    </row>
    <row r="82" spans="1:7" ht="21.75" customHeight="1" x14ac:dyDescent="0.25">
      <c r="A82" s="10"/>
      <c r="B82" s="10"/>
      <c r="C82" s="33"/>
      <c r="D82" s="33"/>
      <c r="E82" s="23"/>
      <c r="F82" s="33"/>
      <c r="G82" s="23"/>
    </row>
    <row r="83" spans="1:7" ht="20.25" customHeight="1" x14ac:dyDescent="0.25"/>
    <row r="84" spans="1:7" ht="21.95" customHeight="1" x14ac:dyDescent="0.25">
      <c r="A84" s="24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4"/>
      <c r="C84" s="24"/>
      <c r="D84" s="24"/>
      <c r="E84" s="24"/>
      <c r="F84" s="24"/>
      <c r="G84" s="140"/>
    </row>
    <row r="85" spans="1:7" ht="21.75" customHeight="1" x14ac:dyDescent="0.25">
      <c r="A85" s="1" t="s">
        <v>119</v>
      </c>
      <c r="B85" s="25"/>
      <c r="C85" s="191"/>
      <c r="D85" s="191"/>
      <c r="E85" s="26"/>
      <c r="F85" s="191"/>
      <c r="G85" s="26"/>
    </row>
    <row r="86" spans="1:7" ht="21.75" customHeight="1" x14ac:dyDescent="0.25">
      <c r="A86" s="1" t="s">
        <v>24</v>
      </c>
      <c r="B86" s="1"/>
      <c r="C86" s="191"/>
      <c r="D86" s="191"/>
      <c r="F86" s="191"/>
    </row>
    <row r="87" spans="1:7" s="10" customFormat="1" ht="21.75" customHeight="1" x14ac:dyDescent="0.25">
      <c r="A87" s="4" t="str">
        <f>A3</f>
        <v>ณ วันที่ 30 กันยายน พ.ศ. 2564</v>
      </c>
      <c r="B87" s="4"/>
      <c r="C87" s="5"/>
      <c r="D87" s="5"/>
      <c r="E87" s="6"/>
      <c r="F87" s="5"/>
      <c r="G87" s="6"/>
    </row>
    <row r="88" spans="1:7" s="10" customFormat="1" ht="21.75" customHeight="1" x14ac:dyDescent="0.25">
      <c r="A88" s="1"/>
      <c r="B88" s="1"/>
      <c r="C88" s="191"/>
      <c r="D88" s="191"/>
      <c r="E88" s="23"/>
      <c r="F88" s="191"/>
      <c r="G88" s="23"/>
    </row>
    <row r="89" spans="1:7" ht="21.75" customHeight="1" x14ac:dyDescent="0.25">
      <c r="A89" s="1"/>
      <c r="B89" s="1"/>
      <c r="C89" s="192"/>
      <c r="D89" s="192"/>
      <c r="E89" s="8" t="s">
        <v>1</v>
      </c>
      <c r="F89" s="192"/>
      <c r="G89" s="8" t="s">
        <v>113</v>
      </c>
    </row>
    <row r="90" spans="1:7" ht="21.75" customHeight="1" x14ac:dyDescent="0.25">
      <c r="A90" s="1"/>
      <c r="B90" s="1"/>
      <c r="C90" s="192"/>
      <c r="D90" s="192"/>
      <c r="E90" s="169" t="s">
        <v>146</v>
      </c>
      <c r="F90" s="192"/>
      <c r="G90" s="170" t="s">
        <v>111</v>
      </c>
    </row>
    <row r="91" spans="1:7" s="10" customFormat="1" ht="21.75" customHeight="1" x14ac:dyDescent="0.25">
      <c r="C91" s="131"/>
      <c r="D91" s="27"/>
      <c r="E91" s="169" t="s">
        <v>116</v>
      </c>
      <c r="F91" s="27"/>
      <c r="G91" s="170" t="s">
        <v>112</v>
      </c>
    </row>
    <row r="92" spans="1:7" s="10" customFormat="1" ht="21.75" customHeight="1" x14ac:dyDescent="0.25">
      <c r="C92" s="11" t="s">
        <v>3</v>
      </c>
      <c r="D92" s="12"/>
      <c r="E92" s="13" t="s">
        <v>4</v>
      </c>
      <c r="F92" s="12"/>
      <c r="G92" s="13" t="s">
        <v>4</v>
      </c>
    </row>
    <row r="93" spans="1:7" ht="8.1" customHeight="1" x14ac:dyDescent="0.25">
      <c r="C93" s="132"/>
      <c r="D93" s="14"/>
      <c r="E93" s="15"/>
      <c r="F93" s="14"/>
    </row>
    <row r="94" spans="1:7" ht="21.75" customHeight="1" x14ac:dyDescent="0.25">
      <c r="A94" s="1" t="s">
        <v>40</v>
      </c>
      <c r="C94" s="132"/>
      <c r="D94" s="14"/>
      <c r="E94" s="15"/>
      <c r="F94" s="14"/>
    </row>
    <row r="95" spans="1:7" ht="8.1" customHeight="1" x14ac:dyDescent="0.25">
      <c r="C95" s="132"/>
      <c r="D95" s="14"/>
      <c r="E95" s="15"/>
      <c r="F95" s="14"/>
    </row>
    <row r="96" spans="1:7" ht="21.75" customHeight="1" x14ac:dyDescent="0.25">
      <c r="A96" s="10" t="s">
        <v>41</v>
      </c>
      <c r="B96" s="10"/>
      <c r="C96" s="133"/>
      <c r="D96" s="34"/>
      <c r="E96" s="19"/>
      <c r="F96" s="34"/>
      <c r="G96" s="23"/>
    </row>
    <row r="97" spans="1:7" ht="8.1" customHeight="1" x14ac:dyDescent="0.25">
      <c r="A97" s="10"/>
      <c r="B97" s="10"/>
      <c r="C97" s="34"/>
      <c r="D97" s="34"/>
      <c r="E97" s="19"/>
      <c r="F97" s="34"/>
      <c r="G97" s="23"/>
    </row>
    <row r="98" spans="1:7" ht="21.75" customHeight="1" x14ac:dyDescent="0.25">
      <c r="A98" s="2" t="s">
        <v>42</v>
      </c>
      <c r="C98" s="191"/>
      <c r="D98" s="191"/>
      <c r="E98" s="19"/>
      <c r="F98" s="191"/>
      <c r="G98" s="23"/>
    </row>
    <row r="99" spans="1:7" ht="21.75" customHeight="1" x14ac:dyDescent="0.25">
      <c r="B99" s="2" t="s">
        <v>43</v>
      </c>
      <c r="C99" s="191"/>
      <c r="D99" s="191"/>
      <c r="E99" s="35"/>
      <c r="F99" s="191"/>
      <c r="G99" s="135"/>
    </row>
    <row r="100" spans="1:7" ht="21.75" customHeight="1" x14ac:dyDescent="0.25">
      <c r="B100" s="2" t="s">
        <v>127</v>
      </c>
      <c r="C100" s="191"/>
      <c r="D100" s="191"/>
      <c r="E100" s="35"/>
      <c r="F100" s="191"/>
      <c r="G100" s="135"/>
    </row>
    <row r="101" spans="1:7" ht="21.75" customHeight="1" x14ac:dyDescent="0.25">
      <c r="B101" s="2" t="s">
        <v>130</v>
      </c>
      <c r="C101" s="191"/>
      <c r="D101" s="191"/>
      <c r="E101" s="17"/>
      <c r="F101" s="143"/>
      <c r="G101" s="96"/>
    </row>
    <row r="102" spans="1:7" ht="21.75" customHeight="1" x14ac:dyDescent="0.25">
      <c r="B102" s="2" t="s">
        <v>128</v>
      </c>
      <c r="C102" s="191"/>
      <c r="D102" s="191"/>
      <c r="E102" s="17"/>
      <c r="F102" s="191"/>
      <c r="G102" s="96"/>
    </row>
    <row r="103" spans="1:7" ht="21.75" customHeight="1" thickBot="1" x14ac:dyDescent="0.3">
      <c r="B103" s="2" t="s">
        <v>115</v>
      </c>
      <c r="C103" s="191">
        <v>14</v>
      </c>
      <c r="D103" s="191"/>
      <c r="E103" s="36">
        <v>300000000</v>
      </c>
      <c r="F103" s="191"/>
      <c r="G103" s="141">
        <v>225000000</v>
      </c>
    </row>
    <row r="104" spans="1:7" ht="8.1" customHeight="1" thickTop="1" x14ac:dyDescent="0.25">
      <c r="C104" s="191"/>
      <c r="D104" s="191"/>
      <c r="E104" s="19"/>
      <c r="F104" s="191"/>
      <c r="G104" s="23"/>
    </row>
    <row r="105" spans="1:7" ht="21.75" customHeight="1" x14ac:dyDescent="0.25">
      <c r="B105" s="2" t="s">
        <v>44</v>
      </c>
      <c r="C105" s="191"/>
      <c r="D105" s="191"/>
      <c r="E105" s="19"/>
      <c r="F105" s="191"/>
      <c r="G105" s="23"/>
    </row>
    <row r="106" spans="1:7" ht="21.75" customHeight="1" x14ac:dyDescent="0.25">
      <c r="B106" s="2" t="s">
        <v>127</v>
      </c>
      <c r="C106" s="191"/>
      <c r="D106" s="191"/>
      <c r="E106" s="19"/>
      <c r="F106" s="191"/>
      <c r="G106" s="23"/>
    </row>
    <row r="107" spans="1:7" ht="21.75" customHeight="1" x14ac:dyDescent="0.25">
      <c r="B107" s="2" t="s">
        <v>131</v>
      </c>
      <c r="C107" s="191"/>
      <c r="D107" s="191"/>
      <c r="E107" s="17"/>
      <c r="F107" s="191"/>
      <c r="G107" s="96"/>
    </row>
    <row r="108" spans="1:7" ht="21.75" customHeight="1" x14ac:dyDescent="0.25">
      <c r="B108" s="2" t="s">
        <v>128</v>
      </c>
      <c r="C108" s="191"/>
      <c r="D108" s="191"/>
      <c r="E108" s="17"/>
      <c r="F108" s="191"/>
      <c r="G108" s="96"/>
    </row>
    <row r="109" spans="1:7" ht="21.75" customHeight="1" x14ac:dyDescent="0.25">
      <c r="B109" s="2" t="s">
        <v>129</v>
      </c>
      <c r="C109" s="191">
        <v>14</v>
      </c>
      <c r="D109" s="191"/>
      <c r="E109" s="17">
        <v>300000000</v>
      </c>
      <c r="F109" s="191"/>
      <c r="G109" s="96">
        <v>225000000</v>
      </c>
    </row>
    <row r="110" spans="1:7" ht="21.75" customHeight="1" x14ac:dyDescent="0.25">
      <c r="B110" s="2" t="s">
        <v>152</v>
      </c>
      <c r="C110" s="191">
        <v>14</v>
      </c>
      <c r="D110" s="191"/>
      <c r="E110" s="17">
        <v>933735894</v>
      </c>
      <c r="F110" s="191"/>
      <c r="G110" s="96">
        <v>0</v>
      </c>
    </row>
    <row r="111" spans="1:7" ht="21.75" customHeight="1" x14ac:dyDescent="0.25">
      <c r="A111" s="2" t="s">
        <v>45</v>
      </c>
      <c r="E111" s="17"/>
      <c r="G111" s="96"/>
    </row>
    <row r="112" spans="1:7" ht="21.75" customHeight="1" x14ac:dyDescent="0.25">
      <c r="B112" s="2" t="s">
        <v>46</v>
      </c>
      <c r="C112" s="191"/>
      <c r="D112" s="34"/>
      <c r="E112" s="17">
        <v>30000000</v>
      </c>
      <c r="F112" s="34"/>
      <c r="G112" s="96">
        <v>22500000</v>
      </c>
    </row>
    <row r="113" spans="1:9" ht="21.75" customHeight="1" x14ac:dyDescent="0.25">
      <c r="B113" s="2" t="s">
        <v>47</v>
      </c>
      <c r="D113" s="191"/>
      <c r="E113" s="18">
        <v>137754946</v>
      </c>
      <c r="F113" s="191"/>
      <c r="G113" s="138">
        <v>265709600</v>
      </c>
      <c r="I113" s="190"/>
    </row>
    <row r="114" spans="1:9" ht="7.5" customHeight="1" x14ac:dyDescent="0.25">
      <c r="C114" s="191"/>
      <c r="D114" s="191"/>
      <c r="E114" s="19"/>
      <c r="F114" s="191"/>
      <c r="G114" s="23"/>
    </row>
    <row r="115" spans="1:9" ht="21.75" customHeight="1" x14ac:dyDescent="0.25">
      <c r="A115" s="1" t="s">
        <v>48</v>
      </c>
      <c r="C115" s="191"/>
      <c r="D115" s="34"/>
      <c r="E115" s="18">
        <f>SUM(E109:E113)</f>
        <v>1401490840</v>
      </c>
      <c r="F115" s="34"/>
      <c r="G115" s="6">
        <f>SUM(G109:G113)</f>
        <v>513209600</v>
      </c>
    </row>
    <row r="116" spans="1:9" ht="8.1" customHeight="1" x14ac:dyDescent="0.25">
      <c r="A116" s="1"/>
      <c r="B116" s="1"/>
      <c r="C116" s="191"/>
      <c r="D116" s="34"/>
      <c r="E116" s="19"/>
      <c r="F116" s="34"/>
      <c r="G116" s="23"/>
    </row>
    <row r="117" spans="1:9" ht="21.75" customHeight="1" thickBot="1" x14ac:dyDescent="0.3">
      <c r="A117" s="1" t="s">
        <v>49</v>
      </c>
      <c r="B117" s="1"/>
      <c r="C117" s="191"/>
      <c r="D117" s="191"/>
      <c r="E117" s="22">
        <f>SUM(E76+E115)</f>
        <v>2302298473</v>
      </c>
      <c r="F117" s="191"/>
      <c r="G117" s="139">
        <f>SUM(G76+G115)</f>
        <v>1593563685</v>
      </c>
    </row>
    <row r="118" spans="1:9" ht="21.75" customHeight="1" thickTop="1" x14ac:dyDescent="0.25">
      <c r="A118" s="1"/>
      <c r="B118" s="1"/>
      <c r="C118" s="191"/>
      <c r="D118" s="191"/>
      <c r="E118" s="23"/>
      <c r="F118" s="191"/>
      <c r="G118" s="23"/>
    </row>
    <row r="119" spans="1:9" ht="21.75" customHeight="1" x14ac:dyDescent="0.25">
      <c r="A119" s="1"/>
      <c r="B119" s="1"/>
      <c r="C119" s="191"/>
      <c r="D119" s="191"/>
      <c r="E119" s="23"/>
      <c r="F119" s="191"/>
      <c r="G119" s="23"/>
    </row>
    <row r="120" spans="1:9" ht="21.75" customHeight="1" x14ac:dyDescent="0.25">
      <c r="A120" s="1"/>
      <c r="B120" s="1"/>
      <c r="C120" s="191"/>
      <c r="D120" s="191"/>
      <c r="E120" s="37"/>
      <c r="F120" s="191"/>
      <c r="G120" s="142"/>
    </row>
    <row r="121" spans="1:9" ht="9" customHeight="1" x14ac:dyDescent="0.25">
      <c r="A121" s="1"/>
      <c r="B121" s="1"/>
      <c r="C121" s="191"/>
      <c r="D121" s="191"/>
      <c r="E121" s="37"/>
      <c r="F121" s="191"/>
      <c r="G121" s="142"/>
    </row>
    <row r="122" spans="1:9" ht="21.75" customHeight="1" x14ac:dyDescent="0.25">
      <c r="A122" s="194" t="s">
        <v>108</v>
      </c>
      <c r="B122" s="194"/>
      <c r="C122" s="194"/>
      <c r="D122" s="194"/>
      <c r="E122" s="194"/>
      <c r="F122" s="194"/>
      <c r="G122" s="194"/>
    </row>
    <row r="123" spans="1:9" ht="21.75" customHeight="1" x14ac:dyDescent="0.25">
      <c r="E123" s="2"/>
      <c r="G123" s="135"/>
    </row>
    <row r="124" spans="1:9" ht="18" customHeight="1" x14ac:dyDescent="0.25"/>
    <row r="125" spans="1:9" ht="21.95" customHeight="1" x14ac:dyDescent="0.25">
      <c r="A125" s="24" t="str">
        <f>A84</f>
        <v>หมายเหตุประกอบข้อมูลทางการเงินเป็นส่วนหนึ่งของข้อมูลทางการเงินระหว่างกาลนี้</v>
      </c>
      <c r="B125" s="24"/>
      <c r="C125" s="24"/>
      <c r="D125" s="24"/>
      <c r="E125" s="24"/>
      <c r="F125" s="24"/>
      <c r="G125" s="140"/>
    </row>
  </sheetData>
  <mergeCells count="3">
    <mergeCell ref="A41:G41"/>
    <mergeCell ref="A81:G81"/>
    <mergeCell ref="A122:G122"/>
  </mergeCells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6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9"/>
  <sheetViews>
    <sheetView topLeftCell="A32" zoomScaleNormal="100" zoomScaleSheetLayoutView="110" workbookViewId="0">
      <selection activeCell="D14" sqref="D14"/>
    </sheetView>
  </sheetViews>
  <sheetFormatPr defaultColWidth="8.140625" defaultRowHeight="17.649999999999999" customHeight="1" x14ac:dyDescent="0.25"/>
  <cols>
    <col min="1" max="2" width="1.42578125" style="43" customWidth="1"/>
    <col min="3" max="3" width="40" style="43" customWidth="1"/>
    <col min="4" max="4" width="9" style="43" customWidth="1"/>
    <col min="5" max="5" width="1.42578125" style="43" customWidth="1"/>
    <col min="6" max="6" width="15.85546875" style="60" customWidth="1"/>
    <col min="7" max="7" width="1.42578125" style="43" customWidth="1"/>
    <col min="8" max="8" width="15.85546875" style="60" customWidth="1"/>
    <col min="9" max="250" width="8.140625" style="43"/>
    <col min="251" max="252" width="1.42578125" style="43" customWidth="1"/>
    <col min="253" max="253" width="58.42578125" style="43" customWidth="1"/>
    <col min="254" max="254" width="7.85546875" style="43" customWidth="1"/>
    <col min="255" max="255" width="1.42578125" style="43" customWidth="1"/>
    <col min="256" max="256" width="14" style="43" customWidth="1"/>
    <col min="257" max="506" width="8.140625" style="43"/>
    <col min="507" max="508" width="1.42578125" style="43" customWidth="1"/>
    <col min="509" max="509" width="58.42578125" style="43" customWidth="1"/>
    <col min="510" max="510" width="7.85546875" style="43" customWidth="1"/>
    <col min="511" max="511" width="1.42578125" style="43" customWidth="1"/>
    <col min="512" max="512" width="14" style="43" customWidth="1"/>
    <col min="513" max="762" width="8.140625" style="43"/>
    <col min="763" max="764" width="1.42578125" style="43" customWidth="1"/>
    <col min="765" max="765" width="58.42578125" style="43" customWidth="1"/>
    <col min="766" max="766" width="7.85546875" style="43" customWidth="1"/>
    <col min="767" max="767" width="1.42578125" style="43" customWidth="1"/>
    <col min="768" max="768" width="14" style="43" customWidth="1"/>
    <col min="769" max="1018" width="8.140625" style="43"/>
    <col min="1019" max="1020" width="1.42578125" style="43" customWidth="1"/>
    <col min="1021" max="1021" width="58.42578125" style="43" customWidth="1"/>
    <col min="1022" max="1022" width="7.85546875" style="43" customWidth="1"/>
    <col min="1023" max="1023" width="1.42578125" style="43" customWidth="1"/>
    <col min="1024" max="1024" width="14" style="43" customWidth="1"/>
    <col min="1025" max="1274" width="8.140625" style="43"/>
    <col min="1275" max="1276" width="1.42578125" style="43" customWidth="1"/>
    <col min="1277" max="1277" width="58.42578125" style="43" customWidth="1"/>
    <col min="1278" max="1278" width="7.85546875" style="43" customWidth="1"/>
    <col min="1279" max="1279" width="1.42578125" style="43" customWidth="1"/>
    <col min="1280" max="1280" width="14" style="43" customWidth="1"/>
    <col min="1281" max="1530" width="8.140625" style="43"/>
    <col min="1531" max="1532" width="1.42578125" style="43" customWidth="1"/>
    <col min="1533" max="1533" width="58.42578125" style="43" customWidth="1"/>
    <col min="1534" max="1534" width="7.85546875" style="43" customWidth="1"/>
    <col min="1535" max="1535" width="1.42578125" style="43" customWidth="1"/>
    <col min="1536" max="1536" width="14" style="43" customWidth="1"/>
    <col min="1537" max="1786" width="8.140625" style="43"/>
    <col min="1787" max="1788" width="1.42578125" style="43" customWidth="1"/>
    <col min="1789" max="1789" width="58.42578125" style="43" customWidth="1"/>
    <col min="1790" max="1790" width="7.85546875" style="43" customWidth="1"/>
    <col min="1791" max="1791" width="1.42578125" style="43" customWidth="1"/>
    <col min="1792" max="1792" width="14" style="43" customWidth="1"/>
    <col min="1793" max="2042" width="8.140625" style="43"/>
    <col min="2043" max="2044" width="1.42578125" style="43" customWidth="1"/>
    <col min="2045" max="2045" width="58.42578125" style="43" customWidth="1"/>
    <col min="2046" max="2046" width="7.85546875" style="43" customWidth="1"/>
    <col min="2047" max="2047" width="1.42578125" style="43" customWidth="1"/>
    <col min="2048" max="2048" width="14" style="43" customWidth="1"/>
    <col min="2049" max="2298" width="8.140625" style="43"/>
    <col min="2299" max="2300" width="1.42578125" style="43" customWidth="1"/>
    <col min="2301" max="2301" width="58.42578125" style="43" customWidth="1"/>
    <col min="2302" max="2302" width="7.85546875" style="43" customWidth="1"/>
    <col min="2303" max="2303" width="1.42578125" style="43" customWidth="1"/>
    <col min="2304" max="2304" width="14" style="43" customWidth="1"/>
    <col min="2305" max="2554" width="8.140625" style="43"/>
    <col min="2555" max="2556" width="1.42578125" style="43" customWidth="1"/>
    <col min="2557" max="2557" width="58.42578125" style="43" customWidth="1"/>
    <col min="2558" max="2558" width="7.85546875" style="43" customWidth="1"/>
    <col min="2559" max="2559" width="1.42578125" style="43" customWidth="1"/>
    <col min="2560" max="2560" width="14" style="43" customWidth="1"/>
    <col min="2561" max="2810" width="8.140625" style="43"/>
    <col min="2811" max="2812" width="1.42578125" style="43" customWidth="1"/>
    <col min="2813" max="2813" width="58.42578125" style="43" customWidth="1"/>
    <col min="2814" max="2814" width="7.85546875" style="43" customWidth="1"/>
    <col min="2815" max="2815" width="1.42578125" style="43" customWidth="1"/>
    <col min="2816" max="2816" width="14" style="43" customWidth="1"/>
    <col min="2817" max="3066" width="8.140625" style="43"/>
    <col min="3067" max="3068" width="1.42578125" style="43" customWidth="1"/>
    <col min="3069" max="3069" width="58.42578125" style="43" customWidth="1"/>
    <col min="3070" max="3070" width="7.85546875" style="43" customWidth="1"/>
    <col min="3071" max="3071" width="1.42578125" style="43" customWidth="1"/>
    <col min="3072" max="3072" width="14" style="43" customWidth="1"/>
    <col min="3073" max="3322" width="8.140625" style="43"/>
    <col min="3323" max="3324" width="1.42578125" style="43" customWidth="1"/>
    <col min="3325" max="3325" width="58.42578125" style="43" customWidth="1"/>
    <col min="3326" max="3326" width="7.85546875" style="43" customWidth="1"/>
    <col min="3327" max="3327" width="1.42578125" style="43" customWidth="1"/>
    <col min="3328" max="3328" width="14" style="43" customWidth="1"/>
    <col min="3329" max="3578" width="8.140625" style="43"/>
    <col min="3579" max="3580" width="1.42578125" style="43" customWidth="1"/>
    <col min="3581" max="3581" width="58.42578125" style="43" customWidth="1"/>
    <col min="3582" max="3582" width="7.85546875" style="43" customWidth="1"/>
    <col min="3583" max="3583" width="1.42578125" style="43" customWidth="1"/>
    <col min="3584" max="3584" width="14" style="43" customWidth="1"/>
    <col min="3585" max="3834" width="8.140625" style="43"/>
    <col min="3835" max="3836" width="1.42578125" style="43" customWidth="1"/>
    <col min="3837" max="3837" width="58.42578125" style="43" customWidth="1"/>
    <col min="3838" max="3838" width="7.85546875" style="43" customWidth="1"/>
    <col min="3839" max="3839" width="1.42578125" style="43" customWidth="1"/>
    <col min="3840" max="3840" width="14" style="43" customWidth="1"/>
    <col min="3841" max="4090" width="8.140625" style="43"/>
    <col min="4091" max="4092" width="1.42578125" style="43" customWidth="1"/>
    <col min="4093" max="4093" width="58.42578125" style="43" customWidth="1"/>
    <col min="4094" max="4094" width="7.85546875" style="43" customWidth="1"/>
    <col min="4095" max="4095" width="1.42578125" style="43" customWidth="1"/>
    <col min="4096" max="4096" width="14" style="43" customWidth="1"/>
    <col min="4097" max="4346" width="8.140625" style="43"/>
    <col min="4347" max="4348" width="1.42578125" style="43" customWidth="1"/>
    <col min="4349" max="4349" width="58.42578125" style="43" customWidth="1"/>
    <col min="4350" max="4350" width="7.85546875" style="43" customWidth="1"/>
    <col min="4351" max="4351" width="1.42578125" style="43" customWidth="1"/>
    <col min="4352" max="4352" width="14" style="43" customWidth="1"/>
    <col min="4353" max="4602" width="8.140625" style="43"/>
    <col min="4603" max="4604" width="1.42578125" style="43" customWidth="1"/>
    <col min="4605" max="4605" width="58.42578125" style="43" customWidth="1"/>
    <col min="4606" max="4606" width="7.85546875" style="43" customWidth="1"/>
    <col min="4607" max="4607" width="1.42578125" style="43" customWidth="1"/>
    <col min="4608" max="4608" width="14" style="43" customWidth="1"/>
    <col min="4609" max="4858" width="8.140625" style="43"/>
    <col min="4859" max="4860" width="1.42578125" style="43" customWidth="1"/>
    <col min="4861" max="4861" width="58.42578125" style="43" customWidth="1"/>
    <col min="4862" max="4862" width="7.85546875" style="43" customWidth="1"/>
    <col min="4863" max="4863" width="1.42578125" style="43" customWidth="1"/>
    <col min="4864" max="4864" width="14" style="43" customWidth="1"/>
    <col min="4865" max="5114" width="8.140625" style="43"/>
    <col min="5115" max="5116" width="1.42578125" style="43" customWidth="1"/>
    <col min="5117" max="5117" width="58.42578125" style="43" customWidth="1"/>
    <col min="5118" max="5118" width="7.85546875" style="43" customWidth="1"/>
    <col min="5119" max="5119" width="1.42578125" style="43" customWidth="1"/>
    <col min="5120" max="5120" width="14" style="43" customWidth="1"/>
    <col min="5121" max="5370" width="8.140625" style="43"/>
    <col min="5371" max="5372" width="1.42578125" style="43" customWidth="1"/>
    <col min="5373" max="5373" width="58.42578125" style="43" customWidth="1"/>
    <col min="5374" max="5374" width="7.85546875" style="43" customWidth="1"/>
    <col min="5375" max="5375" width="1.42578125" style="43" customWidth="1"/>
    <col min="5376" max="5376" width="14" style="43" customWidth="1"/>
    <col min="5377" max="5626" width="8.140625" style="43"/>
    <col min="5627" max="5628" width="1.42578125" style="43" customWidth="1"/>
    <col min="5629" max="5629" width="58.42578125" style="43" customWidth="1"/>
    <col min="5630" max="5630" width="7.85546875" style="43" customWidth="1"/>
    <col min="5631" max="5631" width="1.42578125" style="43" customWidth="1"/>
    <col min="5632" max="5632" width="14" style="43" customWidth="1"/>
    <col min="5633" max="5882" width="8.140625" style="43"/>
    <col min="5883" max="5884" width="1.42578125" style="43" customWidth="1"/>
    <col min="5885" max="5885" width="58.42578125" style="43" customWidth="1"/>
    <col min="5886" max="5886" width="7.85546875" style="43" customWidth="1"/>
    <col min="5887" max="5887" width="1.42578125" style="43" customWidth="1"/>
    <col min="5888" max="5888" width="14" style="43" customWidth="1"/>
    <col min="5889" max="6138" width="8.140625" style="43"/>
    <col min="6139" max="6140" width="1.42578125" style="43" customWidth="1"/>
    <col min="6141" max="6141" width="58.42578125" style="43" customWidth="1"/>
    <col min="6142" max="6142" width="7.85546875" style="43" customWidth="1"/>
    <col min="6143" max="6143" width="1.42578125" style="43" customWidth="1"/>
    <col min="6144" max="6144" width="14" style="43" customWidth="1"/>
    <col min="6145" max="6394" width="8.140625" style="43"/>
    <col min="6395" max="6396" width="1.42578125" style="43" customWidth="1"/>
    <col min="6397" max="6397" width="58.42578125" style="43" customWidth="1"/>
    <col min="6398" max="6398" width="7.85546875" style="43" customWidth="1"/>
    <col min="6399" max="6399" width="1.42578125" style="43" customWidth="1"/>
    <col min="6400" max="6400" width="14" style="43" customWidth="1"/>
    <col min="6401" max="6650" width="8.140625" style="43"/>
    <col min="6651" max="6652" width="1.42578125" style="43" customWidth="1"/>
    <col min="6653" max="6653" width="58.42578125" style="43" customWidth="1"/>
    <col min="6654" max="6654" width="7.85546875" style="43" customWidth="1"/>
    <col min="6655" max="6655" width="1.42578125" style="43" customWidth="1"/>
    <col min="6656" max="6656" width="14" style="43" customWidth="1"/>
    <col min="6657" max="6906" width="8.140625" style="43"/>
    <col min="6907" max="6908" width="1.42578125" style="43" customWidth="1"/>
    <col min="6909" max="6909" width="58.42578125" style="43" customWidth="1"/>
    <col min="6910" max="6910" width="7.85546875" style="43" customWidth="1"/>
    <col min="6911" max="6911" width="1.42578125" style="43" customWidth="1"/>
    <col min="6912" max="6912" width="14" style="43" customWidth="1"/>
    <col min="6913" max="7162" width="8.140625" style="43"/>
    <col min="7163" max="7164" width="1.42578125" style="43" customWidth="1"/>
    <col min="7165" max="7165" width="58.42578125" style="43" customWidth="1"/>
    <col min="7166" max="7166" width="7.85546875" style="43" customWidth="1"/>
    <col min="7167" max="7167" width="1.42578125" style="43" customWidth="1"/>
    <col min="7168" max="7168" width="14" style="43" customWidth="1"/>
    <col min="7169" max="7418" width="8.140625" style="43"/>
    <col min="7419" max="7420" width="1.42578125" style="43" customWidth="1"/>
    <col min="7421" max="7421" width="58.42578125" style="43" customWidth="1"/>
    <col min="7422" max="7422" width="7.85546875" style="43" customWidth="1"/>
    <col min="7423" max="7423" width="1.42578125" style="43" customWidth="1"/>
    <col min="7424" max="7424" width="14" style="43" customWidth="1"/>
    <col min="7425" max="7674" width="8.140625" style="43"/>
    <col min="7675" max="7676" width="1.42578125" style="43" customWidth="1"/>
    <col min="7677" max="7677" width="58.42578125" style="43" customWidth="1"/>
    <col min="7678" max="7678" width="7.85546875" style="43" customWidth="1"/>
    <col min="7679" max="7679" width="1.42578125" style="43" customWidth="1"/>
    <col min="7680" max="7680" width="14" style="43" customWidth="1"/>
    <col min="7681" max="7930" width="8.140625" style="43"/>
    <col min="7931" max="7932" width="1.42578125" style="43" customWidth="1"/>
    <col min="7933" max="7933" width="58.42578125" style="43" customWidth="1"/>
    <col min="7934" max="7934" width="7.85546875" style="43" customWidth="1"/>
    <col min="7935" max="7935" width="1.42578125" style="43" customWidth="1"/>
    <col min="7936" max="7936" width="14" style="43" customWidth="1"/>
    <col min="7937" max="8186" width="8.140625" style="43"/>
    <col min="8187" max="8188" width="1.42578125" style="43" customWidth="1"/>
    <col min="8189" max="8189" width="58.42578125" style="43" customWidth="1"/>
    <col min="8190" max="8190" width="7.85546875" style="43" customWidth="1"/>
    <col min="8191" max="8191" width="1.42578125" style="43" customWidth="1"/>
    <col min="8192" max="8192" width="14" style="43" customWidth="1"/>
    <col min="8193" max="8442" width="8.140625" style="43"/>
    <col min="8443" max="8444" width="1.42578125" style="43" customWidth="1"/>
    <col min="8445" max="8445" width="58.42578125" style="43" customWidth="1"/>
    <col min="8446" max="8446" width="7.85546875" style="43" customWidth="1"/>
    <col min="8447" max="8447" width="1.42578125" style="43" customWidth="1"/>
    <col min="8448" max="8448" width="14" style="43" customWidth="1"/>
    <col min="8449" max="8698" width="8.140625" style="43"/>
    <col min="8699" max="8700" width="1.42578125" style="43" customWidth="1"/>
    <col min="8701" max="8701" width="58.42578125" style="43" customWidth="1"/>
    <col min="8702" max="8702" width="7.85546875" style="43" customWidth="1"/>
    <col min="8703" max="8703" width="1.42578125" style="43" customWidth="1"/>
    <col min="8704" max="8704" width="14" style="43" customWidth="1"/>
    <col min="8705" max="8954" width="8.140625" style="43"/>
    <col min="8955" max="8956" width="1.42578125" style="43" customWidth="1"/>
    <col min="8957" max="8957" width="58.42578125" style="43" customWidth="1"/>
    <col min="8958" max="8958" width="7.85546875" style="43" customWidth="1"/>
    <col min="8959" max="8959" width="1.42578125" style="43" customWidth="1"/>
    <col min="8960" max="8960" width="14" style="43" customWidth="1"/>
    <col min="8961" max="9210" width="8.140625" style="43"/>
    <col min="9211" max="9212" width="1.42578125" style="43" customWidth="1"/>
    <col min="9213" max="9213" width="58.42578125" style="43" customWidth="1"/>
    <col min="9214" max="9214" width="7.85546875" style="43" customWidth="1"/>
    <col min="9215" max="9215" width="1.42578125" style="43" customWidth="1"/>
    <col min="9216" max="9216" width="14" style="43" customWidth="1"/>
    <col min="9217" max="9466" width="8.140625" style="43"/>
    <col min="9467" max="9468" width="1.42578125" style="43" customWidth="1"/>
    <col min="9469" max="9469" width="58.42578125" style="43" customWidth="1"/>
    <col min="9470" max="9470" width="7.85546875" style="43" customWidth="1"/>
    <col min="9471" max="9471" width="1.42578125" style="43" customWidth="1"/>
    <col min="9472" max="9472" width="14" style="43" customWidth="1"/>
    <col min="9473" max="9722" width="8.140625" style="43"/>
    <col min="9723" max="9724" width="1.42578125" style="43" customWidth="1"/>
    <col min="9725" max="9725" width="58.42578125" style="43" customWidth="1"/>
    <col min="9726" max="9726" width="7.85546875" style="43" customWidth="1"/>
    <col min="9727" max="9727" width="1.42578125" style="43" customWidth="1"/>
    <col min="9728" max="9728" width="14" style="43" customWidth="1"/>
    <col min="9729" max="9978" width="8.140625" style="43"/>
    <col min="9979" max="9980" width="1.42578125" style="43" customWidth="1"/>
    <col min="9981" max="9981" width="58.42578125" style="43" customWidth="1"/>
    <col min="9982" max="9982" width="7.85546875" style="43" customWidth="1"/>
    <col min="9983" max="9983" width="1.42578125" style="43" customWidth="1"/>
    <col min="9984" max="9984" width="14" style="43" customWidth="1"/>
    <col min="9985" max="10234" width="8.140625" style="43"/>
    <col min="10235" max="10236" width="1.42578125" style="43" customWidth="1"/>
    <col min="10237" max="10237" width="58.42578125" style="43" customWidth="1"/>
    <col min="10238" max="10238" width="7.85546875" style="43" customWidth="1"/>
    <col min="10239" max="10239" width="1.42578125" style="43" customWidth="1"/>
    <col min="10240" max="10240" width="14" style="43" customWidth="1"/>
    <col min="10241" max="10490" width="8.140625" style="43"/>
    <col min="10491" max="10492" width="1.42578125" style="43" customWidth="1"/>
    <col min="10493" max="10493" width="58.42578125" style="43" customWidth="1"/>
    <col min="10494" max="10494" width="7.85546875" style="43" customWidth="1"/>
    <col min="10495" max="10495" width="1.42578125" style="43" customWidth="1"/>
    <col min="10496" max="10496" width="14" style="43" customWidth="1"/>
    <col min="10497" max="10746" width="8.140625" style="43"/>
    <col min="10747" max="10748" width="1.42578125" style="43" customWidth="1"/>
    <col min="10749" max="10749" width="58.42578125" style="43" customWidth="1"/>
    <col min="10750" max="10750" width="7.85546875" style="43" customWidth="1"/>
    <col min="10751" max="10751" width="1.42578125" style="43" customWidth="1"/>
    <col min="10752" max="10752" width="14" style="43" customWidth="1"/>
    <col min="10753" max="11002" width="8.140625" style="43"/>
    <col min="11003" max="11004" width="1.42578125" style="43" customWidth="1"/>
    <col min="11005" max="11005" width="58.42578125" style="43" customWidth="1"/>
    <col min="11006" max="11006" width="7.85546875" style="43" customWidth="1"/>
    <col min="11007" max="11007" width="1.42578125" style="43" customWidth="1"/>
    <col min="11008" max="11008" width="14" style="43" customWidth="1"/>
    <col min="11009" max="11258" width="8.140625" style="43"/>
    <col min="11259" max="11260" width="1.42578125" style="43" customWidth="1"/>
    <col min="11261" max="11261" width="58.42578125" style="43" customWidth="1"/>
    <col min="11262" max="11262" width="7.85546875" style="43" customWidth="1"/>
    <col min="11263" max="11263" width="1.42578125" style="43" customWidth="1"/>
    <col min="11264" max="11264" width="14" style="43" customWidth="1"/>
    <col min="11265" max="11514" width="8.140625" style="43"/>
    <col min="11515" max="11516" width="1.42578125" style="43" customWidth="1"/>
    <col min="11517" max="11517" width="58.42578125" style="43" customWidth="1"/>
    <col min="11518" max="11518" width="7.85546875" style="43" customWidth="1"/>
    <col min="11519" max="11519" width="1.42578125" style="43" customWidth="1"/>
    <col min="11520" max="11520" width="14" style="43" customWidth="1"/>
    <col min="11521" max="11770" width="8.140625" style="43"/>
    <col min="11771" max="11772" width="1.42578125" style="43" customWidth="1"/>
    <col min="11773" max="11773" width="58.42578125" style="43" customWidth="1"/>
    <col min="11774" max="11774" width="7.85546875" style="43" customWidth="1"/>
    <col min="11775" max="11775" width="1.42578125" style="43" customWidth="1"/>
    <col min="11776" max="11776" width="14" style="43" customWidth="1"/>
    <col min="11777" max="12026" width="8.140625" style="43"/>
    <col min="12027" max="12028" width="1.42578125" style="43" customWidth="1"/>
    <col min="12029" max="12029" width="58.42578125" style="43" customWidth="1"/>
    <col min="12030" max="12030" width="7.85546875" style="43" customWidth="1"/>
    <col min="12031" max="12031" width="1.42578125" style="43" customWidth="1"/>
    <col min="12032" max="12032" width="14" style="43" customWidth="1"/>
    <col min="12033" max="12282" width="8.140625" style="43"/>
    <col min="12283" max="12284" width="1.42578125" style="43" customWidth="1"/>
    <col min="12285" max="12285" width="58.42578125" style="43" customWidth="1"/>
    <col min="12286" max="12286" width="7.85546875" style="43" customWidth="1"/>
    <col min="12287" max="12287" width="1.42578125" style="43" customWidth="1"/>
    <col min="12288" max="12288" width="14" style="43" customWidth="1"/>
    <col min="12289" max="12538" width="8.140625" style="43"/>
    <col min="12539" max="12540" width="1.42578125" style="43" customWidth="1"/>
    <col min="12541" max="12541" width="58.42578125" style="43" customWidth="1"/>
    <col min="12542" max="12542" width="7.85546875" style="43" customWidth="1"/>
    <col min="12543" max="12543" width="1.42578125" style="43" customWidth="1"/>
    <col min="12544" max="12544" width="14" style="43" customWidth="1"/>
    <col min="12545" max="12794" width="8.140625" style="43"/>
    <col min="12795" max="12796" width="1.42578125" style="43" customWidth="1"/>
    <col min="12797" max="12797" width="58.42578125" style="43" customWidth="1"/>
    <col min="12798" max="12798" width="7.85546875" style="43" customWidth="1"/>
    <col min="12799" max="12799" width="1.42578125" style="43" customWidth="1"/>
    <col min="12800" max="12800" width="14" style="43" customWidth="1"/>
    <col min="12801" max="13050" width="8.140625" style="43"/>
    <col min="13051" max="13052" width="1.42578125" style="43" customWidth="1"/>
    <col min="13053" max="13053" width="58.42578125" style="43" customWidth="1"/>
    <col min="13054" max="13054" width="7.85546875" style="43" customWidth="1"/>
    <col min="13055" max="13055" width="1.42578125" style="43" customWidth="1"/>
    <col min="13056" max="13056" width="14" style="43" customWidth="1"/>
    <col min="13057" max="13306" width="8.140625" style="43"/>
    <col min="13307" max="13308" width="1.42578125" style="43" customWidth="1"/>
    <col min="13309" max="13309" width="58.42578125" style="43" customWidth="1"/>
    <col min="13310" max="13310" width="7.85546875" style="43" customWidth="1"/>
    <col min="13311" max="13311" width="1.42578125" style="43" customWidth="1"/>
    <col min="13312" max="13312" width="14" style="43" customWidth="1"/>
    <col min="13313" max="13562" width="8.140625" style="43"/>
    <col min="13563" max="13564" width="1.42578125" style="43" customWidth="1"/>
    <col min="13565" max="13565" width="58.42578125" style="43" customWidth="1"/>
    <col min="13566" max="13566" width="7.85546875" style="43" customWidth="1"/>
    <col min="13567" max="13567" width="1.42578125" style="43" customWidth="1"/>
    <col min="13568" max="13568" width="14" style="43" customWidth="1"/>
    <col min="13569" max="13818" width="8.140625" style="43"/>
    <col min="13819" max="13820" width="1.42578125" style="43" customWidth="1"/>
    <col min="13821" max="13821" width="58.42578125" style="43" customWidth="1"/>
    <col min="13822" max="13822" width="7.85546875" style="43" customWidth="1"/>
    <col min="13823" max="13823" width="1.42578125" style="43" customWidth="1"/>
    <col min="13824" max="13824" width="14" style="43" customWidth="1"/>
    <col min="13825" max="14074" width="8.140625" style="43"/>
    <col min="14075" max="14076" width="1.42578125" style="43" customWidth="1"/>
    <col min="14077" max="14077" width="58.42578125" style="43" customWidth="1"/>
    <col min="14078" max="14078" width="7.85546875" style="43" customWidth="1"/>
    <col min="14079" max="14079" width="1.42578125" style="43" customWidth="1"/>
    <col min="14080" max="14080" width="14" style="43" customWidth="1"/>
    <col min="14081" max="14330" width="8.140625" style="43"/>
    <col min="14331" max="14332" width="1.42578125" style="43" customWidth="1"/>
    <col min="14333" max="14333" width="58.42578125" style="43" customWidth="1"/>
    <col min="14334" max="14334" width="7.85546875" style="43" customWidth="1"/>
    <col min="14335" max="14335" width="1.42578125" style="43" customWidth="1"/>
    <col min="14336" max="14336" width="14" style="43" customWidth="1"/>
    <col min="14337" max="14586" width="8.140625" style="43"/>
    <col min="14587" max="14588" width="1.42578125" style="43" customWidth="1"/>
    <col min="14589" max="14589" width="58.42578125" style="43" customWidth="1"/>
    <col min="14590" max="14590" width="7.85546875" style="43" customWidth="1"/>
    <col min="14591" max="14591" width="1.42578125" style="43" customWidth="1"/>
    <col min="14592" max="14592" width="14" style="43" customWidth="1"/>
    <col min="14593" max="14842" width="8.140625" style="43"/>
    <col min="14843" max="14844" width="1.42578125" style="43" customWidth="1"/>
    <col min="14845" max="14845" width="58.42578125" style="43" customWidth="1"/>
    <col min="14846" max="14846" width="7.85546875" style="43" customWidth="1"/>
    <col min="14847" max="14847" width="1.42578125" style="43" customWidth="1"/>
    <col min="14848" max="14848" width="14" style="43" customWidth="1"/>
    <col min="14849" max="15098" width="8.140625" style="43"/>
    <col min="15099" max="15100" width="1.42578125" style="43" customWidth="1"/>
    <col min="15101" max="15101" width="58.42578125" style="43" customWidth="1"/>
    <col min="15102" max="15102" width="7.85546875" style="43" customWidth="1"/>
    <col min="15103" max="15103" width="1.42578125" style="43" customWidth="1"/>
    <col min="15104" max="15104" width="14" style="43" customWidth="1"/>
    <col min="15105" max="15354" width="8.140625" style="43"/>
    <col min="15355" max="15356" width="1.42578125" style="43" customWidth="1"/>
    <col min="15357" max="15357" width="58.42578125" style="43" customWidth="1"/>
    <col min="15358" max="15358" width="7.85546875" style="43" customWidth="1"/>
    <col min="15359" max="15359" width="1.42578125" style="43" customWidth="1"/>
    <col min="15360" max="15360" width="14" style="43" customWidth="1"/>
    <col min="15361" max="15610" width="8.140625" style="43"/>
    <col min="15611" max="15612" width="1.42578125" style="43" customWidth="1"/>
    <col min="15613" max="15613" width="58.42578125" style="43" customWidth="1"/>
    <col min="15614" max="15614" width="7.85546875" style="43" customWidth="1"/>
    <col min="15615" max="15615" width="1.42578125" style="43" customWidth="1"/>
    <col min="15616" max="15616" width="14" style="43" customWidth="1"/>
    <col min="15617" max="15866" width="8.140625" style="43"/>
    <col min="15867" max="15868" width="1.42578125" style="43" customWidth="1"/>
    <col min="15869" max="15869" width="58.42578125" style="43" customWidth="1"/>
    <col min="15870" max="15870" width="7.85546875" style="43" customWidth="1"/>
    <col min="15871" max="15871" width="1.42578125" style="43" customWidth="1"/>
    <col min="15872" max="15872" width="14" style="43" customWidth="1"/>
    <col min="15873" max="16122" width="8.140625" style="43"/>
    <col min="16123" max="16124" width="1.42578125" style="43" customWidth="1"/>
    <col min="16125" max="16125" width="58.42578125" style="43" customWidth="1"/>
    <col min="16126" max="16126" width="7.85546875" style="43" customWidth="1"/>
    <col min="16127" max="16127" width="1.42578125" style="43" customWidth="1"/>
    <col min="16128" max="16128" width="14" style="43" customWidth="1"/>
    <col min="16129" max="16384" width="8.140625" style="43"/>
  </cols>
  <sheetData>
    <row r="1" spans="1:8" ht="21.75" customHeight="1" x14ac:dyDescent="0.25">
      <c r="A1" s="38" t="s">
        <v>119</v>
      </c>
      <c r="B1" s="39"/>
      <c r="C1" s="40"/>
      <c r="D1" s="41"/>
      <c r="E1" s="41"/>
      <c r="F1" s="42"/>
      <c r="G1" s="41"/>
      <c r="H1" s="42"/>
    </row>
    <row r="2" spans="1:8" ht="21.75" customHeight="1" x14ac:dyDescent="0.25">
      <c r="A2" s="38" t="s">
        <v>141</v>
      </c>
      <c r="B2" s="38"/>
      <c r="C2" s="38"/>
      <c r="D2" s="41"/>
      <c r="E2" s="41"/>
      <c r="F2" s="44"/>
      <c r="G2" s="41"/>
      <c r="H2" s="44"/>
    </row>
    <row r="3" spans="1:8" ht="21.75" customHeight="1" x14ac:dyDescent="0.25">
      <c r="A3" s="45" t="s">
        <v>147</v>
      </c>
      <c r="B3" s="45"/>
      <c r="C3" s="45"/>
      <c r="D3" s="46"/>
      <c r="E3" s="46"/>
      <c r="F3" s="47"/>
      <c r="G3" s="46"/>
      <c r="H3" s="47"/>
    </row>
    <row r="4" spans="1:8" ht="21.75" customHeight="1" x14ac:dyDescent="0.25">
      <c r="A4" s="38"/>
      <c r="B4" s="38"/>
      <c r="C4" s="38"/>
      <c r="D4" s="41"/>
      <c r="E4" s="41"/>
      <c r="F4" s="48"/>
      <c r="G4" s="41"/>
      <c r="H4" s="48"/>
    </row>
    <row r="5" spans="1:8" ht="21" customHeight="1" x14ac:dyDescent="0.25">
      <c r="A5" s="38"/>
      <c r="B5" s="38"/>
      <c r="C5" s="38"/>
      <c r="D5" s="41"/>
      <c r="E5" s="41"/>
      <c r="F5" s="169" t="s">
        <v>146</v>
      </c>
      <c r="G5" s="41"/>
      <c r="H5" s="170" t="s">
        <v>146</v>
      </c>
    </row>
    <row r="6" spans="1:8" ht="21" customHeight="1" x14ac:dyDescent="0.25">
      <c r="A6" s="38"/>
      <c r="B6" s="38"/>
      <c r="C6" s="38"/>
      <c r="D6" s="41"/>
      <c r="E6" s="41"/>
      <c r="F6" s="169" t="s">
        <v>116</v>
      </c>
      <c r="G6" s="41"/>
      <c r="H6" s="170" t="s">
        <v>2</v>
      </c>
    </row>
    <row r="7" spans="1:8" ht="21" customHeight="1" x14ac:dyDescent="0.25">
      <c r="D7" s="131"/>
      <c r="E7" s="12"/>
      <c r="F7" s="50" t="s">
        <v>4</v>
      </c>
      <c r="G7" s="12"/>
      <c r="H7" s="50" t="s">
        <v>4</v>
      </c>
    </row>
    <row r="8" spans="1:8" ht="8.1" customHeight="1" x14ac:dyDescent="0.25">
      <c r="D8" s="27"/>
      <c r="E8" s="12"/>
      <c r="F8" s="51"/>
      <c r="G8" s="12"/>
      <c r="H8" s="49"/>
    </row>
    <row r="9" spans="1:8" ht="21" customHeight="1" x14ac:dyDescent="0.25">
      <c r="A9" s="52" t="s">
        <v>50</v>
      </c>
      <c r="B9" s="52"/>
      <c r="C9" s="31"/>
      <c r="D9" s="53"/>
      <c r="E9" s="53"/>
      <c r="F9" s="17"/>
      <c r="G9" s="53"/>
      <c r="H9" s="96"/>
    </row>
    <row r="10" spans="1:8" ht="8.1" customHeight="1" x14ac:dyDescent="0.25">
      <c r="D10" s="27"/>
      <c r="E10" s="12"/>
      <c r="F10" s="51"/>
      <c r="G10" s="12"/>
      <c r="H10" s="49"/>
    </row>
    <row r="11" spans="1:8" ht="21" customHeight="1" x14ac:dyDescent="0.25">
      <c r="A11" s="31" t="s">
        <v>51</v>
      </c>
      <c r="B11" s="52"/>
      <c r="C11" s="31"/>
      <c r="D11" s="192"/>
      <c r="E11" s="53"/>
      <c r="F11" s="17">
        <v>31869617</v>
      </c>
      <c r="G11" s="53"/>
      <c r="H11" s="96">
        <v>49035123</v>
      </c>
    </row>
    <row r="12" spans="1:8" ht="21" customHeight="1" x14ac:dyDescent="0.25">
      <c r="A12" s="31" t="s">
        <v>52</v>
      </c>
      <c r="B12" s="31"/>
      <c r="C12" s="30"/>
      <c r="D12" s="53"/>
      <c r="E12" s="53"/>
      <c r="F12" s="18">
        <v>430259786</v>
      </c>
      <c r="G12" s="53"/>
      <c r="H12" s="138">
        <v>560546285</v>
      </c>
    </row>
    <row r="13" spans="1:8" ht="8.1" customHeight="1" x14ac:dyDescent="0.25">
      <c r="A13" s="31"/>
      <c r="B13" s="31"/>
      <c r="C13" s="31"/>
      <c r="D13" s="53"/>
      <c r="E13" s="53"/>
      <c r="F13" s="17"/>
      <c r="G13" s="53"/>
      <c r="H13" s="96"/>
    </row>
    <row r="14" spans="1:8" ht="21" customHeight="1" x14ac:dyDescent="0.25">
      <c r="A14" s="52" t="s">
        <v>53</v>
      </c>
      <c r="B14" s="52"/>
      <c r="C14" s="30"/>
      <c r="D14" s="53"/>
      <c r="E14" s="53"/>
      <c r="F14" s="18">
        <f>SUM(F11:F12)</f>
        <v>462129403</v>
      </c>
      <c r="G14" s="53"/>
      <c r="H14" s="138">
        <f>SUM(H11:H12)</f>
        <v>609581408</v>
      </c>
    </row>
    <row r="15" spans="1:8" ht="21" customHeight="1" x14ac:dyDescent="0.25">
      <c r="A15" s="31"/>
      <c r="B15" s="31"/>
      <c r="C15" s="52"/>
      <c r="D15" s="53"/>
      <c r="E15" s="53"/>
      <c r="F15" s="17"/>
      <c r="G15" s="53"/>
      <c r="H15" s="96"/>
    </row>
    <row r="16" spans="1:8" ht="21" customHeight="1" x14ac:dyDescent="0.25">
      <c r="A16" s="52" t="s">
        <v>54</v>
      </c>
      <c r="B16" s="52"/>
      <c r="C16" s="52"/>
      <c r="D16" s="53"/>
      <c r="E16" s="53"/>
      <c r="F16" s="17"/>
      <c r="G16" s="53"/>
      <c r="H16" s="96"/>
    </row>
    <row r="17" spans="1:8" ht="8.1" customHeight="1" x14ac:dyDescent="0.25">
      <c r="D17" s="27"/>
      <c r="E17" s="12"/>
      <c r="F17" s="51"/>
      <c r="G17" s="12"/>
      <c r="H17" s="49"/>
    </row>
    <row r="18" spans="1:8" ht="21" customHeight="1" x14ac:dyDescent="0.25">
      <c r="A18" s="31" t="s">
        <v>55</v>
      </c>
      <c r="B18" s="52"/>
      <c r="C18" s="52"/>
      <c r="D18" s="53"/>
      <c r="E18" s="53"/>
      <c r="F18" s="17">
        <v>-25505677</v>
      </c>
      <c r="G18" s="53"/>
      <c r="H18" s="96">
        <v>-35298871</v>
      </c>
    </row>
    <row r="19" spans="1:8" ht="21" customHeight="1" x14ac:dyDescent="0.25">
      <c r="A19" s="31" t="s">
        <v>56</v>
      </c>
      <c r="B19" s="31"/>
      <c r="C19" s="31"/>
      <c r="D19" s="53"/>
      <c r="E19" s="53"/>
      <c r="F19" s="18">
        <v>-289856682</v>
      </c>
      <c r="G19" s="53"/>
      <c r="H19" s="138">
        <v>-417906812</v>
      </c>
    </row>
    <row r="20" spans="1:8" ht="8.1" customHeight="1" x14ac:dyDescent="0.25">
      <c r="A20" s="30"/>
      <c r="B20" s="30"/>
      <c r="C20" s="31"/>
      <c r="D20" s="53"/>
      <c r="E20" s="53"/>
      <c r="F20" s="17"/>
      <c r="G20" s="53"/>
      <c r="H20" s="96"/>
    </row>
    <row r="21" spans="1:8" s="39" customFormat="1" ht="21" customHeight="1" x14ac:dyDescent="0.25">
      <c r="A21" s="52" t="s">
        <v>57</v>
      </c>
      <c r="B21" s="52"/>
      <c r="C21" s="54"/>
      <c r="D21" s="55"/>
      <c r="E21" s="55"/>
      <c r="F21" s="18">
        <f>SUM(F18:F20)</f>
        <v>-315362359</v>
      </c>
      <c r="G21" s="55"/>
      <c r="H21" s="138">
        <f>SUM(H18:H20)</f>
        <v>-453205683</v>
      </c>
    </row>
    <row r="22" spans="1:8" s="39" customFormat="1" ht="21" customHeight="1" x14ac:dyDescent="0.25">
      <c r="A22" s="52"/>
      <c r="B22" s="52"/>
      <c r="C22" s="52"/>
      <c r="D22" s="55"/>
      <c r="E22" s="55"/>
      <c r="F22" s="17"/>
      <c r="G22" s="55"/>
      <c r="H22" s="96"/>
    </row>
    <row r="23" spans="1:8" s="39" customFormat="1" ht="21" customHeight="1" x14ac:dyDescent="0.25">
      <c r="A23" s="52" t="s">
        <v>58</v>
      </c>
      <c r="B23" s="52"/>
      <c r="C23" s="52"/>
      <c r="D23" s="55"/>
      <c r="E23" s="55"/>
      <c r="F23" s="17">
        <f>SUM(F14,F21)</f>
        <v>146767044</v>
      </c>
      <c r="G23" s="55"/>
      <c r="H23" s="96">
        <f>SUM(H14,H21)</f>
        <v>156375725</v>
      </c>
    </row>
    <row r="24" spans="1:8" ht="21" customHeight="1" x14ac:dyDescent="0.25">
      <c r="A24" s="31" t="s">
        <v>59</v>
      </c>
      <c r="B24" s="31"/>
      <c r="C24" s="31"/>
      <c r="D24" s="53"/>
      <c r="E24" s="53"/>
      <c r="F24" s="17">
        <v>2137888</v>
      </c>
      <c r="G24" s="53"/>
      <c r="H24" s="96">
        <v>256389</v>
      </c>
    </row>
    <row r="25" spans="1:8" ht="21" customHeight="1" x14ac:dyDescent="0.25">
      <c r="A25" s="31" t="s">
        <v>165</v>
      </c>
      <c r="B25" s="31"/>
      <c r="C25" s="31"/>
      <c r="D25" s="53"/>
      <c r="E25" s="53"/>
      <c r="F25" s="17">
        <v>-754789</v>
      </c>
      <c r="G25" s="53"/>
      <c r="H25" s="96">
        <v>4622592</v>
      </c>
    </row>
    <row r="26" spans="1:8" ht="21" customHeight="1" x14ac:dyDescent="0.25">
      <c r="A26" s="31" t="s">
        <v>60</v>
      </c>
      <c r="B26" s="31"/>
      <c r="C26" s="31"/>
      <c r="D26" s="53"/>
      <c r="E26" s="53"/>
      <c r="F26" s="17">
        <v>-6189545</v>
      </c>
      <c r="G26" s="53"/>
      <c r="H26" s="96">
        <v>-18344416</v>
      </c>
    </row>
    <row r="27" spans="1:8" ht="21" customHeight="1" x14ac:dyDescent="0.25">
      <c r="A27" s="31" t="s">
        <v>61</v>
      </c>
      <c r="B27" s="31"/>
      <c r="C27" s="31"/>
      <c r="D27" s="53"/>
      <c r="E27" s="53"/>
      <c r="F27" s="17">
        <v>-54296921</v>
      </c>
      <c r="G27" s="53"/>
      <c r="H27" s="96">
        <v>-33775681</v>
      </c>
    </row>
    <row r="28" spans="1:8" ht="21" customHeight="1" x14ac:dyDescent="0.25">
      <c r="A28" s="30" t="s">
        <v>62</v>
      </c>
      <c r="B28" s="30"/>
      <c r="C28" s="31"/>
      <c r="D28" s="53"/>
      <c r="E28" s="53"/>
      <c r="F28" s="18">
        <v>-499648</v>
      </c>
      <c r="G28" s="53"/>
      <c r="H28" s="138">
        <v>-310319</v>
      </c>
    </row>
    <row r="29" spans="1:8" ht="8.1" customHeight="1" x14ac:dyDescent="0.25">
      <c r="A29" s="30"/>
      <c r="B29" s="30"/>
      <c r="C29" s="31"/>
      <c r="D29" s="53"/>
      <c r="E29" s="53"/>
      <c r="F29" s="17"/>
      <c r="G29" s="53"/>
      <c r="H29" s="96"/>
    </row>
    <row r="30" spans="1:8" ht="21" customHeight="1" x14ac:dyDescent="0.25">
      <c r="A30" s="54" t="s">
        <v>63</v>
      </c>
      <c r="B30" s="54"/>
      <c r="C30" s="30"/>
      <c r="E30" s="53"/>
      <c r="F30" s="17">
        <f>SUM(F23:F29)</f>
        <v>87164029</v>
      </c>
      <c r="G30" s="53"/>
      <c r="H30" s="96">
        <f>SUM(H23:H29)</f>
        <v>108824290</v>
      </c>
    </row>
    <row r="31" spans="1:8" ht="21" customHeight="1" x14ac:dyDescent="0.25">
      <c r="A31" s="31" t="s">
        <v>64</v>
      </c>
      <c r="B31" s="31"/>
      <c r="C31" s="31"/>
      <c r="D31" s="53"/>
      <c r="E31" s="53"/>
      <c r="F31" s="18">
        <v>-17570836</v>
      </c>
      <c r="G31" s="53"/>
      <c r="H31" s="138">
        <v>-21727690</v>
      </c>
    </row>
    <row r="32" spans="1:8" ht="8.1" customHeight="1" x14ac:dyDescent="0.25">
      <c r="A32" s="31"/>
      <c r="B32" s="31"/>
      <c r="C32" s="31"/>
      <c r="D32" s="53"/>
      <c r="E32" s="53"/>
      <c r="F32" s="17"/>
      <c r="G32" s="53"/>
      <c r="H32" s="96"/>
    </row>
    <row r="33" spans="1:8" ht="21" customHeight="1" x14ac:dyDescent="0.25">
      <c r="A33" s="52" t="s">
        <v>65</v>
      </c>
      <c r="B33" s="52"/>
      <c r="C33" s="54"/>
      <c r="D33" s="53"/>
      <c r="E33" s="30"/>
      <c r="F33" s="17">
        <f>SUM(F30:F31)</f>
        <v>69593193</v>
      </c>
      <c r="G33" s="30"/>
      <c r="H33" s="96">
        <f>SUM(H30:H31)</f>
        <v>87096600</v>
      </c>
    </row>
    <row r="34" spans="1:8" ht="21" customHeight="1" x14ac:dyDescent="0.25">
      <c r="A34" s="54" t="s">
        <v>66</v>
      </c>
      <c r="B34" s="30"/>
      <c r="C34" s="30"/>
      <c r="D34" s="53"/>
      <c r="E34" s="53"/>
      <c r="F34" s="56">
        <v>0</v>
      </c>
      <c r="G34" s="165"/>
      <c r="H34" s="144">
        <v>0</v>
      </c>
    </row>
    <row r="35" spans="1:8" ht="8.1" customHeight="1" x14ac:dyDescent="0.25">
      <c r="A35" s="54"/>
      <c r="B35" s="30"/>
      <c r="C35" s="30"/>
      <c r="D35" s="53"/>
      <c r="E35" s="53"/>
      <c r="F35" s="161"/>
      <c r="G35" s="165"/>
      <c r="H35" s="162"/>
    </row>
    <row r="36" spans="1:8" ht="21" customHeight="1" thickBot="1" x14ac:dyDescent="0.3">
      <c r="A36" s="54" t="s">
        <v>67</v>
      </c>
      <c r="B36" s="30"/>
      <c r="C36" s="30"/>
      <c r="D36" s="53"/>
      <c r="E36" s="53"/>
      <c r="F36" s="163">
        <f>F33</f>
        <v>69593193</v>
      </c>
      <c r="G36" s="53"/>
      <c r="H36" s="164">
        <f>H33</f>
        <v>87096600</v>
      </c>
    </row>
    <row r="37" spans="1:8" ht="21" customHeight="1" thickTop="1" x14ac:dyDescent="0.25">
      <c r="A37" s="30"/>
      <c r="B37" s="30"/>
      <c r="C37" s="30"/>
      <c r="D37" s="53"/>
      <c r="E37" s="53"/>
      <c r="F37" s="59"/>
      <c r="G37" s="53"/>
      <c r="H37" s="134"/>
    </row>
    <row r="38" spans="1:8" ht="21" customHeight="1" x14ac:dyDescent="0.25">
      <c r="A38" s="54" t="s">
        <v>68</v>
      </c>
      <c r="B38" s="30"/>
      <c r="C38" s="30"/>
      <c r="D38" s="53"/>
      <c r="E38" s="53"/>
      <c r="F38" s="58"/>
      <c r="G38" s="53"/>
      <c r="H38" s="57"/>
    </row>
    <row r="39" spans="1:8" ht="8.1" customHeight="1" x14ac:dyDescent="0.25">
      <c r="A39" s="31"/>
      <c r="B39" s="31"/>
      <c r="C39" s="31"/>
      <c r="D39" s="53"/>
      <c r="E39" s="53"/>
      <c r="F39" s="17"/>
      <c r="G39" s="53"/>
      <c r="H39" s="96"/>
    </row>
    <row r="40" spans="1:8" ht="21" customHeight="1" x14ac:dyDescent="0.25">
      <c r="A40" s="30" t="s">
        <v>69</v>
      </c>
      <c r="B40" s="30"/>
      <c r="C40" s="30"/>
      <c r="D40" s="53"/>
      <c r="E40" s="53"/>
      <c r="F40" s="166">
        <f>F36/600000000</f>
        <v>0.115988655</v>
      </c>
      <c r="G40" s="53"/>
      <c r="H40" s="167">
        <f>H36/200000000</f>
        <v>0.43548300000000001</v>
      </c>
    </row>
    <row r="41" spans="1:8" ht="21" customHeight="1" x14ac:dyDescent="0.25">
      <c r="A41" s="30"/>
      <c r="B41" s="30"/>
      <c r="C41" s="30"/>
      <c r="D41" s="189"/>
      <c r="E41" s="189"/>
      <c r="F41" s="167"/>
      <c r="G41" s="189"/>
      <c r="H41" s="167"/>
    </row>
    <row r="42" spans="1:8" ht="21.75" customHeight="1" x14ac:dyDescent="0.25">
      <c r="A42" s="30"/>
      <c r="B42" s="30"/>
      <c r="C42" s="30"/>
      <c r="D42" s="189"/>
      <c r="E42" s="189"/>
      <c r="F42" s="134"/>
      <c r="G42" s="189"/>
      <c r="H42" s="134"/>
    </row>
    <row r="43" spans="1:8" ht="4.5" customHeight="1" x14ac:dyDescent="0.25">
      <c r="A43" s="30"/>
      <c r="B43" s="30"/>
      <c r="C43" s="30"/>
      <c r="D43" s="189"/>
      <c r="E43" s="189"/>
      <c r="F43" s="134"/>
      <c r="G43" s="189"/>
      <c r="H43" s="134"/>
    </row>
    <row r="44" spans="1:8" ht="21.95" customHeight="1" x14ac:dyDescent="0.25">
      <c r="A44" s="195" t="str">
        <f>'2-4'!A125</f>
        <v>หมายเหตุประกอบข้อมูลทางการเงินเป็นส่วนหนึ่งของข้อมูลทางการเงินระหว่างกาลนี้</v>
      </c>
      <c r="B44" s="195"/>
      <c r="C44" s="195"/>
      <c r="D44" s="195"/>
      <c r="E44" s="195"/>
      <c r="F44" s="195"/>
      <c r="G44" s="195"/>
      <c r="H44" s="195"/>
    </row>
    <row r="45" spans="1:8" ht="17.100000000000001" customHeight="1" x14ac:dyDescent="0.25"/>
    <row r="46" spans="1:8" ht="17.100000000000001" customHeight="1" x14ac:dyDescent="0.25"/>
    <row r="47" spans="1:8" ht="17.100000000000001" customHeight="1" x14ac:dyDescent="0.25"/>
    <row r="48" spans="1:8" ht="9" customHeight="1" x14ac:dyDescent="0.25"/>
    <row r="49" ht="10.15" customHeight="1" x14ac:dyDescent="0.25"/>
  </sheetData>
  <mergeCells count="1">
    <mergeCell ref="A44:H44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9"/>
  <sheetViews>
    <sheetView topLeftCell="C34" zoomScale="130" zoomScaleNormal="130" zoomScaleSheetLayoutView="100" workbookViewId="0">
      <selection activeCell="D14" sqref="D14"/>
    </sheetView>
  </sheetViews>
  <sheetFormatPr defaultColWidth="8.140625" defaultRowHeight="17.649999999999999" customHeight="1" x14ac:dyDescent="0.25"/>
  <cols>
    <col min="1" max="2" width="1.42578125" style="43" customWidth="1"/>
    <col min="3" max="3" width="39.85546875" style="43" customWidth="1"/>
    <col min="4" max="4" width="9" style="43" customWidth="1"/>
    <col min="5" max="5" width="1.42578125" style="43" customWidth="1"/>
    <col min="6" max="6" width="15.85546875" style="60" customWidth="1"/>
    <col min="7" max="7" width="1.42578125" style="43" customWidth="1"/>
    <col min="8" max="8" width="15.85546875" style="60" customWidth="1"/>
    <col min="9" max="9" width="8.140625" style="43"/>
    <col min="10" max="11" width="14.5703125" style="43" bestFit="1" customWidth="1"/>
    <col min="12" max="12" width="8.140625" style="43"/>
    <col min="13" max="13" width="16" style="43" bestFit="1" customWidth="1"/>
    <col min="14" max="14" width="14.5703125" style="43" bestFit="1" customWidth="1"/>
    <col min="15" max="250" width="8.140625" style="43"/>
    <col min="251" max="252" width="1.42578125" style="43" customWidth="1"/>
    <col min="253" max="253" width="58.42578125" style="43" customWidth="1"/>
    <col min="254" max="254" width="7.85546875" style="43" customWidth="1"/>
    <col min="255" max="255" width="1.42578125" style="43" customWidth="1"/>
    <col min="256" max="256" width="14" style="43" customWidth="1"/>
    <col min="257" max="506" width="8.140625" style="43"/>
    <col min="507" max="508" width="1.42578125" style="43" customWidth="1"/>
    <col min="509" max="509" width="58.42578125" style="43" customWidth="1"/>
    <col min="510" max="510" width="7.85546875" style="43" customWidth="1"/>
    <col min="511" max="511" width="1.42578125" style="43" customWidth="1"/>
    <col min="512" max="512" width="14" style="43" customWidth="1"/>
    <col min="513" max="762" width="8.140625" style="43"/>
    <col min="763" max="764" width="1.42578125" style="43" customWidth="1"/>
    <col min="765" max="765" width="58.42578125" style="43" customWidth="1"/>
    <col min="766" max="766" width="7.85546875" style="43" customWidth="1"/>
    <col min="767" max="767" width="1.42578125" style="43" customWidth="1"/>
    <col min="768" max="768" width="14" style="43" customWidth="1"/>
    <col min="769" max="1018" width="8.140625" style="43"/>
    <col min="1019" max="1020" width="1.42578125" style="43" customWidth="1"/>
    <col min="1021" max="1021" width="58.42578125" style="43" customWidth="1"/>
    <col min="1022" max="1022" width="7.85546875" style="43" customWidth="1"/>
    <col min="1023" max="1023" width="1.42578125" style="43" customWidth="1"/>
    <col min="1024" max="1024" width="14" style="43" customWidth="1"/>
    <col min="1025" max="1274" width="8.140625" style="43"/>
    <col min="1275" max="1276" width="1.42578125" style="43" customWidth="1"/>
    <col min="1277" max="1277" width="58.42578125" style="43" customWidth="1"/>
    <col min="1278" max="1278" width="7.85546875" style="43" customWidth="1"/>
    <col min="1279" max="1279" width="1.42578125" style="43" customWidth="1"/>
    <col min="1280" max="1280" width="14" style="43" customWidth="1"/>
    <col min="1281" max="1530" width="8.140625" style="43"/>
    <col min="1531" max="1532" width="1.42578125" style="43" customWidth="1"/>
    <col min="1533" max="1533" width="58.42578125" style="43" customWidth="1"/>
    <col min="1534" max="1534" width="7.85546875" style="43" customWidth="1"/>
    <col min="1535" max="1535" width="1.42578125" style="43" customWidth="1"/>
    <col min="1536" max="1536" width="14" style="43" customWidth="1"/>
    <col min="1537" max="1786" width="8.140625" style="43"/>
    <col min="1787" max="1788" width="1.42578125" style="43" customWidth="1"/>
    <col min="1789" max="1789" width="58.42578125" style="43" customWidth="1"/>
    <col min="1790" max="1790" width="7.85546875" style="43" customWidth="1"/>
    <col min="1791" max="1791" width="1.42578125" style="43" customWidth="1"/>
    <col min="1792" max="1792" width="14" style="43" customWidth="1"/>
    <col min="1793" max="2042" width="8.140625" style="43"/>
    <col min="2043" max="2044" width="1.42578125" style="43" customWidth="1"/>
    <col min="2045" max="2045" width="58.42578125" style="43" customWidth="1"/>
    <col min="2046" max="2046" width="7.85546875" style="43" customWidth="1"/>
    <col min="2047" max="2047" width="1.42578125" style="43" customWidth="1"/>
    <col min="2048" max="2048" width="14" style="43" customWidth="1"/>
    <col min="2049" max="2298" width="8.140625" style="43"/>
    <col min="2299" max="2300" width="1.42578125" style="43" customWidth="1"/>
    <col min="2301" max="2301" width="58.42578125" style="43" customWidth="1"/>
    <col min="2302" max="2302" width="7.85546875" style="43" customWidth="1"/>
    <col min="2303" max="2303" width="1.42578125" style="43" customWidth="1"/>
    <col min="2304" max="2304" width="14" style="43" customWidth="1"/>
    <col min="2305" max="2554" width="8.140625" style="43"/>
    <col min="2555" max="2556" width="1.42578125" style="43" customWidth="1"/>
    <col min="2557" max="2557" width="58.42578125" style="43" customWidth="1"/>
    <col min="2558" max="2558" width="7.85546875" style="43" customWidth="1"/>
    <col min="2559" max="2559" width="1.42578125" style="43" customWidth="1"/>
    <col min="2560" max="2560" width="14" style="43" customWidth="1"/>
    <col min="2561" max="2810" width="8.140625" style="43"/>
    <col min="2811" max="2812" width="1.42578125" style="43" customWidth="1"/>
    <col min="2813" max="2813" width="58.42578125" style="43" customWidth="1"/>
    <col min="2814" max="2814" width="7.85546875" style="43" customWidth="1"/>
    <col min="2815" max="2815" width="1.42578125" style="43" customWidth="1"/>
    <col min="2816" max="2816" width="14" style="43" customWidth="1"/>
    <col min="2817" max="3066" width="8.140625" style="43"/>
    <col min="3067" max="3068" width="1.42578125" style="43" customWidth="1"/>
    <col min="3069" max="3069" width="58.42578125" style="43" customWidth="1"/>
    <col min="3070" max="3070" width="7.85546875" style="43" customWidth="1"/>
    <col min="3071" max="3071" width="1.42578125" style="43" customWidth="1"/>
    <col min="3072" max="3072" width="14" style="43" customWidth="1"/>
    <col min="3073" max="3322" width="8.140625" style="43"/>
    <col min="3323" max="3324" width="1.42578125" style="43" customWidth="1"/>
    <col min="3325" max="3325" width="58.42578125" style="43" customWidth="1"/>
    <col min="3326" max="3326" width="7.85546875" style="43" customWidth="1"/>
    <col min="3327" max="3327" width="1.42578125" style="43" customWidth="1"/>
    <col min="3328" max="3328" width="14" style="43" customWidth="1"/>
    <col min="3329" max="3578" width="8.140625" style="43"/>
    <col min="3579" max="3580" width="1.42578125" style="43" customWidth="1"/>
    <col min="3581" max="3581" width="58.42578125" style="43" customWidth="1"/>
    <col min="3582" max="3582" width="7.85546875" style="43" customWidth="1"/>
    <col min="3583" max="3583" width="1.42578125" style="43" customWidth="1"/>
    <col min="3584" max="3584" width="14" style="43" customWidth="1"/>
    <col min="3585" max="3834" width="8.140625" style="43"/>
    <col min="3835" max="3836" width="1.42578125" style="43" customWidth="1"/>
    <col min="3837" max="3837" width="58.42578125" style="43" customWidth="1"/>
    <col min="3838" max="3838" width="7.85546875" style="43" customWidth="1"/>
    <col min="3839" max="3839" width="1.42578125" style="43" customWidth="1"/>
    <col min="3840" max="3840" width="14" style="43" customWidth="1"/>
    <col min="3841" max="4090" width="8.140625" style="43"/>
    <col min="4091" max="4092" width="1.42578125" style="43" customWidth="1"/>
    <col min="4093" max="4093" width="58.42578125" style="43" customWidth="1"/>
    <col min="4094" max="4094" width="7.85546875" style="43" customWidth="1"/>
    <col min="4095" max="4095" width="1.42578125" style="43" customWidth="1"/>
    <col min="4096" max="4096" width="14" style="43" customWidth="1"/>
    <col min="4097" max="4346" width="8.140625" style="43"/>
    <col min="4347" max="4348" width="1.42578125" style="43" customWidth="1"/>
    <col min="4349" max="4349" width="58.42578125" style="43" customWidth="1"/>
    <col min="4350" max="4350" width="7.85546875" style="43" customWidth="1"/>
    <col min="4351" max="4351" width="1.42578125" style="43" customWidth="1"/>
    <col min="4352" max="4352" width="14" style="43" customWidth="1"/>
    <col min="4353" max="4602" width="8.140625" style="43"/>
    <col min="4603" max="4604" width="1.42578125" style="43" customWidth="1"/>
    <col min="4605" max="4605" width="58.42578125" style="43" customWidth="1"/>
    <col min="4606" max="4606" width="7.85546875" style="43" customWidth="1"/>
    <col min="4607" max="4607" width="1.42578125" style="43" customWidth="1"/>
    <col min="4608" max="4608" width="14" style="43" customWidth="1"/>
    <col min="4609" max="4858" width="8.140625" style="43"/>
    <col min="4859" max="4860" width="1.42578125" style="43" customWidth="1"/>
    <col min="4861" max="4861" width="58.42578125" style="43" customWidth="1"/>
    <col min="4862" max="4862" width="7.85546875" style="43" customWidth="1"/>
    <col min="4863" max="4863" width="1.42578125" style="43" customWidth="1"/>
    <col min="4864" max="4864" width="14" style="43" customWidth="1"/>
    <col min="4865" max="5114" width="8.140625" style="43"/>
    <col min="5115" max="5116" width="1.42578125" style="43" customWidth="1"/>
    <col min="5117" max="5117" width="58.42578125" style="43" customWidth="1"/>
    <col min="5118" max="5118" width="7.85546875" style="43" customWidth="1"/>
    <col min="5119" max="5119" width="1.42578125" style="43" customWidth="1"/>
    <col min="5120" max="5120" width="14" style="43" customWidth="1"/>
    <col min="5121" max="5370" width="8.140625" style="43"/>
    <col min="5371" max="5372" width="1.42578125" style="43" customWidth="1"/>
    <col min="5373" max="5373" width="58.42578125" style="43" customWidth="1"/>
    <col min="5374" max="5374" width="7.85546875" style="43" customWidth="1"/>
    <col min="5375" max="5375" width="1.42578125" style="43" customWidth="1"/>
    <col min="5376" max="5376" width="14" style="43" customWidth="1"/>
    <col min="5377" max="5626" width="8.140625" style="43"/>
    <col min="5627" max="5628" width="1.42578125" style="43" customWidth="1"/>
    <col min="5629" max="5629" width="58.42578125" style="43" customWidth="1"/>
    <col min="5630" max="5630" width="7.85546875" style="43" customWidth="1"/>
    <col min="5631" max="5631" width="1.42578125" style="43" customWidth="1"/>
    <col min="5632" max="5632" width="14" style="43" customWidth="1"/>
    <col min="5633" max="5882" width="8.140625" style="43"/>
    <col min="5883" max="5884" width="1.42578125" style="43" customWidth="1"/>
    <col min="5885" max="5885" width="58.42578125" style="43" customWidth="1"/>
    <col min="5886" max="5886" width="7.85546875" style="43" customWidth="1"/>
    <col min="5887" max="5887" width="1.42578125" style="43" customWidth="1"/>
    <col min="5888" max="5888" width="14" style="43" customWidth="1"/>
    <col min="5889" max="6138" width="8.140625" style="43"/>
    <col min="6139" max="6140" width="1.42578125" style="43" customWidth="1"/>
    <col min="6141" max="6141" width="58.42578125" style="43" customWidth="1"/>
    <col min="6142" max="6142" width="7.85546875" style="43" customWidth="1"/>
    <col min="6143" max="6143" width="1.42578125" style="43" customWidth="1"/>
    <col min="6144" max="6144" width="14" style="43" customWidth="1"/>
    <col min="6145" max="6394" width="8.140625" style="43"/>
    <col min="6395" max="6396" width="1.42578125" style="43" customWidth="1"/>
    <col min="6397" max="6397" width="58.42578125" style="43" customWidth="1"/>
    <col min="6398" max="6398" width="7.85546875" style="43" customWidth="1"/>
    <col min="6399" max="6399" width="1.42578125" style="43" customWidth="1"/>
    <col min="6400" max="6400" width="14" style="43" customWidth="1"/>
    <col min="6401" max="6650" width="8.140625" style="43"/>
    <col min="6651" max="6652" width="1.42578125" style="43" customWidth="1"/>
    <col min="6653" max="6653" width="58.42578125" style="43" customWidth="1"/>
    <col min="6654" max="6654" width="7.85546875" style="43" customWidth="1"/>
    <col min="6655" max="6655" width="1.42578125" style="43" customWidth="1"/>
    <col min="6656" max="6656" width="14" style="43" customWidth="1"/>
    <col min="6657" max="6906" width="8.140625" style="43"/>
    <col min="6907" max="6908" width="1.42578125" style="43" customWidth="1"/>
    <col min="6909" max="6909" width="58.42578125" style="43" customWidth="1"/>
    <col min="6910" max="6910" width="7.85546875" style="43" customWidth="1"/>
    <col min="6911" max="6911" width="1.42578125" style="43" customWidth="1"/>
    <col min="6912" max="6912" width="14" style="43" customWidth="1"/>
    <col min="6913" max="7162" width="8.140625" style="43"/>
    <col min="7163" max="7164" width="1.42578125" style="43" customWidth="1"/>
    <col min="7165" max="7165" width="58.42578125" style="43" customWidth="1"/>
    <col min="7166" max="7166" width="7.85546875" style="43" customWidth="1"/>
    <col min="7167" max="7167" width="1.42578125" style="43" customWidth="1"/>
    <col min="7168" max="7168" width="14" style="43" customWidth="1"/>
    <col min="7169" max="7418" width="8.140625" style="43"/>
    <col min="7419" max="7420" width="1.42578125" style="43" customWidth="1"/>
    <col min="7421" max="7421" width="58.42578125" style="43" customWidth="1"/>
    <col min="7422" max="7422" width="7.85546875" style="43" customWidth="1"/>
    <col min="7423" max="7423" width="1.42578125" style="43" customWidth="1"/>
    <col min="7424" max="7424" width="14" style="43" customWidth="1"/>
    <col min="7425" max="7674" width="8.140625" style="43"/>
    <col min="7675" max="7676" width="1.42578125" style="43" customWidth="1"/>
    <col min="7677" max="7677" width="58.42578125" style="43" customWidth="1"/>
    <col min="7678" max="7678" width="7.85546875" style="43" customWidth="1"/>
    <col min="7679" max="7679" width="1.42578125" style="43" customWidth="1"/>
    <col min="7680" max="7680" width="14" style="43" customWidth="1"/>
    <col min="7681" max="7930" width="8.140625" style="43"/>
    <col min="7931" max="7932" width="1.42578125" style="43" customWidth="1"/>
    <col min="7933" max="7933" width="58.42578125" style="43" customWidth="1"/>
    <col min="7934" max="7934" width="7.85546875" style="43" customWidth="1"/>
    <col min="7935" max="7935" width="1.42578125" style="43" customWidth="1"/>
    <col min="7936" max="7936" width="14" style="43" customWidth="1"/>
    <col min="7937" max="8186" width="8.140625" style="43"/>
    <col min="8187" max="8188" width="1.42578125" style="43" customWidth="1"/>
    <col min="8189" max="8189" width="58.42578125" style="43" customWidth="1"/>
    <col min="8190" max="8190" width="7.85546875" style="43" customWidth="1"/>
    <col min="8191" max="8191" width="1.42578125" style="43" customWidth="1"/>
    <col min="8192" max="8192" width="14" style="43" customWidth="1"/>
    <col min="8193" max="8442" width="8.140625" style="43"/>
    <col min="8443" max="8444" width="1.42578125" style="43" customWidth="1"/>
    <col min="8445" max="8445" width="58.42578125" style="43" customWidth="1"/>
    <col min="8446" max="8446" width="7.85546875" style="43" customWidth="1"/>
    <col min="8447" max="8447" width="1.42578125" style="43" customWidth="1"/>
    <col min="8448" max="8448" width="14" style="43" customWidth="1"/>
    <col min="8449" max="8698" width="8.140625" style="43"/>
    <col min="8699" max="8700" width="1.42578125" style="43" customWidth="1"/>
    <col min="8701" max="8701" width="58.42578125" style="43" customWidth="1"/>
    <col min="8702" max="8702" width="7.85546875" style="43" customWidth="1"/>
    <col min="8703" max="8703" width="1.42578125" style="43" customWidth="1"/>
    <col min="8704" max="8704" width="14" style="43" customWidth="1"/>
    <col min="8705" max="8954" width="8.140625" style="43"/>
    <col min="8955" max="8956" width="1.42578125" style="43" customWidth="1"/>
    <col min="8957" max="8957" width="58.42578125" style="43" customWidth="1"/>
    <col min="8958" max="8958" width="7.85546875" style="43" customWidth="1"/>
    <col min="8959" max="8959" width="1.42578125" style="43" customWidth="1"/>
    <col min="8960" max="8960" width="14" style="43" customWidth="1"/>
    <col min="8961" max="9210" width="8.140625" style="43"/>
    <col min="9211" max="9212" width="1.42578125" style="43" customWidth="1"/>
    <col min="9213" max="9213" width="58.42578125" style="43" customWidth="1"/>
    <col min="9214" max="9214" width="7.85546875" style="43" customWidth="1"/>
    <col min="9215" max="9215" width="1.42578125" style="43" customWidth="1"/>
    <col min="9216" max="9216" width="14" style="43" customWidth="1"/>
    <col min="9217" max="9466" width="8.140625" style="43"/>
    <col min="9467" max="9468" width="1.42578125" style="43" customWidth="1"/>
    <col min="9469" max="9469" width="58.42578125" style="43" customWidth="1"/>
    <col min="9470" max="9470" width="7.85546875" style="43" customWidth="1"/>
    <col min="9471" max="9471" width="1.42578125" style="43" customWidth="1"/>
    <col min="9472" max="9472" width="14" style="43" customWidth="1"/>
    <col min="9473" max="9722" width="8.140625" style="43"/>
    <col min="9723" max="9724" width="1.42578125" style="43" customWidth="1"/>
    <col min="9725" max="9725" width="58.42578125" style="43" customWidth="1"/>
    <col min="9726" max="9726" width="7.85546875" style="43" customWidth="1"/>
    <col min="9727" max="9727" width="1.42578125" style="43" customWidth="1"/>
    <col min="9728" max="9728" width="14" style="43" customWidth="1"/>
    <col min="9729" max="9978" width="8.140625" style="43"/>
    <col min="9979" max="9980" width="1.42578125" style="43" customWidth="1"/>
    <col min="9981" max="9981" width="58.42578125" style="43" customWidth="1"/>
    <col min="9982" max="9982" width="7.85546875" style="43" customWidth="1"/>
    <col min="9983" max="9983" width="1.42578125" style="43" customWidth="1"/>
    <col min="9984" max="9984" width="14" style="43" customWidth="1"/>
    <col min="9985" max="10234" width="8.140625" style="43"/>
    <col min="10235" max="10236" width="1.42578125" style="43" customWidth="1"/>
    <col min="10237" max="10237" width="58.42578125" style="43" customWidth="1"/>
    <col min="10238" max="10238" width="7.85546875" style="43" customWidth="1"/>
    <col min="10239" max="10239" width="1.42578125" style="43" customWidth="1"/>
    <col min="10240" max="10240" width="14" style="43" customWidth="1"/>
    <col min="10241" max="10490" width="8.140625" style="43"/>
    <col min="10491" max="10492" width="1.42578125" style="43" customWidth="1"/>
    <col min="10493" max="10493" width="58.42578125" style="43" customWidth="1"/>
    <col min="10494" max="10494" width="7.85546875" style="43" customWidth="1"/>
    <col min="10495" max="10495" width="1.42578125" style="43" customWidth="1"/>
    <col min="10496" max="10496" width="14" style="43" customWidth="1"/>
    <col min="10497" max="10746" width="8.140625" style="43"/>
    <col min="10747" max="10748" width="1.42578125" style="43" customWidth="1"/>
    <col min="10749" max="10749" width="58.42578125" style="43" customWidth="1"/>
    <col min="10750" max="10750" width="7.85546875" style="43" customWidth="1"/>
    <col min="10751" max="10751" width="1.42578125" style="43" customWidth="1"/>
    <col min="10752" max="10752" width="14" style="43" customWidth="1"/>
    <col min="10753" max="11002" width="8.140625" style="43"/>
    <col min="11003" max="11004" width="1.42578125" style="43" customWidth="1"/>
    <col min="11005" max="11005" width="58.42578125" style="43" customWidth="1"/>
    <col min="11006" max="11006" width="7.85546875" style="43" customWidth="1"/>
    <col min="11007" max="11007" width="1.42578125" style="43" customWidth="1"/>
    <col min="11008" max="11008" width="14" style="43" customWidth="1"/>
    <col min="11009" max="11258" width="8.140625" style="43"/>
    <col min="11259" max="11260" width="1.42578125" style="43" customWidth="1"/>
    <col min="11261" max="11261" width="58.42578125" style="43" customWidth="1"/>
    <col min="11262" max="11262" width="7.85546875" style="43" customWidth="1"/>
    <col min="11263" max="11263" width="1.42578125" style="43" customWidth="1"/>
    <col min="11264" max="11264" width="14" style="43" customWidth="1"/>
    <col min="11265" max="11514" width="8.140625" style="43"/>
    <col min="11515" max="11516" width="1.42578125" style="43" customWidth="1"/>
    <col min="11517" max="11517" width="58.42578125" style="43" customWidth="1"/>
    <col min="11518" max="11518" width="7.85546875" style="43" customWidth="1"/>
    <col min="11519" max="11519" width="1.42578125" style="43" customWidth="1"/>
    <col min="11520" max="11520" width="14" style="43" customWidth="1"/>
    <col min="11521" max="11770" width="8.140625" style="43"/>
    <col min="11771" max="11772" width="1.42578125" style="43" customWidth="1"/>
    <col min="11773" max="11773" width="58.42578125" style="43" customWidth="1"/>
    <col min="11774" max="11774" width="7.85546875" style="43" customWidth="1"/>
    <col min="11775" max="11775" width="1.42578125" style="43" customWidth="1"/>
    <col min="11776" max="11776" width="14" style="43" customWidth="1"/>
    <col min="11777" max="12026" width="8.140625" style="43"/>
    <col min="12027" max="12028" width="1.42578125" style="43" customWidth="1"/>
    <col min="12029" max="12029" width="58.42578125" style="43" customWidth="1"/>
    <col min="12030" max="12030" width="7.85546875" style="43" customWidth="1"/>
    <col min="12031" max="12031" width="1.42578125" style="43" customWidth="1"/>
    <col min="12032" max="12032" width="14" style="43" customWidth="1"/>
    <col min="12033" max="12282" width="8.140625" style="43"/>
    <col min="12283" max="12284" width="1.42578125" style="43" customWidth="1"/>
    <col min="12285" max="12285" width="58.42578125" style="43" customWidth="1"/>
    <col min="12286" max="12286" width="7.85546875" style="43" customWidth="1"/>
    <col min="12287" max="12287" width="1.42578125" style="43" customWidth="1"/>
    <col min="12288" max="12288" width="14" style="43" customWidth="1"/>
    <col min="12289" max="12538" width="8.140625" style="43"/>
    <col min="12539" max="12540" width="1.42578125" style="43" customWidth="1"/>
    <col min="12541" max="12541" width="58.42578125" style="43" customWidth="1"/>
    <col min="12542" max="12542" width="7.85546875" style="43" customWidth="1"/>
    <col min="12543" max="12543" width="1.42578125" style="43" customWidth="1"/>
    <col min="12544" max="12544" width="14" style="43" customWidth="1"/>
    <col min="12545" max="12794" width="8.140625" style="43"/>
    <col min="12795" max="12796" width="1.42578125" style="43" customWidth="1"/>
    <col min="12797" max="12797" width="58.42578125" style="43" customWidth="1"/>
    <col min="12798" max="12798" width="7.85546875" style="43" customWidth="1"/>
    <col min="12799" max="12799" width="1.42578125" style="43" customWidth="1"/>
    <col min="12800" max="12800" width="14" style="43" customWidth="1"/>
    <col min="12801" max="13050" width="8.140625" style="43"/>
    <col min="13051" max="13052" width="1.42578125" style="43" customWidth="1"/>
    <col min="13053" max="13053" width="58.42578125" style="43" customWidth="1"/>
    <col min="13054" max="13054" width="7.85546875" style="43" customWidth="1"/>
    <col min="13055" max="13055" width="1.42578125" style="43" customWidth="1"/>
    <col min="13056" max="13056" width="14" style="43" customWidth="1"/>
    <col min="13057" max="13306" width="8.140625" style="43"/>
    <col min="13307" max="13308" width="1.42578125" style="43" customWidth="1"/>
    <col min="13309" max="13309" width="58.42578125" style="43" customWidth="1"/>
    <col min="13310" max="13310" width="7.85546875" style="43" customWidth="1"/>
    <col min="13311" max="13311" width="1.42578125" style="43" customWidth="1"/>
    <col min="13312" max="13312" width="14" style="43" customWidth="1"/>
    <col min="13313" max="13562" width="8.140625" style="43"/>
    <col min="13563" max="13564" width="1.42578125" style="43" customWidth="1"/>
    <col min="13565" max="13565" width="58.42578125" style="43" customWidth="1"/>
    <col min="13566" max="13566" width="7.85546875" style="43" customWidth="1"/>
    <col min="13567" max="13567" width="1.42578125" style="43" customWidth="1"/>
    <col min="13568" max="13568" width="14" style="43" customWidth="1"/>
    <col min="13569" max="13818" width="8.140625" style="43"/>
    <col min="13819" max="13820" width="1.42578125" style="43" customWidth="1"/>
    <col min="13821" max="13821" width="58.42578125" style="43" customWidth="1"/>
    <col min="13822" max="13822" width="7.85546875" style="43" customWidth="1"/>
    <col min="13823" max="13823" width="1.42578125" style="43" customWidth="1"/>
    <col min="13824" max="13824" width="14" style="43" customWidth="1"/>
    <col min="13825" max="14074" width="8.140625" style="43"/>
    <col min="14075" max="14076" width="1.42578125" style="43" customWidth="1"/>
    <col min="14077" max="14077" width="58.42578125" style="43" customWidth="1"/>
    <col min="14078" max="14078" width="7.85546875" style="43" customWidth="1"/>
    <col min="14079" max="14079" width="1.42578125" style="43" customWidth="1"/>
    <col min="14080" max="14080" width="14" style="43" customWidth="1"/>
    <col min="14081" max="14330" width="8.140625" style="43"/>
    <col min="14331" max="14332" width="1.42578125" style="43" customWidth="1"/>
    <col min="14333" max="14333" width="58.42578125" style="43" customWidth="1"/>
    <col min="14334" max="14334" width="7.85546875" style="43" customWidth="1"/>
    <col min="14335" max="14335" width="1.42578125" style="43" customWidth="1"/>
    <col min="14336" max="14336" width="14" style="43" customWidth="1"/>
    <col min="14337" max="14586" width="8.140625" style="43"/>
    <col min="14587" max="14588" width="1.42578125" style="43" customWidth="1"/>
    <col min="14589" max="14589" width="58.42578125" style="43" customWidth="1"/>
    <col min="14590" max="14590" width="7.85546875" style="43" customWidth="1"/>
    <col min="14591" max="14591" width="1.42578125" style="43" customWidth="1"/>
    <col min="14592" max="14592" width="14" style="43" customWidth="1"/>
    <col min="14593" max="14842" width="8.140625" style="43"/>
    <col min="14843" max="14844" width="1.42578125" style="43" customWidth="1"/>
    <col min="14845" max="14845" width="58.42578125" style="43" customWidth="1"/>
    <col min="14846" max="14846" width="7.85546875" style="43" customWidth="1"/>
    <col min="14847" max="14847" width="1.42578125" style="43" customWidth="1"/>
    <col min="14848" max="14848" width="14" style="43" customWidth="1"/>
    <col min="14849" max="15098" width="8.140625" style="43"/>
    <col min="15099" max="15100" width="1.42578125" style="43" customWidth="1"/>
    <col min="15101" max="15101" width="58.42578125" style="43" customWidth="1"/>
    <col min="15102" max="15102" width="7.85546875" style="43" customWidth="1"/>
    <col min="15103" max="15103" width="1.42578125" style="43" customWidth="1"/>
    <col min="15104" max="15104" width="14" style="43" customWidth="1"/>
    <col min="15105" max="15354" width="8.140625" style="43"/>
    <col min="15355" max="15356" width="1.42578125" style="43" customWidth="1"/>
    <col min="15357" max="15357" width="58.42578125" style="43" customWidth="1"/>
    <col min="15358" max="15358" width="7.85546875" style="43" customWidth="1"/>
    <col min="15359" max="15359" width="1.42578125" style="43" customWidth="1"/>
    <col min="15360" max="15360" width="14" style="43" customWidth="1"/>
    <col min="15361" max="15610" width="8.140625" style="43"/>
    <col min="15611" max="15612" width="1.42578125" style="43" customWidth="1"/>
    <col min="15613" max="15613" width="58.42578125" style="43" customWidth="1"/>
    <col min="15614" max="15614" width="7.85546875" style="43" customWidth="1"/>
    <col min="15615" max="15615" width="1.42578125" style="43" customWidth="1"/>
    <col min="15616" max="15616" width="14" style="43" customWidth="1"/>
    <col min="15617" max="15866" width="8.140625" style="43"/>
    <col min="15867" max="15868" width="1.42578125" style="43" customWidth="1"/>
    <col min="15869" max="15869" width="58.42578125" style="43" customWidth="1"/>
    <col min="15870" max="15870" width="7.85546875" style="43" customWidth="1"/>
    <col min="15871" max="15871" width="1.42578125" style="43" customWidth="1"/>
    <col min="15872" max="15872" width="14" style="43" customWidth="1"/>
    <col min="15873" max="16122" width="8.140625" style="43"/>
    <col min="16123" max="16124" width="1.42578125" style="43" customWidth="1"/>
    <col min="16125" max="16125" width="58.42578125" style="43" customWidth="1"/>
    <col min="16126" max="16126" width="7.85546875" style="43" customWidth="1"/>
    <col min="16127" max="16127" width="1.42578125" style="43" customWidth="1"/>
    <col min="16128" max="16128" width="14" style="43" customWidth="1"/>
    <col min="16129" max="16384" width="8.140625" style="43"/>
  </cols>
  <sheetData>
    <row r="1" spans="1:14" ht="21.75" customHeight="1" x14ac:dyDescent="0.25">
      <c r="A1" s="38" t="s">
        <v>119</v>
      </c>
      <c r="B1" s="39"/>
      <c r="C1" s="40"/>
      <c r="D1" s="41"/>
      <c r="E1" s="41"/>
      <c r="F1" s="42"/>
      <c r="G1" s="41"/>
      <c r="H1" s="42"/>
    </row>
    <row r="2" spans="1:14" ht="21.75" customHeight="1" x14ac:dyDescent="0.25">
      <c r="A2" s="38" t="s">
        <v>141</v>
      </c>
      <c r="B2" s="38"/>
      <c r="C2" s="38"/>
      <c r="D2" s="41"/>
      <c r="E2" s="41"/>
      <c r="F2" s="44"/>
      <c r="G2" s="41"/>
      <c r="H2" s="44"/>
    </row>
    <row r="3" spans="1:14" ht="21.75" customHeight="1" x14ac:dyDescent="0.25">
      <c r="A3" s="45" t="s">
        <v>150</v>
      </c>
      <c r="B3" s="45"/>
      <c r="C3" s="45"/>
      <c r="D3" s="46"/>
      <c r="E3" s="46"/>
      <c r="F3" s="47"/>
      <c r="G3" s="46"/>
      <c r="H3" s="47"/>
    </row>
    <row r="4" spans="1:14" ht="21.75" customHeight="1" x14ac:dyDescent="0.25">
      <c r="A4" s="38"/>
      <c r="B4" s="38"/>
      <c r="C4" s="38"/>
      <c r="D4" s="41"/>
      <c r="E4" s="41"/>
      <c r="F4" s="48"/>
      <c r="G4" s="41"/>
      <c r="H4" s="48"/>
    </row>
    <row r="5" spans="1:14" ht="21" customHeight="1" x14ac:dyDescent="0.25">
      <c r="A5" s="38"/>
      <c r="B5" s="38"/>
      <c r="C5" s="38"/>
      <c r="D5" s="41"/>
      <c r="E5" s="41"/>
      <c r="F5" s="169" t="s">
        <v>146</v>
      </c>
      <c r="G5" s="41"/>
      <c r="H5" s="170" t="s">
        <v>146</v>
      </c>
    </row>
    <row r="6" spans="1:14" ht="21" customHeight="1" x14ac:dyDescent="0.25">
      <c r="A6" s="38"/>
      <c r="B6" s="38"/>
      <c r="C6" s="38"/>
      <c r="D6" s="187"/>
      <c r="E6" s="41"/>
      <c r="F6" s="169" t="s">
        <v>116</v>
      </c>
      <c r="G6" s="41"/>
      <c r="H6" s="170" t="s">
        <v>2</v>
      </c>
      <c r="J6" s="196"/>
      <c r="K6" s="196"/>
      <c r="M6" s="196"/>
      <c r="N6" s="196"/>
    </row>
    <row r="7" spans="1:14" ht="21" customHeight="1" x14ac:dyDescent="0.25">
      <c r="D7" s="11" t="s">
        <v>3</v>
      </c>
      <c r="E7" s="12"/>
      <c r="F7" s="50" t="s">
        <v>4</v>
      </c>
      <c r="G7" s="12"/>
      <c r="H7" s="50" t="s">
        <v>4</v>
      </c>
      <c r="J7" s="192"/>
      <c r="K7" s="192"/>
      <c r="M7" s="192"/>
      <c r="N7" s="192"/>
    </row>
    <row r="8" spans="1:14" ht="8.1" customHeight="1" x14ac:dyDescent="0.25">
      <c r="D8" s="131"/>
      <c r="E8" s="12"/>
      <c r="F8" s="51"/>
      <c r="G8" s="12"/>
      <c r="H8" s="49"/>
    </row>
    <row r="9" spans="1:14" ht="21" customHeight="1" x14ac:dyDescent="0.25">
      <c r="A9" s="52" t="s">
        <v>50</v>
      </c>
      <c r="B9" s="52"/>
      <c r="C9" s="31"/>
      <c r="D9" s="165">
        <v>16</v>
      </c>
      <c r="E9" s="53"/>
      <c r="F9" s="17"/>
      <c r="G9" s="53"/>
      <c r="H9" s="96"/>
    </row>
    <row r="10" spans="1:14" ht="8.1" customHeight="1" x14ac:dyDescent="0.25">
      <c r="D10" s="131"/>
      <c r="E10" s="12"/>
      <c r="F10" s="51"/>
      <c r="G10" s="12"/>
      <c r="H10" s="49"/>
    </row>
    <row r="11" spans="1:14" ht="21" customHeight="1" x14ac:dyDescent="0.25">
      <c r="A11" s="31" t="s">
        <v>51</v>
      </c>
      <c r="B11" s="52"/>
      <c r="C11" s="31"/>
      <c r="D11" s="188"/>
      <c r="E11" s="53"/>
      <c r="F11" s="17">
        <v>156433782</v>
      </c>
      <c r="G11" s="53"/>
      <c r="H11" s="96">
        <v>72424822</v>
      </c>
      <c r="J11" s="190"/>
      <c r="K11" s="190"/>
      <c r="M11" s="190"/>
      <c r="N11" s="190"/>
    </row>
    <row r="12" spans="1:14" ht="21" customHeight="1" x14ac:dyDescent="0.25">
      <c r="A12" s="31" t="s">
        <v>52</v>
      </c>
      <c r="B12" s="31"/>
      <c r="C12" s="30"/>
      <c r="D12" s="165"/>
      <c r="E12" s="53"/>
      <c r="F12" s="18">
        <v>1032673347</v>
      </c>
      <c r="G12" s="53"/>
      <c r="H12" s="138">
        <v>1468789018</v>
      </c>
      <c r="J12" s="190"/>
      <c r="K12" s="190"/>
      <c r="M12" s="190"/>
      <c r="N12" s="190"/>
    </row>
    <row r="13" spans="1:14" ht="8.1" customHeight="1" x14ac:dyDescent="0.25">
      <c r="A13" s="31"/>
      <c r="B13" s="31"/>
      <c r="C13" s="31"/>
      <c r="D13" s="165"/>
      <c r="E13" s="53"/>
      <c r="F13" s="17"/>
      <c r="G13" s="53"/>
      <c r="H13" s="96"/>
    </row>
    <row r="14" spans="1:14" ht="21" customHeight="1" x14ac:dyDescent="0.25">
      <c r="A14" s="52" t="s">
        <v>53</v>
      </c>
      <c r="B14" s="52"/>
      <c r="C14" s="30"/>
      <c r="D14" s="165"/>
      <c r="E14" s="53"/>
      <c r="F14" s="18">
        <f>SUM(F11:F12)</f>
        <v>1189107129</v>
      </c>
      <c r="G14" s="53"/>
      <c r="H14" s="138">
        <f>SUM(H11:H12)</f>
        <v>1541213840</v>
      </c>
    </row>
    <row r="15" spans="1:14" ht="21" customHeight="1" x14ac:dyDescent="0.25">
      <c r="A15" s="31"/>
      <c r="B15" s="31"/>
      <c r="C15" s="52"/>
      <c r="D15" s="53"/>
      <c r="E15" s="53"/>
      <c r="F15" s="17"/>
      <c r="G15" s="53"/>
      <c r="H15" s="96"/>
    </row>
    <row r="16" spans="1:14" ht="21" customHeight="1" x14ac:dyDescent="0.25">
      <c r="A16" s="52" t="s">
        <v>54</v>
      </c>
      <c r="B16" s="52"/>
      <c r="C16" s="52"/>
      <c r="D16" s="53"/>
      <c r="E16" s="53"/>
      <c r="F16" s="17"/>
      <c r="G16" s="53"/>
      <c r="H16" s="96"/>
    </row>
    <row r="17" spans="1:14" ht="8.1" customHeight="1" x14ac:dyDescent="0.25">
      <c r="D17" s="27"/>
      <c r="E17" s="12"/>
      <c r="F17" s="51"/>
      <c r="G17" s="12"/>
      <c r="H17" s="49"/>
    </row>
    <row r="18" spans="1:14" ht="21" customHeight="1" x14ac:dyDescent="0.25">
      <c r="A18" s="31" t="s">
        <v>55</v>
      </c>
      <c r="B18" s="52"/>
      <c r="C18" s="52"/>
      <c r="D18" s="53"/>
      <c r="E18" s="53"/>
      <c r="F18" s="17">
        <v>-130618547</v>
      </c>
      <c r="G18" s="53"/>
      <c r="H18" s="96">
        <v>-55071218</v>
      </c>
      <c r="J18" s="190"/>
      <c r="K18" s="190"/>
      <c r="M18" s="190"/>
      <c r="N18" s="190"/>
    </row>
    <row r="19" spans="1:14" ht="21" customHeight="1" x14ac:dyDescent="0.25">
      <c r="A19" s="31" t="s">
        <v>56</v>
      </c>
      <c r="B19" s="31"/>
      <c r="C19" s="31"/>
      <c r="D19" s="53"/>
      <c r="E19" s="53"/>
      <c r="F19" s="18">
        <v>-707035937</v>
      </c>
      <c r="G19" s="53"/>
      <c r="H19" s="138">
        <v>-1140337423</v>
      </c>
      <c r="J19" s="190"/>
      <c r="K19" s="190"/>
      <c r="M19" s="190"/>
      <c r="N19" s="190"/>
    </row>
    <row r="20" spans="1:14" ht="8.1" customHeight="1" x14ac:dyDescent="0.25">
      <c r="A20" s="30"/>
      <c r="B20" s="30"/>
      <c r="C20" s="31"/>
      <c r="D20" s="53"/>
      <c r="E20" s="53"/>
      <c r="F20" s="17"/>
      <c r="G20" s="53"/>
      <c r="H20" s="96"/>
    </row>
    <row r="21" spans="1:14" s="39" customFormat="1" ht="21" customHeight="1" x14ac:dyDescent="0.25">
      <c r="A21" s="52" t="s">
        <v>57</v>
      </c>
      <c r="B21" s="52"/>
      <c r="C21" s="54"/>
      <c r="D21" s="55"/>
      <c r="E21" s="55"/>
      <c r="F21" s="18">
        <f>SUM(F18:F20)</f>
        <v>-837654484</v>
      </c>
      <c r="G21" s="55"/>
      <c r="H21" s="138">
        <f>SUM(H18:H20)</f>
        <v>-1195408641</v>
      </c>
    </row>
    <row r="22" spans="1:14" s="39" customFormat="1" ht="21" customHeight="1" x14ac:dyDescent="0.25">
      <c r="A22" s="52"/>
      <c r="B22" s="52"/>
      <c r="C22" s="52"/>
      <c r="D22" s="55"/>
      <c r="E22" s="55"/>
      <c r="F22" s="17"/>
      <c r="G22" s="55"/>
      <c r="H22" s="96"/>
    </row>
    <row r="23" spans="1:14" s="39" customFormat="1" ht="21" customHeight="1" x14ac:dyDescent="0.25">
      <c r="A23" s="52" t="s">
        <v>58</v>
      </c>
      <c r="B23" s="52"/>
      <c r="C23" s="52"/>
      <c r="D23" s="55"/>
      <c r="E23" s="55"/>
      <c r="F23" s="17">
        <f>SUM(F14,F21)</f>
        <v>351452645</v>
      </c>
      <c r="G23" s="55"/>
      <c r="H23" s="96">
        <f>SUM(H14,H21)</f>
        <v>345805199</v>
      </c>
    </row>
    <row r="24" spans="1:14" ht="21" customHeight="1" x14ac:dyDescent="0.25">
      <c r="A24" s="31" t="s">
        <v>59</v>
      </c>
      <c r="B24" s="31"/>
      <c r="C24" s="31"/>
      <c r="D24" s="53"/>
      <c r="E24" s="53"/>
      <c r="F24" s="17">
        <v>4061240</v>
      </c>
      <c r="G24" s="53"/>
      <c r="H24" s="96">
        <v>2044897</v>
      </c>
      <c r="J24" s="190"/>
      <c r="K24" s="190"/>
      <c r="M24" s="190"/>
      <c r="N24" s="190"/>
    </row>
    <row r="25" spans="1:14" ht="21" customHeight="1" x14ac:dyDescent="0.25">
      <c r="A25" s="31" t="s">
        <v>165</v>
      </c>
      <c r="B25" s="31"/>
      <c r="C25" s="31"/>
      <c r="D25" s="53"/>
      <c r="E25" s="53"/>
      <c r="F25" s="17">
        <v>-3907637</v>
      </c>
      <c r="G25" s="53"/>
      <c r="H25" s="96">
        <v>1568924</v>
      </c>
      <c r="J25" s="190"/>
      <c r="K25" s="190"/>
      <c r="M25" s="190"/>
      <c r="N25" s="190"/>
    </row>
    <row r="26" spans="1:14" ht="21" customHeight="1" x14ac:dyDescent="0.25">
      <c r="A26" s="31" t="s">
        <v>60</v>
      </c>
      <c r="B26" s="31"/>
      <c r="C26" s="31"/>
      <c r="D26" s="53"/>
      <c r="E26" s="53"/>
      <c r="F26" s="17">
        <v>-31018382</v>
      </c>
      <c r="G26" s="53"/>
      <c r="H26" s="96">
        <v>-58455694</v>
      </c>
      <c r="J26" s="190"/>
      <c r="K26" s="190"/>
      <c r="M26" s="190"/>
      <c r="N26" s="190"/>
    </row>
    <row r="27" spans="1:14" ht="21" customHeight="1" x14ac:dyDescent="0.25">
      <c r="A27" s="31" t="s">
        <v>61</v>
      </c>
      <c r="B27" s="31"/>
      <c r="C27" s="31"/>
      <c r="D27" s="53"/>
      <c r="E27" s="53"/>
      <c r="F27" s="17">
        <v>-132965355</v>
      </c>
      <c r="G27" s="53"/>
      <c r="H27" s="96">
        <v>-113160156</v>
      </c>
      <c r="J27" s="190"/>
      <c r="K27" s="190"/>
      <c r="M27" s="190"/>
      <c r="N27" s="190"/>
    </row>
    <row r="28" spans="1:14" ht="21" customHeight="1" x14ac:dyDescent="0.25">
      <c r="A28" s="30" t="s">
        <v>62</v>
      </c>
      <c r="B28" s="30"/>
      <c r="C28" s="31"/>
      <c r="D28" s="53"/>
      <c r="E28" s="53"/>
      <c r="F28" s="18">
        <v>-1061429</v>
      </c>
      <c r="G28" s="53"/>
      <c r="H28" s="138">
        <v>-521257</v>
      </c>
      <c r="J28" s="190"/>
      <c r="K28" s="190"/>
      <c r="M28" s="190"/>
      <c r="N28" s="190"/>
    </row>
    <row r="29" spans="1:14" ht="8.1" customHeight="1" x14ac:dyDescent="0.25">
      <c r="A29" s="30"/>
      <c r="B29" s="30"/>
      <c r="C29" s="31"/>
      <c r="D29" s="53"/>
      <c r="E29" s="53"/>
      <c r="F29" s="17"/>
      <c r="G29" s="53"/>
      <c r="H29" s="96"/>
    </row>
    <row r="30" spans="1:14" ht="21" customHeight="1" x14ac:dyDescent="0.25">
      <c r="A30" s="54" t="s">
        <v>63</v>
      </c>
      <c r="B30" s="54"/>
      <c r="C30" s="30"/>
      <c r="E30" s="53"/>
      <c r="F30" s="17">
        <f>SUM(F23:F29)</f>
        <v>186561082</v>
      </c>
      <c r="G30" s="53"/>
      <c r="H30" s="96">
        <f>SUM(H23:H29)</f>
        <v>177281913</v>
      </c>
    </row>
    <row r="31" spans="1:14" ht="21" customHeight="1" x14ac:dyDescent="0.25">
      <c r="A31" s="31" t="s">
        <v>64</v>
      </c>
      <c r="B31" s="31"/>
      <c r="C31" s="31"/>
      <c r="D31" s="53">
        <v>15</v>
      </c>
      <c r="E31" s="53"/>
      <c r="F31" s="18">
        <v>-37528376</v>
      </c>
      <c r="G31" s="53"/>
      <c r="H31" s="138">
        <v>-35904994</v>
      </c>
      <c r="J31" s="190"/>
      <c r="K31" s="190"/>
      <c r="M31" s="190"/>
      <c r="N31" s="190"/>
    </row>
    <row r="32" spans="1:14" ht="8.1" customHeight="1" x14ac:dyDescent="0.25">
      <c r="A32" s="31"/>
      <c r="B32" s="31"/>
      <c r="C32" s="31"/>
      <c r="D32" s="53"/>
      <c r="E32" s="53"/>
      <c r="F32" s="17"/>
      <c r="G32" s="53"/>
      <c r="H32" s="96"/>
    </row>
    <row r="33" spans="1:8" ht="21" customHeight="1" x14ac:dyDescent="0.25">
      <c r="A33" s="52" t="s">
        <v>65</v>
      </c>
      <c r="B33" s="52"/>
      <c r="C33" s="54"/>
      <c r="D33" s="53"/>
      <c r="E33" s="30"/>
      <c r="F33" s="17">
        <f>SUM(F30:F31)</f>
        <v>149032706</v>
      </c>
      <c r="G33" s="30"/>
      <c r="H33" s="96">
        <f>SUM(H30:H31)</f>
        <v>141376919</v>
      </c>
    </row>
    <row r="34" spans="1:8" ht="21" customHeight="1" x14ac:dyDescent="0.25">
      <c r="A34" s="54" t="s">
        <v>66</v>
      </c>
      <c r="B34" s="30"/>
      <c r="C34" s="30"/>
      <c r="D34" s="53"/>
      <c r="E34" s="53"/>
      <c r="F34" s="18">
        <v>0</v>
      </c>
      <c r="G34" s="165"/>
      <c r="H34" s="144">
        <v>0</v>
      </c>
    </row>
    <row r="35" spans="1:8" ht="8.1" customHeight="1" x14ac:dyDescent="0.25">
      <c r="A35" s="54"/>
      <c r="B35" s="30"/>
      <c r="C35" s="30"/>
      <c r="D35" s="53"/>
      <c r="E35" s="53"/>
      <c r="F35" s="161"/>
      <c r="G35" s="165"/>
      <c r="H35" s="162"/>
    </row>
    <row r="36" spans="1:8" ht="21" customHeight="1" thickBot="1" x14ac:dyDescent="0.3">
      <c r="A36" s="54" t="s">
        <v>67</v>
      </c>
      <c r="B36" s="30"/>
      <c r="C36" s="30"/>
      <c r="D36" s="53"/>
      <c r="E36" s="53"/>
      <c r="F36" s="163">
        <f>F33</f>
        <v>149032706</v>
      </c>
      <c r="G36" s="53"/>
      <c r="H36" s="164">
        <f>H33</f>
        <v>141376919</v>
      </c>
    </row>
    <row r="37" spans="1:8" ht="21" customHeight="1" thickTop="1" x14ac:dyDescent="0.25">
      <c r="A37" s="30"/>
      <c r="B37" s="30"/>
      <c r="C37" s="30"/>
      <c r="D37" s="53"/>
      <c r="E37" s="53"/>
      <c r="F37" s="59"/>
      <c r="G37" s="53"/>
      <c r="H37" s="134"/>
    </row>
    <row r="38" spans="1:8" ht="21" customHeight="1" x14ac:dyDescent="0.25">
      <c r="A38" s="54" t="s">
        <v>68</v>
      </c>
      <c r="B38" s="30"/>
      <c r="C38" s="30"/>
      <c r="D38" s="53"/>
      <c r="E38" s="53"/>
      <c r="F38" s="58"/>
      <c r="G38" s="53"/>
      <c r="H38" s="57"/>
    </row>
    <row r="39" spans="1:8" ht="8.1" customHeight="1" x14ac:dyDescent="0.25">
      <c r="A39" s="54"/>
      <c r="B39" s="30"/>
      <c r="C39" s="30"/>
      <c r="D39" s="53"/>
      <c r="E39" s="53"/>
      <c r="F39" s="161"/>
      <c r="G39" s="165"/>
      <c r="H39" s="162"/>
    </row>
    <row r="40" spans="1:8" ht="21" customHeight="1" x14ac:dyDescent="0.25">
      <c r="A40" s="30" t="s">
        <v>69</v>
      </c>
      <c r="B40" s="30"/>
      <c r="C40" s="30"/>
      <c r="D40" s="53"/>
      <c r="E40" s="53"/>
      <c r="F40" s="166">
        <f>F36/600000000</f>
        <v>0.24838784333333333</v>
      </c>
      <c r="G40" s="53"/>
      <c r="H40" s="167">
        <f>H36/200000000</f>
        <v>0.706884595</v>
      </c>
    </row>
    <row r="41" spans="1:8" ht="21.75" customHeight="1" x14ac:dyDescent="0.25">
      <c r="A41" s="30"/>
      <c r="B41" s="30"/>
      <c r="C41" s="30"/>
      <c r="D41" s="189"/>
      <c r="E41" s="189"/>
      <c r="F41" s="167"/>
      <c r="G41" s="189"/>
      <c r="H41" s="167"/>
    </row>
    <row r="42" spans="1:8" ht="21.75" customHeight="1" x14ac:dyDescent="0.25">
      <c r="A42" s="30"/>
      <c r="B42" s="30"/>
      <c r="C42" s="30"/>
      <c r="D42" s="189"/>
      <c r="E42" s="189"/>
      <c r="F42" s="134"/>
      <c r="G42" s="189"/>
      <c r="H42" s="134"/>
    </row>
    <row r="43" spans="1:8" ht="3" customHeight="1" x14ac:dyDescent="0.25">
      <c r="A43" s="30"/>
      <c r="B43" s="30"/>
      <c r="C43" s="30"/>
      <c r="D43" s="189"/>
      <c r="E43" s="189"/>
      <c r="F43" s="134"/>
      <c r="G43" s="189"/>
      <c r="H43" s="134"/>
    </row>
    <row r="44" spans="1:8" ht="21.95" customHeight="1" x14ac:dyDescent="0.25">
      <c r="A44" s="195" t="str">
        <f>'2-4'!A125</f>
        <v>หมายเหตุประกอบข้อมูลทางการเงินเป็นส่วนหนึ่งของข้อมูลทางการเงินระหว่างกาลนี้</v>
      </c>
      <c r="B44" s="195"/>
      <c r="C44" s="195"/>
      <c r="D44" s="195"/>
      <c r="E44" s="195"/>
      <c r="F44" s="195"/>
      <c r="G44" s="195"/>
      <c r="H44" s="195"/>
    </row>
    <row r="45" spans="1:8" ht="17.100000000000001" customHeight="1" x14ac:dyDescent="0.25"/>
    <row r="46" spans="1:8" ht="17.100000000000001" customHeight="1" x14ac:dyDescent="0.25"/>
    <row r="47" spans="1:8" ht="17.100000000000001" customHeight="1" x14ac:dyDescent="0.25"/>
    <row r="48" spans="1:8" ht="9" customHeight="1" x14ac:dyDescent="0.25"/>
    <row r="49" ht="10.15" customHeight="1" x14ac:dyDescent="0.25"/>
  </sheetData>
  <mergeCells count="3">
    <mergeCell ref="A44:H44"/>
    <mergeCell ref="J6:K6"/>
    <mergeCell ref="M6:N6"/>
  </mergeCells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tabSelected="1" topLeftCell="A22" zoomScaleNormal="100" zoomScaleSheetLayoutView="100" workbookViewId="0">
      <selection activeCell="B8" sqref="B8"/>
    </sheetView>
  </sheetViews>
  <sheetFormatPr defaultColWidth="8.140625" defaultRowHeight="20.25" x14ac:dyDescent="0.25"/>
  <cols>
    <col min="1" max="1" width="1.42578125" style="61" customWidth="1"/>
    <col min="2" max="2" width="39.28515625" style="61" customWidth="1"/>
    <col min="3" max="3" width="9" style="61" bestFit="1" customWidth="1"/>
    <col min="4" max="4" width="1.28515625" style="61" customWidth="1"/>
    <col min="5" max="5" width="13.7109375" style="62" customWidth="1"/>
    <col min="6" max="6" width="1.28515625" style="62" customWidth="1"/>
    <col min="7" max="7" width="13.7109375" style="63" customWidth="1"/>
    <col min="8" max="8" width="1.28515625" style="62" customWidth="1"/>
    <col min="9" max="9" width="13.7109375" style="63" customWidth="1"/>
    <col min="10" max="10" width="1.28515625" style="63" customWidth="1"/>
    <col min="11" max="11" width="13.7109375" style="64" customWidth="1"/>
    <col min="12" max="12" width="1.28515625" style="65" customWidth="1"/>
    <col min="13" max="13" width="13.7109375" style="62" customWidth="1"/>
    <col min="14" max="14" width="8.140625" style="61"/>
    <col min="15" max="15" width="17.42578125" style="61" customWidth="1"/>
    <col min="16" max="16" width="9.7109375" style="61" customWidth="1"/>
    <col min="17" max="17" width="9.140625" style="61" customWidth="1"/>
    <col min="18" max="258" width="8.140625" style="61"/>
    <col min="259" max="259" width="1.42578125" style="61" customWidth="1"/>
    <col min="260" max="260" width="48.85546875" style="61" customWidth="1"/>
    <col min="261" max="261" width="8.140625" style="61"/>
    <col min="262" max="262" width="1" style="61" customWidth="1"/>
    <col min="263" max="263" width="12.42578125" style="61" customWidth="1"/>
    <col min="264" max="264" width="1" style="61" customWidth="1"/>
    <col min="265" max="265" width="12.42578125" style="61" customWidth="1"/>
    <col min="266" max="266" width="1" style="61" customWidth="1"/>
    <col min="267" max="267" width="12.42578125" style="61" customWidth="1"/>
    <col min="268" max="268" width="1" style="61" customWidth="1"/>
    <col min="269" max="269" width="12.42578125" style="61" customWidth="1"/>
    <col min="270" max="270" width="8.140625" style="61"/>
    <col min="271" max="271" width="11.28515625" style="61" bestFit="1" customWidth="1"/>
    <col min="272" max="272" width="9.7109375" style="61" customWidth="1"/>
    <col min="273" max="273" width="9.140625" style="61" customWidth="1"/>
    <col min="274" max="514" width="8.140625" style="61"/>
    <col min="515" max="515" width="1.42578125" style="61" customWidth="1"/>
    <col min="516" max="516" width="48.85546875" style="61" customWidth="1"/>
    <col min="517" max="517" width="8.140625" style="61"/>
    <col min="518" max="518" width="1" style="61" customWidth="1"/>
    <col min="519" max="519" width="12.42578125" style="61" customWidth="1"/>
    <col min="520" max="520" width="1" style="61" customWidth="1"/>
    <col min="521" max="521" width="12.42578125" style="61" customWidth="1"/>
    <col min="522" max="522" width="1" style="61" customWidth="1"/>
    <col min="523" max="523" width="12.42578125" style="61" customWidth="1"/>
    <col min="524" max="524" width="1" style="61" customWidth="1"/>
    <col min="525" max="525" width="12.42578125" style="61" customWidth="1"/>
    <col min="526" max="526" width="8.140625" style="61"/>
    <col min="527" max="527" width="11.28515625" style="61" bestFit="1" customWidth="1"/>
    <col min="528" max="528" width="9.7109375" style="61" customWidth="1"/>
    <col min="529" max="529" width="9.140625" style="61" customWidth="1"/>
    <col min="530" max="770" width="8.140625" style="61"/>
    <col min="771" max="771" width="1.42578125" style="61" customWidth="1"/>
    <col min="772" max="772" width="48.85546875" style="61" customWidth="1"/>
    <col min="773" max="773" width="8.140625" style="61"/>
    <col min="774" max="774" width="1" style="61" customWidth="1"/>
    <col min="775" max="775" width="12.42578125" style="61" customWidth="1"/>
    <col min="776" max="776" width="1" style="61" customWidth="1"/>
    <col min="777" max="777" width="12.42578125" style="61" customWidth="1"/>
    <col min="778" max="778" width="1" style="61" customWidth="1"/>
    <col min="779" max="779" width="12.42578125" style="61" customWidth="1"/>
    <col min="780" max="780" width="1" style="61" customWidth="1"/>
    <col min="781" max="781" width="12.42578125" style="61" customWidth="1"/>
    <col min="782" max="782" width="8.140625" style="61"/>
    <col min="783" max="783" width="11.28515625" style="61" bestFit="1" customWidth="1"/>
    <col min="784" max="784" width="9.7109375" style="61" customWidth="1"/>
    <col min="785" max="785" width="9.140625" style="61" customWidth="1"/>
    <col min="786" max="1026" width="8.140625" style="61"/>
    <col min="1027" max="1027" width="1.42578125" style="61" customWidth="1"/>
    <col min="1028" max="1028" width="48.85546875" style="61" customWidth="1"/>
    <col min="1029" max="1029" width="8.140625" style="61"/>
    <col min="1030" max="1030" width="1" style="61" customWidth="1"/>
    <col min="1031" max="1031" width="12.42578125" style="61" customWidth="1"/>
    <col min="1032" max="1032" width="1" style="61" customWidth="1"/>
    <col min="1033" max="1033" width="12.42578125" style="61" customWidth="1"/>
    <col min="1034" max="1034" width="1" style="61" customWidth="1"/>
    <col min="1035" max="1035" width="12.42578125" style="61" customWidth="1"/>
    <col min="1036" max="1036" width="1" style="61" customWidth="1"/>
    <col min="1037" max="1037" width="12.42578125" style="61" customWidth="1"/>
    <col min="1038" max="1038" width="8.140625" style="61"/>
    <col min="1039" max="1039" width="11.28515625" style="61" bestFit="1" customWidth="1"/>
    <col min="1040" max="1040" width="9.7109375" style="61" customWidth="1"/>
    <col min="1041" max="1041" width="9.140625" style="61" customWidth="1"/>
    <col min="1042" max="1282" width="8.140625" style="61"/>
    <col min="1283" max="1283" width="1.42578125" style="61" customWidth="1"/>
    <col min="1284" max="1284" width="48.85546875" style="61" customWidth="1"/>
    <col min="1285" max="1285" width="8.140625" style="61"/>
    <col min="1286" max="1286" width="1" style="61" customWidth="1"/>
    <col min="1287" max="1287" width="12.42578125" style="61" customWidth="1"/>
    <col min="1288" max="1288" width="1" style="61" customWidth="1"/>
    <col min="1289" max="1289" width="12.42578125" style="61" customWidth="1"/>
    <col min="1290" max="1290" width="1" style="61" customWidth="1"/>
    <col min="1291" max="1291" width="12.42578125" style="61" customWidth="1"/>
    <col min="1292" max="1292" width="1" style="61" customWidth="1"/>
    <col min="1293" max="1293" width="12.42578125" style="61" customWidth="1"/>
    <col min="1294" max="1294" width="8.140625" style="61"/>
    <col min="1295" max="1295" width="11.28515625" style="61" bestFit="1" customWidth="1"/>
    <col min="1296" max="1296" width="9.7109375" style="61" customWidth="1"/>
    <col min="1297" max="1297" width="9.140625" style="61" customWidth="1"/>
    <col min="1298" max="1538" width="8.140625" style="61"/>
    <col min="1539" max="1539" width="1.42578125" style="61" customWidth="1"/>
    <col min="1540" max="1540" width="48.85546875" style="61" customWidth="1"/>
    <col min="1541" max="1541" width="8.140625" style="61"/>
    <col min="1542" max="1542" width="1" style="61" customWidth="1"/>
    <col min="1543" max="1543" width="12.42578125" style="61" customWidth="1"/>
    <col min="1544" max="1544" width="1" style="61" customWidth="1"/>
    <col min="1545" max="1545" width="12.42578125" style="61" customWidth="1"/>
    <col min="1546" max="1546" width="1" style="61" customWidth="1"/>
    <col min="1547" max="1547" width="12.42578125" style="61" customWidth="1"/>
    <col min="1548" max="1548" width="1" style="61" customWidth="1"/>
    <col min="1549" max="1549" width="12.42578125" style="61" customWidth="1"/>
    <col min="1550" max="1550" width="8.140625" style="61"/>
    <col min="1551" max="1551" width="11.28515625" style="61" bestFit="1" customWidth="1"/>
    <col min="1552" max="1552" width="9.7109375" style="61" customWidth="1"/>
    <col min="1553" max="1553" width="9.140625" style="61" customWidth="1"/>
    <col min="1554" max="1794" width="8.140625" style="61"/>
    <col min="1795" max="1795" width="1.42578125" style="61" customWidth="1"/>
    <col min="1796" max="1796" width="48.85546875" style="61" customWidth="1"/>
    <col min="1797" max="1797" width="8.140625" style="61"/>
    <col min="1798" max="1798" width="1" style="61" customWidth="1"/>
    <col min="1799" max="1799" width="12.42578125" style="61" customWidth="1"/>
    <col min="1800" max="1800" width="1" style="61" customWidth="1"/>
    <col min="1801" max="1801" width="12.42578125" style="61" customWidth="1"/>
    <col min="1802" max="1802" width="1" style="61" customWidth="1"/>
    <col min="1803" max="1803" width="12.42578125" style="61" customWidth="1"/>
    <col min="1804" max="1804" width="1" style="61" customWidth="1"/>
    <col min="1805" max="1805" width="12.42578125" style="61" customWidth="1"/>
    <col min="1806" max="1806" width="8.140625" style="61"/>
    <col min="1807" max="1807" width="11.28515625" style="61" bestFit="1" customWidth="1"/>
    <col min="1808" max="1808" width="9.7109375" style="61" customWidth="1"/>
    <col min="1809" max="1809" width="9.140625" style="61" customWidth="1"/>
    <col min="1810" max="2050" width="8.140625" style="61"/>
    <col min="2051" max="2051" width="1.42578125" style="61" customWidth="1"/>
    <col min="2052" max="2052" width="48.85546875" style="61" customWidth="1"/>
    <col min="2053" max="2053" width="8.140625" style="61"/>
    <col min="2054" max="2054" width="1" style="61" customWidth="1"/>
    <col min="2055" max="2055" width="12.42578125" style="61" customWidth="1"/>
    <col min="2056" max="2056" width="1" style="61" customWidth="1"/>
    <col min="2057" max="2057" width="12.42578125" style="61" customWidth="1"/>
    <col min="2058" max="2058" width="1" style="61" customWidth="1"/>
    <col min="2059" max="2059" width="12.42578125" style="61" customWidth="1"/>
    <col min="2060" max="2060" width="1" style="61" customWidth="1"/>
    <col min="2061" max="2061" width="12.42578125" style="61" customWidth="1"/>
    <col min="2062" max="2062" width="8.140625" style="61"/>
    <col min="2063" max="2063" width="11.28515625" style="61" bestFit="1" customWidth="1"/>
    <col min="2064" max="2064" width="9.7109375" style="61" customWidth="1"/>
    <col min="2065" max="2065" width="9.140625" style="61" customWidth="1"/>
    <col min="2066" max="2306" width="8.140625" style="61"/>
    <col min="2307" max="2307" width="1.42578125" style="61" customWidth="1"/>
    <col min="2308" max="2308" width="48.85546875" style="61" customWidth="1"/>
    <col min="2309" max="2309" width="8.140625" style="61"/>
    <col min="2310" max="2310" width="1" style="61" customWidth="1"/>
    <col min="2311" max="2311" width="12.42578125" style="61" customWidth="1"/>
    <col min="2312" max="2312" width="1" style="61" customWidth="1"/>
    <col min="2313" max="2313" width="12.42578125" style="61" customWidth="1"/>
    <col min="2314" max="2314" width="1" style="61" customWidth="1"/>
    <col min="2315" max="2315" width="12.42578125" style="61" customWidth="1"/>
    <col min="2316" max="2316" width="1" style="61" customWidth="1"/>
    <col min="2317" max="2317" width="12.42578125" style="61" customWidth="1"/>
    <col min="2318" max="2318" width="8.140625" style="61"/>
    <col min="2319" max="2319" width="11.28515625" style="61" bestFit="1" customWidth="1"/>
    <col min="2320" max="2320" width="9.7109375" style="61" customWidth="1"/>
    <col min="2321" max="2321" width="9.140625" style="61" customWidth="1"/>
    <col min="2322" max="2562" width="8.140625" style="61"/>
    <col min="2563" max="2563" width="1.42578125" style="61" customWidth="1"/>
    <col min="2564" max="2564" width="48.85546875" style="61" customWidth="1"/>
    <col min="2565" max="2565" width="8.140625" style="61"/>
    <col min="2566" max="2566" width="1" style="61" customWidth="1"/>
    <col min="2567" max="2567" width="12.42578125" style="61" customWidth="1"/>
    <col min="2568" max="2568" width="1" style="61" customWidth="1"/>
    <col min="2569" max="2569" width="12.42578125" style="61" customWidth="1"/>
    <col min="2570" max="2570" width="1" style="61" customWidth="1"/>
    <col min="2571" max="2571" width="12.42578125" style="61" customWidth="1"/>
    <col min="2572" max="2572" width="1" style="61" customWidth="1"/>
    <col min="2573" max="2573" width="12.42578125" style="61" customWidth="1"/>
    <col min="2574" max="2574" width="8.140625" style="61"/>
    <col min="2575" max="2575" width="11.28515625" style="61" bestFit="1" customWidth="1"/>
    <col min="2576" max="2576" width="9.7109375" style="61" customWidth="1"/>
    <col min="2577" max="2577" width="9.140625" style="61" customWidth="1"/>
    <col min="2578" max="2818" width="8.140625" style="61"/>
    <col min="2819" max="2819" width="1.42578125" style="61" customWidth="1"/>
    <col min="2820" max="2820" width="48.85546875" style="61" customWidth="1"/>
    <col min="2821" max="2821" width="8.140625" style="61"/>
    <col min="2822" max="2822" width="1" style="61" customWidth="1"/>
    <col min="2823" max="2823" width="12.42578125" style="61" customWidth="1"/>
    <col min="2824" max="2824" width="1" style="61" customWidth="1"/>
    <col min="2825" max="2825" width="12.42578125" style="61" customWidth="1"/>
    <col min="2826" max="2826" width="1" style="61" customWidth="1"/>
    <col min="2827" max="2827" width="12.42578125" style="61" customWidth="1"/>
    <col min="2828" max="2828" width="1" style="61" customWidth="1"/>
    <col min="2829" max="2829" width="12.42578125" style="61" customWidth="1"/>
    <col min="2830" max="2830" width="8.140625" style="61"/>
    <col min="2831" max="2831" width="11.28515625" style="61" bestFit="1" customWidth="1"/>
    <col min="2832" max="2832" width="9.7109375" style="61" customWidth="1"/>
    <col min="2833" max="2833" width="9.140625" style="61" customWidth="1"/>
    <col min="2834" max="3074" width="8.140625" style="61"/>
    <col min="3075" max="3075" width="1.42578125" style="61" customWidth="1"/>
    <col min="3076" max="3076" width="48.85546875" style="61" customWidth="1"/>
    <col min="3077" max="3077" width="8.140625" style="61"/>
    <col min="3078" max="3078" width="1" style="61" customWidth="1"/>
    <col min="3079" max="3079" width="12.42578125" style="61" customWidth="1"/>
    <col min="3080" max="3080" width="1" style="61" customWidth="1"/>
    <col min="3081" max="3081" width="12.42578125" style="61" customWidth="1"/>
    <col min="3082" max="3082" width="1" style="61" customWidth="1"/>
    <col min="3083" max="3083" width="12.42578125" style="61" customWidth="1"/>
    <col min="3084" max="3084" width="1" style="61" customWidth="1"/>
    <col min="3085" max="3085" width="12.42578125" style="61" customWidth="1"/>
    <col min="3086" max="3086" width="8.140625" style="61"/>
    <col min="3087" max="3087" width="11.28515625" style="61" bestFit="1" customWidth="1"/>
    <col min="3088" max="3088" width="9.7109375" style="61" customWidth="1"/>
    <col min="3089" max="3089" width="9.140625" style="61" customWidth="1"/>
    <col min="3090" max="3330" width="8.140625" style="61"/>
    <col min="3331" max="3331" width="1.42578125" style="61" customWidth="1"/>
    <col min="3332" max="3332" width="48.85546875" style="61" customWidth="1"/>
    <col min="3333" max="3333" width="8.140625" style="61"/>
    <col min="3334" max="3334" width="1" style="61" customWidth="1"/>
    <col min="3335" max="3335" width="12.42578125" style="61" customWidth="1"/>
    <col min="3336" max="3336" width="1" style="61" customWidth="1"/>
    <col min="3337" max="3337" width="12.42578125" style="61" customWidth="1"/>
    <col min="3338" max="3338" width="1" style="61" customWidth="1"/>
    <col min="3339" max="3339" width="12.42578125" style="61" customWidth="1"/>
    <col min="3340" max="3340" width="1" style="61" customWidth="1"/>
    <col min="3341" max="3341" width="12.42578125" style="61" customWidth="1"/>
    <col min="3342" max="3342" width="8.140625" style="61"/>
    <col min="3343" max="3343" width="11.28515625" style="61" bestFit="1" customWidth="1"/>
    <col min="3344" max="3344" width="9.7109375" style="61" customWidth="1"/>
    <col min="3345" max="3345" width="9.140625" style="61" customWidth="1"/>
    <col min="3346" max="3586" width="8.140625" style="61"/>
    <col min="3587" max="3587" width="1.42578125" style="61" customWidth="1"/>
    <col min="3588" max="3588" width="48.85546875" style="61" customWidth="1"/>
    <col min="3589" max="3589" width="8.140625" style="61"/>
    <col min="3590" max="3590" width="1" style="61" customWidth="1"/>
    <col min="3591" max="3591" width="12.42578125" style="61" customWidth="1"/>
    <col min="3592" max="3592" width="1" style="61" customWidth="1"/>
    <col min="3593" max="3593" width="12.42578125" style="61" customWidth="1"/>
    <col min="3594" max="3594" width="1" style="61" customWidth="1"/>
    <col min="3595" max="3595" width="12.42578125" style="61" customWidth="1"/>
    <col min="3596" max="3596" width="1" style="61" customWidth="1"/>
    <col min="3597" max="3597" width="12.42578125" style="61" customWidth="1"/>
    <col min="3598" max="3598" width="8.140625" style="61"/>
    <col min="3599" max="3599" width="11.28515625" style="61" bestFit="1" customWidth="1"/>
    <col min="3600" max="3600" width="9.7109375" style="61" customWidth="1"/>
    <col min="3601" max="3601" width="9.140625" style="61" customWidth="1"/>
    <col min="3602" max="3842" width="8.140625" style="61"/>
    <col min="3843" max="3843" width="1.42578125" style="61" customWidth="1"/>
    <col min="3844" max="3844" width="48.85546875" style="61" customWidth="1"/>
    <col min="3845" max="3845" width="8.140625" style="61"/>
    <col min="3846" max="3846" width="1" style="61" customWidth="1"/>
    <col min="3847" max="3847" width="12.42578125" style="61" customWidth="1"/>
    <col min="3848" max="3848" width="1" style="61" customWidth="1"/>
    <col min="3849" max="3849" width="12.42578125" style="61" customWidth="1"/>
    <col min="3850" max="3850" width="1" style="61" customWidth="1"/>
    <col min="3851" max="3851" width="12.42578125" style="61" customWidth="1"/>
    <col min="3852" max="3852" width="1" style="61" customWidth="1"/>
    <col min="3853" max="3853" width="12.42578125" style="61" customWidth="1"/>
    <col min="3854" max="3854" width="8.140625" style="61"/>
    <col min="3855" max="3855" width="11.28515625" style="61" bestFit="1" customWidth="1"/>
    <col min="3856" max="3856" width="9.7109375" style="61" customWidth="1"/>
    <col min="3857" max="3857" width="9.140625" style="61" customWidth="1"/>
    <col min="3858" max="4098" width="8.140625" style="61"/>
    <col min="4099" max="4099" width="1.42578125" style="61" customWidth="1"/>
    <col min="4100" max="4100" width="48.85546875" style="61" customWidth="1"/>
    <col min="4101" max="4101" width="8.140625" style="61"/>
    <col min="4102" max="4102" width="1" style="61" customWidth="1"/>
    <col min="4103" max="4103" width="12.42578125" style="61" customWidth="1"/>
    <col min="4104" max="4104" width="1" style="61" customWidth="1"/>
    <col min="4105" max="4105" width="12.42578125" style="61" customWidth="1"/>
    <col min="4106" max="4106" width="1" style="61" customWidth="1"/>
    <col min="4107" max="4107" width="12.42578125" style="61" customWidth="1"/>
    <col min="4108" max="4108" width="1" style="61" customWidth="1"/>
    <col min="4109" max="4109" width="12.42578125" style="61" customWidth="1"/>
    <col min="4110" max="4110" width="8.140625" style="61"/>
    <col min="4111" max="4111" width="11.28515625" style="61" bestFit="1" customWidth="1"/>
    <col min="4112" max="4112" width="9.7109375" style="61" customWidth="1"/>
    <col min="4113" max="4113" width="9.140625" style="61" customWidth="1"/>
    <col min="4114" max="4354" width="8.140625" style="61"/>
    <col min="4355" max="4355" width="1.42578125" style="61" customWidth="1"/>
    <col min="4356" max="4356" width="48.85546875" style="61" customWidth="1"/>
    <col min="4357" max="4357" width="8.140625" style="61"/>
    <col min="4358" max="4358" width="1" style="61" customWidth="1"/>
    <col min="4359" max="4359" width="12.42578125" style="61" customWidth="1"/>
    <col min="4360" max="4360" width="1" style="61" customWidth="1"/>
    <col min="4361" max="4361" width="12.42578125" style="61" customWidth="1"/>
    <col min="4362" max="4362" width="1" style="61" customWidth="1"/>
    <col min="4363" max="4363" width="12.42578125" style="61" customWidth="1"/>
    <col min="4364" max="4364" width="1" style="61" customWidth="1"/>
    <col min="4365" max="4365" width="12.42578125" style="61" customWidth="1"/>
    <col min="4366" max="4366" width="8.140625" style="61"/>
    <col min="4367" max="4367" width="11.28515625" style="61" bestFit="1" customWidth="1"/>
    <col min="4368" max="4368" width="9.7109375" style="61" customWidth="1"/>
    <col min="4369" max="4369" width="9.140625" style="61" customWidth="1"/>
    <col min="4370" max="4610" width="8.140625" style="61"/>
    <col min="4611" max="4611" width="1.42578125" style="61" customWidth="1"/>
    <col min="4612" max="4612" width="48.85546875" style="61" customWidth="1"/>
    <col min="4613" max="4613" width="8.140625" style="61"/>
    <col min="4614" max="4614" width="1" style="61" customWidth="1"/>
    <col min="4615" max="4615" width="12.42578125" style="61" customWidth="1"/>
    <col min="4616" max="4616" width="1" style="61" customWidth="1"/>
    <col min="4617" max="4617" width="12.42578125" style="61" customWidth="1"/>
    <col min="4618" max="4618" width="1" style="61" customWidth="1"/>
    <col min="4619" max="4619" width="12.42578125" style="61" customWidth="1"/>
    <col min="4620" max="4620" width="1" style="61" customWidth="1"/>
    <col min="4621" max="4621" width="12.42578125" style="61" customWidth="1"/>
    <col min="4622" max="4622" width="8.140625" style="61"/>
    <col min="4623" max="4623" width="11.28515625" style="61" bestFit="1" customWidth="1"/>
    <col min="4624" max="4624" width="9.7109375" style="61" customWidth="1"/>
    <col min="4625" max="4625" width="9.140625" style="61" customWidth="1"/>
    <col min="4626" max="4866" width="8.140625" style="61"/>
    <col min="4867" max="4867" width="1.42578125" style="61" customWidth="1"/>
    <col min="4868" max="4868" width="48.85546875" style="61" customWidth="1"/>
    <col min="4869" max="4869" width="8.140625" style="61"/>
    <col min="4870" max="4870" width="1" style="61" customWidth="1"/>
    <col min="4871" max="4871" width="12.42578125" style="61" customWidth="1"/>
    <col min="4872" max="4872" width="1" style="61" customWidth="1"/>
    <col min="4873" max="4873" width="12.42578125" style="61" customWidth="1"/>
    <col min="4874" max="4874" width="1" style="61" customWidth="1"/>
    <col min="4875" max="4875" width="12.42578125" style="61" customWidth="1"/>
    <col min="4876" max="4876" width="1" style="61" customWidth="1"/>
    <col min="4877" max="4877" width="12.42578125" style="61" customWidth="1"/>
    <col min="4878" max="4878" width="8.140625" style="61"/>
    <col min="4879" max="4879" width="11.28515625" style="61" bestFit="1" customWidth="1"/>
    <col min="4880" max="4880" width="9.7109375" style="61" customWidth="1"/>
    <col min="4881" max="4881" width="9.140625" style="61" customWidth="1"/>
    <col min="4882" max="5122" width="8.140625" style="61"/>
    <col min="5123" max="5123" width="1.42578125" style="61" customWidth="1"/>
    <col min="5124" max="5124" width="48.85546875" style="61" customWidth="1"/>
    <col min="5125" max="5125" width="8.140625" style="61"/>
    <col min="5126" max="5126" width="1" style="61" customWidth="1"/>
    <col min="5127" max="5127" width="12.42578125" style="61" customWidth="1"/>
    <col min="5128" max="5128" width="1" style="61" customWidth="1"/>
    <col min="5129" max="5129" width="12.42578125" style="61" customWidth="1"/>
    <col min="5130" max="5130" width="1" style="61" customWidth="1"/>
    <col min="5131" max="5131" width="12.42578125" style="61" customWidth="1"/>
    <col min="5132" max="5132" width="1" style="61" customWidth="1"/>
    <col min="5133" max="5133" width="12.42578125" style="61" customWidth="1"/>
    <col min="5134" max="5134" width="8.140625" style="61"/>
    <col min="5135" max="5135" width="11.28515625" style="61" bestFit="1" customWidth="1"/>
    <col min="5136" max="5136" width="9.7109375" style="61" customWidth="1"/>
    <col min="5137" max="5137" width="9.140625" style="61" customWidth="1"/>
    <col min="5138" max="5378" width="8.140625" style="61"/>
    <col min="5379" max="5379" width="1.42578125" style="61" customWidth="1"/>
    <col min="5380" max="5380" width="48.85546875" style="61" customWidth="1"/>
    <col min="5381" max="5381" width="8.140625" style="61"/>
    <col min="5382" max="5382" width="1" style="61" customWidth="1"/>
    <col min="5383" max="5383" width="12.42578125" style="61" customWidth="1"/>
    <col min="5384" max="5384" width="1" style="61" customWidth="1"/>
    <col min="5385" max="5385" width="12.42578125" style="61" customWidth="1"/>
    <col min="5386" max="5386" width="1" style="61" customWidth="1"/>
    <col min="5387" max="5387" width="12.42578125" style="61" customWidth="1"/>
    <col min="5388" max="5388" width="1" style="61" customWidth="1"/>
    <col min="5389" max="5389" width="12.42578125" style="61" customWidth="1"/>
    <col min="5390" max="5390" width="8.140625" style="61"/>
    <col min="5391" max="5391" width="11.28515625" style="61" bestFit="1" customWidth="1"/>
    <col min="5392" max="5392" width="9.7109375" style="61" customWidth="1"/>
    <col min="5393" max="5393" width="9.140625" style="61" customWidth="1"/>
    <col min="5394" max="5634" width="8.140625" style="61"/>
    <col min="5635" max="5635" width="1.42578125" style="61" customWidth="1"/>
    <col min="5636" max="5636" width="48.85546875" style="61" customWidth="1"/>
    <col min="5637" max="5637" width="8.140625" style="61"/>
    <col min="5638" max="5638" width="1" style="61" customWidth="1"/>
    <col min="5639" max="5639" width="12.42578125" style="61" customWidth="1"/>
    <col min="5640" max="5640" width="1" style="61" customWidth="1"/>
    <col min="5641" max="5641" width="12.42578125" style="61" customWidth="1"/>
    <col min="5642" max="5642" width="1" style="61" customWidth="1"/>
    <col min="5643" max="5643" width="12.42578125" style="61" customWidth="1"/>
    <col min="5644" max="5644" width="1" style="61" customWidth="1"/>
    <col min="5645" max="5645" width="12.42578125" style="61" customWidth="1"/>
    <col min="5646" max="5646" width="8.140625" style="61"/>
    <col min="5647" max="5647" width="11.28515625" style="61" bestFit="1" customWidth="1"/>
    <col min="5648" max="5648" width="9.7109375" style="61" customWidth="1"/>
    <col min="5649" max="5649" width="9.140625" style="61" customWidth="1"/>
    <col min="5650" max="5890" width="8.140625" style="61"/>
    <col min="5891" max="5891" width="1.42578125" style="61" customWidth="1"/>
    <col min="5892" max="5892" width="48.85546875" style="61" customWidth="1"/>
    <col min="5893" max="5893" width="8.140625" style="61"/>
    <col min="5894" max="5894" width="1" style="61" customWidth="1"/>
    <col min="5895" max="5895" width="12.42578125" style="61" customWidth="1"/>
    <col min="5896" max="5896" width="1" style="61" customWidth="1"/>
    <col min="5897" max="5897" width="12.42578125" style="61" customWidth="1"/>
    <col min="5898" max="5898" width="1" style="61" customWidth="1"/>
    <col min="5899" max="5899" width="12.42578125" style="61" customWidth="1"/>
    <col min="5900" max="5900" width="1" style="61" customWidth="1"/>
    <col min="5901" max="5901" width="12.42578125" style="61" customWidth="1"/>
    <col min="5902" max="5902" width="8.140625" style="61"/>
    <col min="5903" max="5903" width="11.28515625" style="61" bestFit="1" customWidth="1"/>
    <col min="5904" max="5904" width="9.7109375" style="61" customWidth="1"/>
    <col min="5905" max="5905" width="9.140625" style="61" customWidth="1"/>
    <col min="5906" max="6146" width="8.140625" style="61"/>
    <col min="6147" max="6147" width="1.42578125" style="61" customWidth="1"/>
    <col min="6148" max="6148" width="48.85546875" style="61" customWidth="1"/>
    <col min="6149" max="6149" width="8.140625" style="61"/>
    <col min="6150" max="6150" width="1" style="61" customWidth="1"/>
    <col min="6151" max="6151" width="12.42578125" style="61" customWidth="1"/>
    <col min="6152" max="6152" width="1" style="61" customWidth="1"/>
    <col min="6153" max="6153" width="12.42578125" style="61" customWidth="1"/>
    <col min="6154" max="6154" width="1" style="61" customWidth="1"/>
    <col min="6155" max="6155" width="12.42578125" style="61" customWidth="1"/>
    <col min="6156" max="6156" width="1" style="61" customWidth="1"/>
    <col min="6157" max="6157" width="12.42578125" style="61" customWidth="1"/>
    <col min="6158" max="6158" width="8.140625" style="61"/>
    <col min="6159" max="6159" width="11.28515625" style="61" bestFit="1" customWidth="1"/>
    <col min="6160" max="6160" width="9.7109375" style="61" customWidth="1"/>
    <col min="6161" max="6161" width="9.140625" style="61" customWidth="1"/>
    <col min="6162" max="6402" width="8.140625" style="61"/>
    <col min="6403" max="6403" width="1.42578125" style="61" customWidth="1"/>
    <col min="6404" max="6404" width="48.85546875" style="61" customWidth="1"/>
    <col min="6405" max="6405" width="8.140625" style="61"/>
    <col min="6406" max="6406" width="1" style="61" customWidth="1"/>
    <col min="6407" max="6407" width="12.42578125" style="61" customWidth="1"/>
    <col min="6408" max="6408" width="1" style="61" customWidth="1"/>
    <col min="6409" max="6409" width="12.42578125" style="61" customWidth="1"/>
    <col min="6410" max="6410" width="1" style="61" customWidth="1"/>
    <col min="6411" max="6411" width="12.42578125" style="61" customWidth="1"/>
    <col min="6412" max="6412" width="1" style="61" customWidth="1"/>
    <col min="6413" max="6413" width="12.42578125" style="61" customWidth="1"/>
    <col min="6414" max="6414" width="8.140625" style="61"/>
    <col min="6415" max="6415" width="11.28515625" style="61" bestFit="1" customWidth="1"/>
    <col min="6416" max="6416" width="9.7109375" style="61" customWidth="1"/>
    <col min="6417" max="6417" width="9.140625" style="61" customWidth="1"/>
    <col min="6418" max="6658" width="8.140625" style="61"/>
    <col min="6659" max="6659" width="1.42578125" style="61" customWidth="1"/>
    <col min="6660" max="6660" width="48.85546875" style="61" customWidth="1"/>
    <col min="6661" max="6661" width="8.140625" style="61"/>
    <col min="6662" max="6662" width="1" style="61" customWidth="1"/>
    <col min="6663" max="6663" width="12.42578125" style="61" customWidth="1"/>
    <col min="6664" max="6664" width="1" style="61" customWidth="1"/>
    <col min="6665" max="6665" width="12.42578125" style="61" customWidth="1"/>
    <col min="6666" max="6666" width="1" style="61" customWidth="1"/>
    <col min="6667" max="6667" width="12.42578125" style="61" customWidth="1"/>
    <col min="6668" max="6668" width="1" style="61" customWidth="1"/>
    <col min="6669" max="6669" width="12.42578125" style="61" customWidth="1"/>
    <col min="6670" max="6670" width="8.140625" style="61"/>
    <col min="6671" max="6671" width="11.28515625" style="61" bestFit="1" customWidth="1"/>
    <col min="6672" max="6672" width="9.7109375" style="61" customWidth="1"/>
    <col min="6673" max="6673" width="9.140625" style="61" customWidth="1"/>
    <col min="6674" max="6914" width="8.140625" style="61"/>
    <col min="6915" max="6915" width="1.42578125" style="61" customWidth="1"/>
    <col min="6916" max="6916" width="48.85546875" style="61" customWidth="1"/>
    <col min="6917" max="6917" width="8.140625" style="61"/>
    <col min="6918" max="6918" width="1" style="61" customWidth="1"/>
    <col min="6919" max="6919" width="12.42578125" style="61" customWidth="1"/>
    <col min="6920" max="6920" width="1" style="61" customWidth="1"/>
    <col min="6921" max="6921" width="12.42578125" style="61" customWidth="1"/>
    <col min="6922" max="6922" width="1" style="61" customWidth="1"/>
    <col min="6923" max="6923" width="12.42578125" style="61" customWidth="1"/>
    <col min="6924" max="6924" width="1" style="61" customWidth="1"/>
    <col min="6925" max="6925" width="12.42578125" style="61" customWidth="1"/>
    <col min="6926" max="6926" width="8.140625" style="61"/>
    <col min="6927" max="6927" width="11.28515625" style="61" bestFit="1" customWidth="1"/>
    <col min="6928" max="6928" width="9.7109375" style="61" customWidth="1"/>
    <col min="6929" max="6929" width="9.140625" style="61" customWidth="1"/>
    <col min="6930" max="7170" width="8.140625" style="61"/>
    <col min="7171" max="7171" width="1.42578125" style="61" customWidth="1"/>
    <col min="7172" max="7172" width="48.85546875" style="61" customWidth="1"/>
    <col min="7173" max="7173" width="8.140625" style="61"/>
    <col min="7174" max="7174" width="1" style="61" customWidth="1"/>
    <col min="7175" max="7175" width="12.42578125" style="61" customWidth="1"/>
    <col min="7176" max="7176" width="1" style="61" customWidth="1"/>
    <col min="7177" max="7177" width="12.42578125" style="61" customWidth="1"/>
    <col min="7178" max="7178" width="1" style="61" customWidth="1"/>
    <col min="7179" max="7179" width="12.42578125" style="61" customWidth="1"/>
    <col min="7180" max="7180" width="1" style="61" customWidth="1"/>
    <col min="7181" max="7181" width="12.42578125" style="61" customWidth="1"/>
    <col min="7182" max="7182" width="8.140625" style="61"/>
    <col min="7183" max="7183" width="11.28515625" style="61" bestFit="1" customWidth="1"/>
    <col min="7184" max="7184" width="9.7109375" style="61" customWidth="1"/>
    <col min="7185" max="7185" width="9.140625" style="61" customWidth="1"/>
    <col min="7186" max="7426" width="8.140625" style="61"/>
    <col min="7427" max="7427" width="1.42578125" style="61" customWidth="1"/>
    <col min="7428" max="7428" width="48.85546875" style="61" customWidth="1"/>
    <col min="7429" max="7429" width="8.140625" style="61"/>
    <col min="7430" max="7430" width="1" style="61" customWidth="1"/>
    <col min="7431" max="7431" width="12.42578125" style="61" customWidth="1"/>
    <col min="7432" max="7432" width="1" style="61" customWidth="1"/>
    <col min="7433" max="7433" width="12.42578125" style="61" customWidth="1"/>
    <col min="7434" max="7434" width="1" style="61" customWidth="1"/>
    <col min="7435" max="7435" width="12.42578125" style="61" customWidth="1"/>
    <col min="7436" max="7436" width="1" style="61" customWidth="1"/>
    <col min="7437" max="7437" width="12.42578125" style="61" customWidth="1"/>
    <col min="7438" max="7438" width="8.140625" style="61"/>
    <col min="7439" max="7439" width="11.28515625" style="61" bestFit="1" customWidth="1"/>
    <col min="7440" max="7440" width="9.7109375" style="61" customWidth="1"/>
    <col min="7441" max="7441" width="9.140625" style="61" customWidth="1"/>
    <col min="7442" max="7682" width="8.140625" style="61"/>
    <col min="7683" max="7683" width="1.42578125" style="61" customWidth="1"/>
    <col min="7684" max="7684" width="48.85546875" style="61" customWidth="1"/>
    <col min="7685" max="7685" width="8.140625" style="61"/>
    <col min="7686" max="7686" width="1" style="61" customWidth="1"/>
    <col min="7687" max="7687" width="12.42578125" style="61" customWidth="1"/>
    <col min="7688" max="7688" width="1" style="61" customWidth="1"/>
    <col min="7689" max="7689" width="12.42578125" style="61" customWidth="1"/>
    <col min="7690" max="7690" width="1" style="61" customWidth="1"/>
    <col min="7691" max="7691" width="12.42578125" style="61" customWidth="1"/>
    <col min="7692" max="7692" width="1" style="61" customWidth="1"/>
    <col min="7693" max="7693" width="12.42578125" style="61" customWidth="1"/>
    <col min="7694" max="7694" width="8.140625" style="61"/>
    <col min="7695" max="7695" width="11.28515625" style="61" bestFit="1" customWidth="1"/>
    <col min="7696" max="7696" width="9.7109375" style="61" customWidth="1"/>
    <col min="7697" max="7697" width="9.140625" style="61" customWidth="1"/>
    <col min="7698" max="7938" width="8.140625" style="61"/>
    <col min="7939" max="7939" width="1.42578125" style="61" customWidth="1"/>
    <col min="7940" max="7940" width="48.85546875" style="61" customWidth="1"/>
    <col min="7941" max="7941" width="8.140625" style="61"/>
    <col min="7942" max="7942" width="1" style="61" customWidth="1"/>
    <col min="7943" max="7943" width="12.42578125" style="61" customWidth="1"/>
    <col min="7944" max="7944" width="1" style="61" customWidth="1"/>
    <col min="7945" max="7945" width="12.42578125" style="61" customWidth="1"/>
    <col min="7946" max="7946" width="1" style="61" customWidth="1"/>
    <col min="7947" max="7947" width="12.42578125" style="61" customWidth="1"/>
    <col min="7948" max="7948" width="1" style="61" customWidth="1"/>
    <col min="7949" max="7949" width="12.42578125" style="61" customWidth="1"/>
    <col min="7950" max="7950" width="8.140625" style="61"/>
    <col min="7951" max="7951" width="11.28515625" style="61" bestFit="1" customWidth="1"/>
    <col min="7952" max="7952" width="9.7109375" style="61" customWidth="1"/>
    <col min="7953" max="7953" width="9.140625" style="61" customWidth="1"/>
    <col min="7954" max="8194" width="8.140625" style="61"/>
    <col min="8195" max="8195" width="1.42578125" style="61" customWidth="1"/>
    <col min="8196" max="8196" width="48.85546875" style="61" customWidth="1"/>
    <col min="8197" max="8197" width="8.140625" style="61"/>
    <col min="8198" max="8198" width="1" style="61" customWidth="1"/>
    <col min="8199" max="8199" width="12.42578125" style="61" customWidth="1"/>
    <col min="8200" max="8200" width="1" style="61" customWidth="1"/>
    <col min="8201" max="8201" width="12.42578125" style="61" customWidth="1"/>
    <col min="8202" max="8202" width="1" style="61" customWidth="1"/>
    <col min="8203" max="8203" width="12.42578125" style="61" customWidth="1"/>
    <col min="8204" max="8204" width="1" style="61" customWidth="1"/>
    <col min="8205" max="8205" width="12.42578125" style="61" customWidth="1"/>
    <col min="8206" max="8206" width="8.140625" style="61"/>
    <col min="8207" max="8207" width="11.28515625" style="61" bestFit="1" customWidth="1"/>
    <col min="8208" max="8208" width="9.7109375" style="61" customWidth="1"/>
    <col min="8209" max="8209" width="9.140625" style="61" customWidth="1"/>
    <col min="8210" max="8450" width="8.140625" style="61"/>
    <col min="8451" max="8451" width="1.42578125" style="61" customWidth="1"/>
    <col min="8452" max="8452" width="48.85546875" style="61" customWidth="1"/>
    <col min="8453" max="8453" width="8.140625" style="61"/>
    <col min="8454" max="8454" width="1" style="61" customWidth="1"/>
    <col min="8455" max="8455" width="12.42578125" style="61" customWidth="1"/>
    <col min="8456" max="8456" width="1" style="61" customWidth="1"/>
    <col min="8457" max="8457" width="12.42578125" style="61" customWidth="1"/>
    <col min="8458" max="8458" width="1" style="61" customWidth="1"/>
    <col min="8459" max="8459" width="12.42578125" style="61" customWidth="1"/>
    <col min="8460" max="8460" width="1" style="61" customWidth="1"/>
    <col min="8461" max="8461" width="12.42578125" style="61" customWidth="1"/>
    <col min="8462" max="8462" width="8.140625" style="61"/>
    <col min="8463" max="8463" width="11.28515625" style="61" bestFit="1" customWidth="1"/>
    <col min="8464" max="8464" width="9.7109375" style="61" customWidth="1"/>
    <col min="8465" max="8465" width="9.140625" style="61" customWidth="1"/>
    <col min="8466" max="8706" width="8.140625" style="61"/>
    <col min="8707" max="8707" width="1.42578125" style="61" customWidth="1"/>
    <col min="8708" max="8708" width="48.85546875" style="61" customWidth="1"/>
    <col min="8709" max="8709" width="8.140625" style="61"/>
    <col min="8710" max="8710" width="1" style="61" customWidth="1"/>
    <col min="8711" max="8711" width="12.42578125" style="61" customWidth="1"/>
    <col min="8712" max="8712" width="1" style="61" customWidth="1"/>
    <col min="8713" max="8713" width="12.42578125" style="61" customWidth="1"/>
    <col min="8714" max="8714" width="1" style="61" customWidth="1"/>
    <col min="8715" max="8715" width="12.42578125" style="61" customWidth="1"/>
    <col min="8716" max="8716" width="1" style="61" customWidth="1"/>
    <col min="8717" max="8717" width="12.42578125" style="61" customWidth="1"/>
    <col min="8718" max="8718" width="8.140625" style="61"/>
    <col min="8719" max="8719" width="11.28515625" style="61" bestFit="1" customWidth="1"/>
    <col min="8720" max="8720" width="9.7109375" style="61" customWidth="1"/>
    <col min="8721" max="8721" width="9.140625" style="61" customWidth="1"/>
    <col min="8722" max="8962" width="8.140625" style="61"/>
    <col min="8963" max="8963" width="1.42578125" style="61" customWidth="1"/>
    <col min="8964" max="8964" width="48.85546875" style="61" customWidth="1"/>
    <col min="8965" max="8965" width="8.140625" style="61"/>
    <col min="8966" max="8966" width="1" style="61" customWidth="1"/>
    <col min="8967" max="8967" width="12.42578125" style="61" customWidth="1"/>
    <col min="8968" max="8968" width="1" style="61" customWidth="1"/>
    <col min="8969" max="8969" width="12.42578125" style="61" customWidth="1"/>
    <col min="8970" max="8970" width="1" style="61" customWidth="1"/>
    <col min="8971" max="8971" width="12.42578125" style="61" customWidth="1"/>
    <col min="8972" max="8972" width="1" style="61" customWidth="1"/>
    <col min="8973" max="8973" width="12.42578125" style="61" customWidth="1"/>
    <col min="8974" max="8974" width="8.140625" style="61"/>
    <col min="8975" max="8975" width="11.28515625" style="61" bestFit="1" customWidth="1"/>
    <col min="8976" max="8976" width="9.7109375" style="61" customWidth="1"/>
    <col min="8977" max="8977" width="9.140625" style="61" customWidth="1"/>
    <col min="8978" max="9218" width="8.140625" style="61"/>
    <col min="9219" max="9219" width="1.42578125" style="61" customWidth="1"/>
    <col min="9220" max="9220" width="48.85546875" style="61" customWidth="1"/>
    <col min="9221" max="9221" width="8.140625" style="61"/>
    <col min="9222" max="9222" width="1" style="61" customWidth="1"/>
    <col min="9223" max="9223" width="12.42578125" style="61" customWidth="1"/>
    <col min="9224" max="9224" width="1" style="61" customWidth="1"/>
    <col min="9225" max="9225" width="12.42578125" style="61" customWidth="1"/>
    <col min="9226" max="9226" width="1" style="61" customWidth="1"/>
    <col min="9227" max="9227" width="12.42578125" style="61" customWidth="1"/>
    <col min="9228" max="9228" width="1" style="61" customWidth="1"/>
    <col min="9229" max="9229" width="12.42578125" style="61" customWidth="1"/>
    <col min="9230" max="9230" width="8.140625" style="61"/>
    <col min="9231" max="9231" width="11.28515625" style="61" bestFit="1" customWidth="1"/>
    <col min="9232" max="9232" width="9.7109375" style="61" customWidth="1"/>
    <col min="9233" max="9233" width="9.140625" style="61" customWidth="1"/>
    <col min="9234" max="9474" width="8.140625" style="61"/>
    <col min="9475" max="9475" width="1.42578125" style="61" customWidth="1"/>
    <col min="9476" max="9476" width="48.85546875" style="61" customWidth="1"/>
    <col min="9477" max="9477" width="8.140625" style="61"/>
    <col min="9478" max="9478" width="1" style="61" customWidth="1"/>
    <col min="9479" max="9479" width="12.42578125" style="61" customWidth="1"/>
    <col min="9480" max="9480" width="1" style="61" customWidth="1"/>
    <col min="9481" max="9481" width="12.42578125" style="61" customWidth="1"/>
    <col min="9482" max="9482" width="1" style="61" customWidth="1"/>
    <col min="9483" max="9483" width="12.42578125" style="61" customWidth="1"/>
    <col min="9484" max="9484" width="1" style="61" customWidth="1"/>
    <col min="9485" max="9485" width="12.42578125" style="61" customWidth="1"/>
    <col min="9486" max="9486" width="8.140625" style="61"/>
    <col min="9487" max="9487" width="11.28515625" style="61" bestFit="1" customWidth="1"/>
    <col min="9488" max="9488" width="9.7109375" style="61" customWidth="1"/>
    <col min="9489" max="9489" width="9.140625" style="61" customWidth="1"/>
    <col min="9490" max="9730" width="8.140625" style="61"/>
    <col min="9731" max="9731" width="1.42578125" style="61" customWidth="1"/>
    <col min="9732" max="9732" width="48.85546875" style="61" customWidth="1"/>
    <col min="9733" max="9733" width="8.140625" style="61"/>
    <col min="9734" max="9734" width="1" style="61" customWidth="1"/>
    <col min="9735" max="9735" width="12.42578125" style="61" customWidth="1"/>
    <col min="9736" max="9736" width="1" style="61" customWidth="1"/>
    <col min="9737" max="9737" width="12.42578125" style="61" customWidth="1"/>
    <col min="9738" max="9738" width="1" style="61" customWidth="1"/>
    <col min="9739" max="9739" width="12.42578125" style="61" customWidth="1"/>
    <col min="9740" max="9740" width="1" style="61" customWidth="1"/>
    <col min="9741" max="9741" width="12.42578125" style="61" customWidth="1"/>
    <col min="9742" max="9742" width="8.140625" style="61"/>
    <col min="9743" max="9743" width="11.28515625" style="61" bestFit="1" customWidth="1"/>
    <col min="9744" max="9744" width="9.7109375" style="61" customWidth="1"/>
    <col min="9745" max="9745" width="9.140625" style="61" customWidth="1"/>
    <col min="9746" max="9986" width="8.140625" style="61"/>
    <col min="9987" max="9987" width="1.42578125" style="61" customWidth="1"/>
    <col min="9988" max="9988" width="48.85546875" style="61" customWidth="1"/>
    <col min="9989" max="9989" width="8.140625" style="61"/>
    <col min="9990" max="9990" width="1" style="61" customWidth="1"/>
    <col min="9991" max="9991" width="12.42578125" style="61" customWidth="1"/>
    <col min="9992" max="9992" width="1" style="61" customWidth="1"/>
    <col min="9993" max="9993" width="12.42578125" style="61" customWidth="1"/>
    <col min="9994" max="9994" width="1" style="61" customWidth="1"/>
    <col min="9995" max="9995" width="12.42578125" style="61" customWidth="1"/>
    <col min="9996" max="9996" width="1" style="61" customWidth="1"/>
    <col min="9997" max="9997" width="12.42578125" style="61" customWidth="1"/>
    <col min="9998" max="9998" width="8.140625" style="61"/>
    <col min="9999" max="9999" width="11.28515625" style="61" bestFit="1" customWidth="1"/>
    <col min="10000" max="10000" width="9.7109375" style="61" customWidth="1"/>
    <col min="10001" max="10001" width="9.140625" style="61" customWidth="1"/>
    <col min="10002" max="10242" width="8.140625" style="61"/>
    <col min="10243" max="10243" width="1.42578125" style="61" customWidth="1"/>
    <col min="10244" max="10244" width="48.85546875" style="61" customWidth="1"/>
    <col min="10245" max="10245" width="8.140625" style="61"/>
    <col min="10246" max="10246" width="1" style="61" customWidth="1"/>
    <col min="10247" max="10247" width="12.42578125" style="61" customWidth="1"/>
    <col min="10248" max="10248" width="1" style="61" customWidth="1"/>
    <col min="10249" max="10249" width="12.42578125" style="61" customWidth="1"/>
    <col min="10250" max="10250" width="1" style="61" customWidth="1"/>
    <col min="10251" max="10251" width="12.42578125" style="61" customWidth="1"/>
    <col min="10252" max="10252" width="1" style="61" customWidth="1"/>
    <col min="10253" max="10253" width="12.42578125" style="61" customWidth="1"/>
    <col min="10254" max="10254" width="8.140625" style="61"/>
    <col min="10255" max="10255" width="11.28515625" style="61" bestFit="1" customWidth="1"/>
    <col min="10256" max="10256" width="9.7109375" style="61" customWidth="1"/>
    <col min="10257" max="10257" width="9.140625" style="61" customWidth="1"/>
    <col min="10258" max="10498" width="8.140625" style="61"/>
    <col min="10499" max="10499" width="1.42578125" style="61" customWidth="1"/>
    <col min="10500" max="10500" width="48.85546875" style="61" customWidth="1"/>
    <col min="10501" max="10501" width="8.140625" style="61"/>
    <col min="10502" max="10502" width="1" style="61" customWidth="1"/>
    <col min="10503" max="10503" width="12.42578125" style="61" customWidth="1"/>
    <col min="10504" max="10504" width="1" style="61" customWidth="1"/>
    <col min="10505" max="10505" width="12.42578125" style="61" customWidth="1"/>
    <col min="10506" max="10506" width="1" style="61" customWidth="1"/>
    <col min="10507" max="10507" width="12.42578125" style="61" customWidth="1"/>
    <col min="10508" max="10508" width="1" style="61" customWidth="1"/>
    <col min="10509" max="10509" width="12.42578125" style="61" customWidth="1"/>
    <col min="10510" max="10510" width="8.140625" style="61"/>
    <col min="10511" max="10511" width="11.28515625" style="61" bestFit="1" customWidth="1"/>
    <col min="10512" max="10512" width="9.7109375" style="61" customWidth="1"/>
    <col min="10513" max="10513" width="9.140625" style="61" customWidth="1"/>
    <col min="10514" max="10754" width="8.140625" style="61"/>
    <col min="10755" max="10755" width="1.42578125" style="61" customWidth="1"/>
    <col min="10756" max="10756" width="48.85546875" style="61" customWidth="1"/>
    <col min="10757" max="10757" width="8.140625" style="61"/>
    <col min="10758" max="10758" width="1" style="61" customWidth="1"/>
    <col min="10759" max="10759" width="12.42578125" style="61" customWidth="1"/>
    <col min="10760" max="10760" width="1" style="61" customWidth="1"/>
    <col min="10761" max="10761" width="12.42578125" style="61" customWidth="1"/>
    <col min="10762" max="10762" width="1" style="61" customWidth="1"/>
    <col min="10763" max="10763" width="12.42578125" style="61" customWidth="1"/>
    <col min="10764" max="10764" width="1" style="61" customWidth="1"/>
    <col min="10765" max="10765" width="12.42578125" style="61" customWidth="1"/>
    <col min="10766" max="10766" width="8.140625" style="61"/>
    <col min="10767" max="10767" width="11.28515625" style="61" bestFit="1" customWidth="1"/>
    <col min="10768" max="10768" width="9.7109375" style="61" customWidth="1"/>
    <col min="10769" max="10769" width="9.140625" style="61" customWidth="1"/>
    <col min="10770" max="11010" width="8.140625" style="61"/>
    <col min="11011" max="11011" width="1.42578125" style="61" customWidth="1"/>
    <col min="11012" max="11012" width="48.85546875" style="61" customWidth="1"/>
    <col min="11013" max="11013" width="8.140625" style="61"/>
    <col min="11014" max="11014" width="1" style="61" customWidth="1"/>
    <col min="11015" max="11015" width="12.42578125" style="61" customWidth="1"/>
    <col min="11016" max="11016" width="1" style="61" customWidth="1"/>
    <col min="11017" max="11017" width="12.42578125" style="61" customWidth="1"/>
    <col min="11018" max="11018" width="1" style="61" customWidth="1"/>
    <col min="11019" max="11019" width="12.42578125" style="61" customWidth="1"/>
    <col min="11020" max="11020" width="1" style="61" customWidth="1"/>
    <col min="11021" max="11021" width="12.42578125" style="61" customWidth="1"/>
    <col min="11022" max="11022" width="8.140625" style="61"/>
    <col min="11023" max="11023" width="11.28515625" style="61" bestFit="1" customWidth="1"/>
    <col min="11024" max="11024" width="9.7109375" style="61" customWidth="1"/>
    <col min="11025" max="11025" width="9.140625" style="61" customWidth="1"/>
    <col min="11026" max="11266" width="8.140625" style="61"/>
    <col min="11267" max="11267" width="1.42578125" style="61" customWidth="1"/>
    <col min="11268" max="11268" width="48.85546875" style="61" customWidth="1"/>
    <col min="11269" max="11269" width="8.140625" style="61"/>
    <col min="11270" max="11270" width="1" style="61" customWidth="1"/>
    <col min="11271" max="11271" width="12.42578125" style="61" customWidth="1"/>
    <col min="11272" max="11272" width="1" style="61" customWidth="1"/>
    <col min="11273" max="11273" width="12.42578125" style="61" customWidth="1"/>
    <col min="11274" max="11274" width="1" style="61" customWidth="1"/>
    <col min="11275" max="11275" width="12.42578125" style="61" customWidth="1"/>
    <col min="11276" max="11276" width="1" style="61" customWidth="1"/>
    <col min="11277" max="11277" width="12.42578125" style="61" customWidth="1"/>
    <col min="11278" max="11278" width="8.140625" style="61"/>
    <col min="11279" max="11279" width="11.28515625" style="61" bestFit="1" customWidth="1"/>
    <col min="11280" max="11280" width="9.7109375" style="61" customWidth="1"/>
    <col min="11281" max="11281" width="9.140625" style="61" customWidth="1"/>
    <col min="11282" max="11522" width="8.140625" style="61"/>
    <col min="11523" max="11523" width="1.42578125" style="61" customWidth="1"/>
    <col min="11524" max="11524" width="48.85546875" style="61" customWidth="1"/>
    <col min="11525" max="11525" width="8.140625" style="61"/>
    <col min="11526" max="11526" width="1" style="61" customWidth="1"/>
    <col min="11527" max="11527" width="12.42578125" style="61" customWidth="1"/>
    <col min="11528" max="11528" width="1" style="61" customWidth="1"/>
    <col min="11529" max="11529" width="12.42578125" style="61" customWidth="1"/>
    <col min="11530" max="11530" width="1" style="61" customWidth="1"/>
    <col min="11531" max="11531" width="12.42578125" style="61" customWidth="1"/>
    <col min="11532" max="11532" width="1" style="61" customWidth="1"/>
    <col min="11533" max="11533" width="12.42578125" style="61" customWidth="1"/>
    <col min="11534" max="11534" width="8.140625" style="61"/>
    <col min="11535" max="11535" width="11.28515625" style="61" bestFit="1" customWidth="1"/>
    <col min="11536" max="11536" width="9.7109375" style="61" customWidth="1"/>
    <col min="11537" max="11537" width="9.140625" style="61" customWidth="1"/>
    <col min="11538" max="11778" width="8.140625" style="61"/>
    <col min="11779" max="11779" width="1.42578125" style="61" customWidth="1"/>
    <col min="11780" max="11780" width="48.85546875" style="61" customWidth="1"/>
    <col min="11781" max="11781" width="8.140625" style="61"/>
    <col min="11782" max="11782" width="1" style="61" customWidth="1"/>
    <col min="11783" max="11783" width="12.42578125" style="61" customWidth="1"/>
    <col min="11784" max="11784" width="1" style="61" customWidth="1"/>
    <col min="11785" max="11785" width="12.42578125" style="61" customWidth="1"/>
    <col min="11786" max="11786" width="1" style="61" customWidth="1"/>
    <col min="11787" max="11787" width="12.42578125" style="61" customWidth="1"/>
    <col min="11788" max="11788" width="1" style="61" customWidth="1"/>
    <col min="11789" max="11789" width="12.42578125" style="61" customWidth="1"/>
    <col min="11790" max="11790" width="8.140625" style="61"/>
    <col min="11791" max="11791" width="11.28515625" style="61" bestFit="1" customWidth="1"/>
    <col min="11792" max="11792" width="9.7109375" style="61" customWidth="1"/>
    <col min="11793" max="11793" width="9.140625" style="61" customWidth="1"/>
    <col min="11794" max="12034" width="8.140625" style="61"/>
    <col min="12035" max="12035" width="1.42578125" style="61" customWidth="1"/>
    <col min="12036" max="12036" width="48.85546875" style="61" customWidth="1"/>
    <col min="12037" max="12037" width="8.140625" style="61"/>
    <col min="12038" max="12038" width="1" style="61" customWidth="1"/>
    <col min="12039" max="12039" width="12.42578125" style="61" customWidth="1"/>
    <col min="12040" max="12040" width="1" style="61" customWidth="1"/>
    <col min="12041" max="12041" width="12.42578125" style="61" customWidth="1"/>
    <col min="12042" max="12042" width="1" style="61" customWidth="1"/>
    <col min="12043" max="12043" width="12.42578125" style="61" customWidth="1"/>
    <col min="12044" max="12044" width="1" style="61" customWidth="1"/>
    <col min="12045" max="12045" width="12.42578125" style="61" customWidth="1"/>
    <col min="12046" max="12046" width="8.140625" style="61"/>
    <col min="12047" max="12047" width="11.28515625" style="61" bestFit="1" customWidth="1"/>
    <col min="12048" max="12048" width="9.7109375" style="61" customWidth="1"/>
    <col min="12049" max="12049" width="9.140625" style="61" customWidth="1"/>
    <col min="12050" max="12290" width="8.140625" style="61"/>
    <col min="12291" max="12291" width="1.42578125" style="61" customWidth="1"/>
    <col min="12292" max="12292" width="48.85546875" style="61" customWidth="1"/>
    <col min="12293" max="12293" width="8.140625" style="61"/>
    <col min="12294" max="12294" width="1" style="61" customWidth="1"/>
    <col min="12295" max="12295" width="12.42578125" style="61" customWidth="1"/>
    <col min="12296" max="12296" width="1" style="61" customWidth="1"/>
    <col min="12297" max="12297" width="12.42578125" style="61" customWidth="1"/>
    <col min="12298" max="12298" width="1" style="61" customWidth="1"/>
    <col min="12299" max="12299" width="12.42578125" style="61" customWidth="1"/>
    <col min="12300" max="12300" width="1" style="61" customWidth="1"/>
    <col min="12301" max="12301" width="12.42578125" style="61" customWidth="1"/>
    <col min="12302" max="12302" width="8.140625" style="61"/>
    <col min="12303" max="12303" width="11.28515625" style="61" bestFit="1" customWidth="1"/>
    <col min="12304" max="12304" width="9.7109375" style="61" customWidth="1"/>
    <col min="12305" max="12305" width="9.140625" style="61" customWidth="1"/>
    <col min="12306" max="12546" width="8.140625" style="61"/>
    <col min="12547" max="12547" width="1.42578125" style="61" customWidth="1"/>
    <col min="12548" max="12548" width="48.85546875" style="61" customWidth="1"/>
    <col min="12549" max="12549" width="8.140625" style="61"/>
    <col min="12550" max="12550" width="1" style="61" customWidth="1"/>
    <col min="12551" max="12551" width="12.42578125" style="61" customWidth="1"/>
    <col min="12552" max="12552" width="1" style="61" customWidth="1"/>
    <col min="12553" max="12553" width="12.42578125" style="61" customWidth="1"/>
    <col min="12554" max="12554" width="1" style="61" customWidth="1"/>
    <col min="12555" max="12555" width="12.42578125" style="61" customWidth="1"/>
    <col min="12556" max="12556" width="1" style="61" customWidth="1"/>
    <col min="12557" max="12557" width="12.42578125" style="61" customWidth="1"/>
    <col min="12558" max="12558" width="8.140625" style="61"/>
    <col min="12559" max="12559" width="11.28515625" style="61" bestFit="1" customWidth="1"/>
    <col min="12560" max="12560" width="9.7109375" style="61" customWidth="1"/>
    <col min="12561" max="12561" width="9.140625" style="61" customWidth="1"/>
    <col min="12562" max="12802" width="8.140625" style="61"/>
    <col min="12803" max="12803" width="1.42578125" style="61" customWidth="1"/>
    <col min="12804" max="12804" width="48.85546875" style="61" customWidth="1"/>
    <col min="12805" max="12805" width="8.140625" style="61"/>
    <col min="12806" max="12806" width="1" style="61" customWidth="1"/>
    <col min="12807" max="12807" width="12.42578125" style="61" customWidth="1"/>
    <col min="12808" max="12808" width="1" style="61" customWidth="1"/>
    <col min="12809" max="12809" width="12.42578125" style="61" customWidth="1"/>
    <col min="12810" max="12810" width="1" style="61" customWidth="1"/>
    <col min="12811" max="12811" width="12.42578125" style="61" customWidth="1"/>
    <col min="12812" max="12812" width="1" style="61" customWidth="1"/>
    <col min="12813" max="12813" width="12.42578125" style="61" customWidth="1"/>
    <col min="12814" max="12814" width="8.140625" style="61"/>
    <col min="12815" max="12815" width="11.28515625" style="61" bestFit="1" customWidth="1"/>
    <col min="12816" max="12816" width="9.7109375" style="61" customWidth="1"/>
    <col min="12817" max="12817" width="9.140625" style="61" customWidth="1"/>
    <col min="12818" max="13058" width="8.140625" style="61"/>
    <col min="13059" max="13059" width="1.42578125" style="61" customWidth="1"/>
    <col min="13060" max="13060" width="48.85546875" style="61" customWidth="1"/>
    <col min="13061" max="13061" width="8.140625" style="61"/>
    <col min="13062" max="13062" width="1" style="61" customWidth="1"/>
    <col min="13063" max="13063" width="12.42578125" style="61" customWidth="1"/>
    <col min="13064" max="13064" width="1" style="61" customWidth="1"/>
    <col min="13065" max="13065" width="12.42578125" style="61" customWidth="1"/>
    <col min="13066" max="13066" width="1" style="61" customWidth="1"/>
    <col min="13067" max="13067" width="12.42578125" style="61" customWidth="1"/>
    <col min="13068" max="13068" width="1" style="61" customWidth="1"/>
    <col min="13069" max="13069" width="12.42578125" style="61" customWidth="1"/>
    <col min="13070" max="13070" width="8.140625" style="61"/>
    <col min="13071" max="13071" width="11.28515625" style="61" bestFit="1" customWidth="1"/>
    <col min="13072" max="13072" width="9.7109375" style="61" customWidth="1"/>
    <col min="13073" max="13073" width="9.140625" style="61" customWidth="1"/>
    <col min="13074" max="13314" width="8.140625" style="61"/>
    <col min="13315" max="13315" width="1.42578125" style="61" customWidth="1"/>
    <col min="13316" max="13316" width="48.85546875" style="61" customWidth="1"/>
    <col min="13317" max="13317" width="8.140625" style="61"/>
    <col min="13318" max="13318" width="1" style="61" customWidth="1"/>
    <col min="13319" max="13319" width="12.42578125" style="61" customWidth="1"/>
    <col min="13320" max="13320" width="1" style="61" customWidth="1"/>
    <col min="13321" max="13321" width="12.42578125" style="61" customWidth="1"/>
    <col min="13322" max="13322" width="1" style="61" customWidth="1"/>
    <col min="13323" max="13323" width="12.42578125" style="61" customWidth="1"/>
    <col min="13324" max="13324" width="1" style="61" customWidth="1"/>
    <col min="13325" max="13325" width="12.42578125" style="61" customWidth="1"/>
    <col min="13326" max="13326" width="8.140625" style="61"/>
    <col min="13327" max="13327" width="11.28515625" style="61" bestFit="1" customWidth="1"/>
    <col min="13328" max="13328" width="9.7109375" style="61" customWidth="1"/>
    <col min="13329" max="13329" width="9.140625" style="61" customWidth="1"/>
    <col min="13330" max="13570" width="8.140625" style="61"/>
    <col min="13571" max="13571" width="1.42578125" style="61" customWidth="1"/>
    <col min="13572" max="13572" width="48.85546875" style="61" customWidth="1"/>
    <col min="13573" max="13573" width="8.140625" style="61"/>
    <col min="13574" max="13574" width="1" style="61" customWidth="1"/>
    <col min="13575" max="13575" width="12.42578125" style="61" customWidth="1"/>
    <col min="13576" max="13576" width="1" style="61" customWidth="1"/>
    <col min="13577" max="13577" width="12.42578125" style="61" customWidth="1"/>
    <col min="13578" max="13578" width="1" style="61" customWidth="1"/>
    <col min="13579" max="13579" width="12.42578125" style="61" customWidth="1"/>
    <col min="13580" max="13580" width="1" style="61" customWidth="1"/>
    <col min="13581" max="13581" width="12.42578125" style="61" customWidth="1"/>
    <col min="13582" max="13582" width="8.140625" style="61"/>
    <col min="13583" max="13583" width="11.28515625" style="61" bestFit="1" customWidth="1"/>
    <col min="13584" max="13584" width="9.7109375" style="61" customWidth="1"/>
    <col min="13585" max="13585" width="9.140625" style="61" customWidth="1"/>
    <col min="13586" max="13826" width="8.140625" style="61"/>
    <col min="13827" max="13827" width="1.42578125" style="61" customWidth="1"/>
    <col min="13828" max="13828" width="48.85546875" style="61" customWidth="1"/>
    <col min="13829" max="13829" width="8.140625" style="61"/>
    <col min="13830" max="13830" width="1" style="61" customWidth="1"/>
    <col min="13831" max="13831" width="12.42578125" style="61" customWidth="1"/>
    <col min="13832" max="13832" width="1" style="61" customWidth="1"/>
    <col min="13833" max="13833" width="12.42578125" style="61" customWidth="1"/>
    <col min="13834" max="13834" width="1" style="61" customWidth="1"/>
    <col min="13835" max="13835" width="12.42578125" style="61" customWidth="1"/>
    <col min="13836" max="13836" width="1" style="61" customWidth="1"/>
    <col min="13837" max="13837" width="12.42578125" style="61" customWidth="1"/>
    <col min="13838" max="13838" width="8.140625" style="61"/>
    <col min="13839" max="13839" width="11.28515625" style="61" bestFit="1" customWidth="1"/>
    <col min="13840" max="13840" width="9.7109375" style="61" customWidth="1"/>
    <col min="13841" max="13841" width="9.140625" style="61" customWidth="1"/>
    <col min="13842" max="14082" width="8.140625" style="61"/>
    <col min="14083" max="14083" width="1.42578125" style="61" customWidth="1"/>
    <col min="14084" max="14084" width="48.85546875" style="61" customWidth="1"/>
    <col min="14085" max="14085" width="8.140625" style="61"/>
    <col min="14086" max="14086" width="1" style="61" customWidth="1"/>
    <col min="14087" max="14087" width="12.42578125" style="61" customWidth="1"/>
    <col min="14088" max="14088" width="1" style="61" customWidth="1"/>
    <col min="14089" max="14089" width="12.42578125" style="61" customWidth="1"/>
    <col min="14090" max="14090" width="1" style="61" customWidth="1"/>
    <col min="14091" max="14091" width="12.42578125" style="61" customWidth="1"/>
    <col min="14092" max="14092" width="1" style="61" customWidth="1"/>
    <col min="14093" max="14093" width="12.42578125" style="61" customWidth="1"/>
    <col min="14094" max="14094" width="8.140625" style="61"/>
    <col min="14095" max="14095" width="11.28515625" style="61" bestFit="1" customWidth="1"/>
    <col min="14096" max="14096" width="9.7109375" style="61" customWidth="1"/>
    <col min="14097" max="14097" width="9.140625" style="61" customWidth="1"/>
    <col min="14098" max="14338" width="8.140625" style="61"/>
    <col min="14339" max="14339" width="1.42578125" style="61" customWidth="1"/>
    <col min="14340" max="14340" width="48.85546875" style="61" customWidth="1"/>
    <col min="14341" max="14341" width="8.140625" style="61"/>
    <col min="14342" max="14342" width="1" style="61" customWidth="1"/>
    <col min="14343" max="14343" width="12.42578125" style="61" customWidth="1"/>
    <col min="14344" max="14344" width="1" style="61" customWidth="1"/>
    <col min="14345" max="14345" width="12.42578125" style="61" customWidth="1"/>
    <col min="14346" max="14346" width="1" style="61" customWidth="1"/>
    <col min="14347" max="14347" width="12.42578125" style="61" customWidth="1"/>
    <col min="14348" max="14348" width="1" style="61" customWidth="1"/>
    <col min="14349" max="14349" width="12.42578125" style="61" customWidth="1"/>
    <col min="14350" max="14350" width="8.140625" style="61"/>
    <col min="14351" max="14351" width="11.28515625" style="61" bestFit="1" customWidth="1"/>
    <col min="14352" max="14352" width="9.7109375" style="61" customWidth="1"/>
    <col min="14353" max="14353" width="9.140625" style="61" customWidth="1"/>
    <col min="14354" max="14594" width="8.140625" style="61"/>
    <col min="14595" max="14595" width="1.42578125" style="61" customWidth="1"/>
    <col min="14596" max="14596" width="48.85546875" style="61" customWidth="1"/>
    <col min="14597" max="14597" width="8.140625" style="61"/>
    <col min="14598" max="14598" width="1" style="61" customWidth="1"/>
    <col min="14599" max="14599" width="12.42578125" style="61" customWidth="1"/>
    <col min="14600" max="14600" width="1" style="61" customWidth="1"/>
    <col min="14601" max="14601" width="12.42578125" style="61" customWidth="1"/>
    <col min="14602" max="14602" width="1" style="61" customWidth="1"/>
    <col min="14603" max="14603" width="12.42578125" style="61" customWidth="1"/>
    <col min="14604" max="14604" width="1" style="61" customWidth="1"/>
    <col min="14605" max="14605" width="12.42578125" style="61" customWidth="1"/>
    <col min="14606" max="14606" width="8.140625" style="61"/>
    <col min="14607" max="14607" width="11.28515625" style="61" bestFit="1" customWidth="1"/>
    <col min="14608" max="14608" width="9.7109375" style="61" customWidth="1"/>
    <col min="14609" max="14609" width="9.140625" style="61" customWidth="1"/>
    <col min="14610" max="14850" width="8.140625" style="61"/>
    <col min="14851" max="14851" width="1.42578125" style="61" customWidth="1"/>
    <col min="14852" max="14852" width="48.85546875" style="61" customWidth="1"/>
    <col min="14853" max="14853" width="8.140625" style="61"/>
    <col min="14854" max="14854" width="1" style="61" customWidth="1"/>
    <col min="14855" max="14855" width="12.42578125" style="61" customWidth="1"/>
    <col min="14856" max="14856" width="1" style="61" customWidth="1"/>
    <col min="14857" max="14857" width="12.42578125" style="61" customWidth="1"/>
    <col min="14858" max="14858" width="1" style="61" customWidth="1"/>
    <col min="14859" max="14859" width="12.42578125" style="61" customWidth="1"/>
    <col min="14860" max="14860" width="1" style="61" customWidth="1"/>
    <col min="14861" max="14861" width="12.42578125" style="61" customWidth="1"/>
    <col min="14862" max="14862" width="8.140625" style="61"/>
    <col min="14863" max="14863" width="11.28515625" style="61" bestFit="1" customWidth="1"/>
    <col min="14864" max="14864" width="9.7109375" style="61" customWidth="1"/>
    <col min="14865" max="14865" width="9.140625" style="61" customWidth="1"/>
    <col min="14866" max="15106" width="8.140625" style="61"/>
    <col min="15107" max="15107" width="1.42578125" style="61" customWidth="1"/>
    <col min="15108" max="15108" width="48.85546875" style="61" customWidth="1"/>
    <col min="15109" max="15109" width="8.140625" style="61"/>
    <col min="15110" max="15110" width="1" style="61" customWidth="1"/>
    <col min="15111" max="15111" width="12.42578125" style="61" customWidth="1"/>
    <col min="15112" max="15112" width="1" style="61" customWidth="1"/>
    <col min="15113" max="15113" width="12.42578125" style="61" customWidth="1"/>
    <col min="15114" max="15114" width="1" style="61" customWidth="1"/>
    <col min="15115" max="15115" width="12.42578125" style="61" customWidth="1"/>
    <col min="15116" max="15116" width="1" style="61" customWidth="1"/>
    <col min="15117" max="15117" width="12.42578125" style="61" customWidth="1"/>
    <col min="15118" max="15118" width="8.140625" style="61"/>
    <col min="15119" max="15119" width="11.28515625" style="61" bestFit="1" customWidth="1"/>
    <col min="15120" max="15120" width="9.7109375" style="61" customWidth="1"/>
    <col min="15121" max="15121" width="9.140625" style="61" customWidth="1"/>
    <col min="15122" max="15362" width="8.140625" style="61"/>
    <col min="15363" max="15363" width="1.42578125" style="61" customWidth="1"/>
    <col min="15364" max="15364" width="48.85546875" style="61" customWidth="1"/>
    <col min="15365" max="15365" width="8.140625" style="61"/>
    <col min="15366" max="15366" width="1" style="61" customWidth="1"/>
    <col min="15367" max="15367" width="12.42578125" style="61" customWidth="1"/>
    <col min="15368" max="15368" width="1" style="61" customWidth="1"/>
    <col min="15369" max="15369" width="12.42578125" style="61" customWidth="1"/>
    <col min="15370" max="15370" width="1" style="61" customWidth="1"/>
    <col min="15371" max="15371" width="12.42578125" style="61" customWidth="1"/>
    <col min="15372" max="15372" width="1" style="61" customWidth="1"/>
    <col min="15373" max="15373" width="12.42578125" style="61" customWidth="1"/>
    <col min="15374" max="15374" width="8.140625" style="61"/>
    <col min="15375" max="15375" width="11.28515625" style="61" bestFit="1" customWidth="1"/>
    <col min="15376" max="15376" width="9.7109375" style="61" customWidth="1"/>
    <col min="15377" max="15377" width="9.140625" style="61" customWidth="1"/>
    <col min="15378" max="15618" width="8.140625" style="61"/>
    <col min="15619" max="15619" width="1.42578125" style="61" customWidth="1"/>
    <col min="15620" max="15620" width="48.85546875" style="61" customWidth="1"/>
    <col min="15621" max="15621" width="8.140625" style="61"/>
    <col min="15622" max="15622" width="1" style="61" customWidth="1"/>
    <col min="15623" max="15623" width="12.42578125" style="61" customWidth="1"/>
    <col min="15624" max="15624" width="1" style="61" customWidth="1"/>
    <col min="15625" max="15625" width="12.42578125" style="61" customWidth="1"/>
    <col min="15626" max="15626" width="1" style="61" customWidth="1"/>
    <col min="15627" max="15627" width="12.42578125" style="61" customWidth="1"/>
    <col min="15628" max="15628" width="1" style="61" customWidth="1"/>
    <col min="15629" max="15629" width="12.42578125" style="61" customWidth="1"/>
    <col min="15630" max="15630" width="8.140625" style="61"/>
    <col min="15631" max="15631" width="11.28515625" style="61" bestFit="1" customWidth="1"/>
    <col min="15632" max="15632" width="9.7109375" style="61" customWidth="1"/>
    <col min="15633" max="15633" width="9.140625" style="61" customWidth="1"/>
    <col min="15634" max="15874" width="8.140625" style="61"/>
    <col min="15875" max="15875" width="1.42578125" style="61" customWidth="1"/>
    <col min="15876" max="15876" width="48.85546875" style="61" customWidth="1"/>
    <col min="15877" max="15877" width="8.140625" style="61"/>
    <col min="15878" max="15878" width="1" style="61" customWidth="1"/>
    <col min="15879" max="15879" width="12.42578125" style="61" customWidth="1"/>
    <col min="15880" max="15880" width="1" style="61" customWidth="1"/>
    <col min="15881" max="15881" width="12.42578125" style="61" customWidth="1"/>
    <col min="15882" max="15882" width="1" style="61" customWidth="1"/>
    <col min="15883" max="15883" width="12.42578125" style="61" customWidth="1"/>
    <col min="15884" max="15884" width="1" style="61" customWidth="1"/>
    <col min="15885" max="15885" width="12.42578125" style="61" customWidth="1"/>
    <col min="15886" max="15886" width="8.140625" style="61"/>
    <col min="15887" max="15887" width="11.28515625" style="61" bestFit="1" customWidth="1"/>
    <col min="15888" max="15888" width="9.7109375" style="61" customWidth="1"/>
    <col min="15889" max="15889" width="9.140625" style="61" customWidth="1"/>
    <col min="15890" max="16130" width="8.140625" style="61"/>
    <col min="16131" max="16131" width="1.42578125" style="61" customWidth="1"/>
    <col min="16132" max="16132" width="48.85546875" style="61" customWidth="1"/>
    <col min="16133" max="16133" width="8.140625" style="61"/>
    <col min="16134" max="16134" width="1" style="61" customWidth="1"/>
    <col min="16135" max="16135" width="12.42578125" style="61" customWidth="1"/>
    <col min="16136" max="16136" width="1" style="61" customWidth="1"/>
    <col min="16137" max="16137" width="12.42578125" style="61" customWidth="1"/>
    <col min="16138" max="16138" width="1" style="61" customWidth="1"/>
    <col min="16139" max="16139" width="12.42578125" style="61" customWidth="1"/>
    <col min="16140" max="16140" width="1" style="61" customWidth="1"/>
    <col min="16141" max="16141" width="12.42578125" style="61" customWidth="1"/>
    <col min="16142" max="16142" width="8.140625" style="61"/>
    <col min="16143" max="16143" width="11.28515625" style="61" bestFit="1" customWidth="1"/>
    <col min="16144" max="16144" width="9.7109375" style="61" customWidth="1"/>
    <col min="16145" max="16145" width="9.140625" style="61" customWidth="1"/>
    <col min="16146" max="16384" width="8.140625" style="61"/>
  </cols>
  <sheetData>
    <row r="1" spans="1:13" ht="21.75" customHeight="1" x14ac:dyDescent="0.25">
      <c r="A1" s="1" t="s">
        <v>119</v>
      </c>
      <c r="M1" s="66"/>
    </row>
    <row r="2" spans="1:13" ht="21.75" customHeight="1" x14ac:dyDescent="0.25">
      <c r="A2" s="67" t="s">
        <v>142</v>
      </c>
      <c r="B2" s="67"/>
      <c r="C2" s="67"/>
      <c r="D2" s="68"/>
      <c r="E2" s="69"/>
      <c r="F2" s="69"/>
      <c r="G2" s="69"/>
      <c r="H2" s="69"/>
      <c r="I2" s="69"/>
      <c r="J2" s="69"/>
      <c r="K2" s="70"/>
      <c r="L2" s="70"/>
      <c r="M2" s="71"/>
    </row>
    <row r="3" spans="1:13" ht="21.75" customHeight="1" x14ac:dyDescent="0.25">
      <c r="A3" s="72" t="str">
        <f>+'6 (9M)'!A3</f>
        <v>สำหรับงวดเก้าเดือนสิ้นสุดวันที่ 30 กันยายน พ.ศ. 2564</v>
      </c>
      <c r="B3" s="73"/>
      <c r="C3" s="73"/>
      <c r="D3" s="74"/>
      <c r="E3" s="75"/>
      <c r="F3" s="75"/>
      <c r="G3" s="75"/>
      <c r="H3" s="75"/>
      <c r="I3" s="75"/>
      <c r="J3" s="75"/>
      <c r="K3" s="76"/>
      <c r="L3" s="76"/>
      <c r="M3" s="77"/>
    </row>
    <row r="4" spans="1:13" ht="21.75" customHeight="1" x14ac:dyDescent="0.25">
      <c r="A4" s="78"/>
      <c r="B4" s="78"/>
      <c r="C4" s="78"/>
      <c r="D4" s="79"/>
      <c r="E4" s="80"/>
      <c r="F4" s="80"/>
      <c r="G4" s="80"/>
      <c r="H4" s="80"/>
      <c r="I4" s="80"/>
      <c r="J4" s="80"/>
      <c r="K4" s="81"/>
      <c r="L4" s="70"/>
      <c r="M4" s="82"/>
    </row>
    <row r="5" spans="1:13" s="83" customFormat="1" ht="21.75" customHeight="1" x14ac:dyDescent="0.25">
      <c r="D5" s="84"/>
      <c r="E5" s="85"/>
      <c r="F5" s="86"/>
      <c r="G5" s="85"/>
      <c r="H5" s="86"/>
      <c r="I5" s="197" t="s">
        <v>45</v>
      </c>
      <c r="J5" s="197"/>
      <c r="K5" s="197"/>
      <c r="L5" s="87"/>
      <c r="M5" s="88"/>
    </row>
    <row r="6" spans="1:13" s="83" customFormat="1" ht="21.75" customHeight="1" x14ac:dyDescent="0.25">
      <c r="D6" s="84"/>
      <c r="E6" s="85"/>
      <c r="F6" s="86"/>
      <c r="G6" s="88"/>
      <c r="H6" s="86"/>
      <c r="I6" s="88" t="s">
        <v>70</v>
      </c>
      <c r="J6" s="89"/>
      <c r="K6" s="88"/>
      <c r="L6" s="87"/>
      <c r="M6" s="88"/>
    </row>
    <row r="7" spans="1:13" s="83" customFormat="1" ht="21.75" customHeight="1" x14ac:dyDescent="0.25">
      <c r="D7" s="84"/>
      <c r="E7" s="85" t="s">
        <v>71</v>
      </c>
      <c r="F7" s="86"/>
      <c r="G7" s="90" t="s">
        <v>154</v>
      </c>
      <c r="H7" s="86"/>
      <c r="I7" s="90" t="s">
        <v>72</v>
      </c>
      <c r="J7" s="88"/>
      <c r="K7" s="88"/>
      <c r="L7" s="88"/>
      <c r="M7" s="88" t="s">
        <v>73</v>
      </c>
    </row>
    <row r="8" spans="1:13" s="83" customFormat="1" ht="21.75" customHeight="1" x14ac:dyDescent="0.25">
      <c r="D8" s="84"/>
      <c r="E8" s="85" t="s">
        <v>74</v>
      </c>
      <c r="F8" s="86"/>
      <c r="G8" s="90" t="s">
        <v>155</v>
      </c>
      <c r="H8" s="86"/>
      <c r="I8" s="90" t="s">
        <v>109</v>
      </c>
      <c r="J8" s="88"/>
      <c r="K8" s="88" t="s">
        <v>75</v>
      </c>
      <c r="L8" s="88"/>
      <c r="M8" s="88" t="s">
        <v>76</v>
      </c>
    </row>
    <row r="9" spans="1:13" s="83" customFormat="1" ht="21.75" customHeight="1" x14ac:dyDescent="0.25">
      <c r="C9" s="172" t="s">
        <v>3</v>
      </c>
      <c r="D9" s="84"/>
      <c r="E9" s="91" t="s">
        <v>4</v>
      </c>
      <c r="F9" s="86"/>
      <c r="G9" s="92" t="s">
        <v>4</v>
      </c>
      <c r="H9" s="86"/>
      <c r="I9" s="92" t="s">
        <v>4</v>
      </c>
      <c r="J9" s="88"/>
      <c r="K9" s="92" t="s">
        <v>4</v>
      </c>
      <c r="L9" s="88"/>
      <c r="M9" s="92" t="s">
        <v>4</v>
      </c>
    </row>
    <row r="10" spans="1:13" s="100" customFormat="1" ht="8.1" customHeight="1" x14ac:dyDescent="0.25">
      <c r="A10" s="93"/>
      <c r="B10" s="94"/>
      <c r="C10" s="159"/>
      <c r="D10" s="95"/>
      <c r="E10" s="96"/>
      <c r="F10" s="96"/>
      <c r="G10" s="96"/>
      <c r="H10" s="96"/>
      <c r="I10" s="96"/>
      <c r="J10" s="96"/>
      <c r="K10" s="96"/>
      <c r="L10" s="97"/>
      <c r="M10" s="145"/>
    </row>
    <row r="11" spans="1:13" s="100" customFormat="1" ht="21.75" customHeight="1" x14ac:dyDescent="0.25">
      <c r="A11" s="93" t="s">
        <v>117</v>
      </c>
      <c r="B11" s="98"/>
      <c r="C11" s="160"/>
      <c r="D11" s="95"/>
      <c r="E11" s="96">
        <v>100000000</v>
      </c>
      <c r="F11" s="96"/>
      <c r="G11" s="96">
        <v>0</v>
      </c>
      <c r="H11" s="96"/>
      <c r="I11" s="96">
        <v>10000000</v>
      </c>
      <c r="J11" s="96"/>
      <c r="K11" s="96">
        <v>191567951</v>
      </c>
      <c r="L11" s="97"/>
      <c r="M11" s="96">
        <f>SUM(E11:K11)</f>
        <v>301567951</v>
      </c>
    </row>
    <row r="12" spans="1:13" s="100" customFormat="1" ht="21.75" customHeight="1" x14ac:dyDescent="0.25">
      <c r="A12" s="93" t="s">
        <v>77</v>
      </c>
      <c r="B12" s="98"/>
      <c r="C12" s="160"/>
      <c r="D12" s="95"/>
      <c r="E12" s="96"/>
      <c r="F12" s="96"/>
      <c r="G12" s="96"/>
      <c r="H12" s="96"/>
      <c r="I12" s="96"/>
      <c r="J12" s="96"/>
      <c r="K12" s="96"/>
      <c r="L12" s="97"/>
      <c r="M12" s="96"/>
    </row>
    <row r="13" spans="1:13" s="100" customFormat="1" ht="21.75" customHeight="1" x14ac:dyDescent="0.25">
      <c r="A13" s="61" t="s">
        <v>67</v>
      </c>
      <c r="C13" s="99"/>
      <c r="D13" s="95"/>
      <c r="E13" s="146">
        <v>0</v>
      </c>
      <c r="F13" s="102"/>
      <c r="G13" s="146">
        <v>0</v>
      </c>
      <c r="H13" s="102"/>
      <c r="I13" s="146">
        <v>0</v>
      </c>
      <c r="J13" s="70"/>
      <c r="K13" s="146">
        <f>'6 (9M)'!H36</f>
        <v>141376919</v>
      </c>
      <c r="L13" s="147"/>
      <c r="M13" s="138">
        <f>SUM(E13:K13)</f>
        <v>141376919</v>
      </c>
    </row>
    <row r="14" spans="1:13" s="100" customFormat="1" ht="8.1" customHeight="1" x14ac:dyDescent="0.25">
      <c r="C14" s="99"/>
      <c r="D14" s="95"/>
      <c r="E14" s="96"/>
      <c r="F14" s="96"/>
      <c r="G14" s="96"/>
      <c r="H14" s="96"/>
      <c r="I14" s="96"/>
      <c r="J14" s="96"/>
      <c r="K14" s="96"/>
      <c r="L14" s="97"/>
      <c r="M14" s="96"/>
    </row>
    <row r="15" spans="1:13" s="100" customFormat="1" ht="21.75" customHeight="1" thickBot="1" x14ac:dyDescent="0.3">
      <c r="A15" s="93" t="s">
        <v>148</v>
      </c>
      <c r="B15" s="103"/>
      <c r="C15" s="104"/>
      <c r="D15" s="95"/>
      <c r="E15" s="141">
        <f>SUM(E11:E13)</f>
        <v>100000000</v>
      </c>
      <c r="F15" s="96"/>
      <c r="G15" s="141">
        <f>SUM(G11:G13)</f>
        <v>0</v>
      </c>
      <c r="H15" s="96"/>
      <c r="I15" s="141">
        <f>SUM(I11:I13)</f>
        <v>10000000</v>
      </c>
      <c r="J15" s="96"/>
      <c r="K15" s="141">
        <f>SUM(K11:K13)</f>
        <v>332944870</v>
      </c>
      <c r="L15" s="96"/>
      <c r="M15" s="141">
        <f>SUM(M11:M13)</f>
        <v>442944870</v>
      </c>
    </row>
    <row r="16" spans="1:13" s="100" customFormat="1" ht="21.75" customHeight="1" thickTop="1" x14ac:dyDescent="0.25">
      <c r="A16" s="93"/>
      <c r="B16" s="103"/>
      <c r="C16" s="104"/>
      <c r="D16" s="95"/>
      <c r="E16" s="96"/>
      <c r="F16" s="96"/>
      <c r="G16" s="96"/>
      <c r="H16" s="96"/>
      <c r="I16" s="96"/>
      <c r="J16" s="96"/>
      <c r="K16" s="96"/>
      <c r="L16" s="96"/>
      <c r="M16" s="96"/>
    </row>
    <row r="17" spans="1:13" s="100" customFormat="1" ht="21.75" customHeight="1" x14ac:dyDescent="0.25">
      <c r="A17" s="93" t="s">
        <v>118</v>
      </c>
      <c r="B17" s="98"/>
      <c r="C17" s="99"/>
      <c r="D17" s="95"/>
      <c r="E17" s="17">
        <v>225000000</v>
      </c>
      <c r="F17" s="96"/>
      <c r="G17" s="17">
        <v>0</v>
      </c>
      <c r="H17" s="96"/>
      <c r="I17" s="17">
        <v>22500000</v>
      </c>
      <c r="J17" s="96"/>
      <c r="K17" s="17">
        <v>265709600</v>
      </c>
      <c r="L17" s="97"/>
      <c r="M17" s="17">
        <v>513209600</v>
      </c>
    </row>
    <row r="18" spans="1:13" s="100" customFormat="1" ht="21.75" customHeight="1" x14ac:dyDescent="0.25">
      <c r="A18" s="93" t="s">
        <v>77</v>
      </c>
      <c r="B18" s="98"/>
      <c r="C18" s="99"/>
      <c r="D18" s="95"/>
      <c r="E18" s="17"/>
      <c r="F18" s="96"/>
      <c r="G18" s="17"/>
      <c r="H18" s="96"/>
      <c r="I18" s="17"/>
      <c r="J18" s="96"/>
      <c r="K18" s="17"/>
      <c r="L18" s="97"/>
      <c r="M18" s="17"/>
    </row>
    <row r="19" spans="1:13" s="100" customFormat="1" ht="21.75" customHeight="1" x14ac:dyDescent="0.25">
      <c r="A19" s="61" t="s">
        <v>153</v>
      </c>
      <c r="B19" s="98"/>
      <c r="C19" s="99">
        <v>14</v>
      </c>
      <c r="D19" s="95"/>
      <c r="E19" s="17">
        <v>75000000</v>
      </c>
      <c r="F19" s="96"/>
      <c r="G19" s="17">
        <f>'2-4'!E110</f>
        <v>933735894</v>
      </c>
      <c r="H19" s="96"/>
      <c r="I19" s="17">
        <v>0</v>
      </c>
      <c r="J19" s="96"/>
      <c r="K19" s="17">
        <v>0</v>
      </c>
      <c r="L19" s="97"/>
      <c r="M19" s="17">
        <f>SUM(E19:K19)</f>
        <v>1008735894</v>
      </c>
    </row>
    <row r="20" spans="1:13" s="100" customFormat="1" ht="21.75" customHeight="1" x14ac:dyDescent="0.25">
      <c r="A20" s="61" t="s">
        <v>125</v>
      </c>
      <c r="B20" s="98"/>
      <c r="C20" s="99">
        <v>17</v>
      </c>
      <c r="D20" s="95"/>
      <c r="E20" s="17" t="s">
        <v>126</v>
      </c>
      <c r="F20" s="96"/>
      <c r="G20" s="17" t="s">
        <v>126</v>
      </c>
      <c r="H20" s="96"/>
      <c r="I20" s="17" t="s">
        <v>126</v>
      </c>
      <c r="J20" s="96"/>
      <c r="K20" s="17">
        <v>-269487360</v>
      </c>
      <c r="L20" s="97"/>
      <c r="M20" s="17">
        <f>SUM(E20:K20)</f>
        <v>-269487360</v>
      </c>
    </row>
    <row r="21" spans="1:13" s="100" customFormat="1" ht="21.75" customHeight="1" x14ac:dyDescent="0.25">
      <c r="A21" s="61" t="s">
        <v>136</v>
      </c>
      <c r="B21" s="98"/>
      <c r="C21" s="99">
        <v>17</v>
      </c>
      <c r="D21" s="95"/>
      <c r="E21" s="17">
        <v>0</v>
      </c>
      <c r="F21" s="96"/>
      <c r="G21" s="17">
        <v>0</v>
      </c>
      <c r="H21" s="96"/>
      <c r="I21" s="17">
        <v>7500000</v>
      </c>
      <c r="J21" s="96"/>
      <c r="K21" s="17">
        <v>-7500000</v>
      </c>
      <c r="L21" s="97"/>
      <c r="M21" s="17">
        <f>SUM(E21:K21)</f>
        <v>0</v>
      </c>
    </row>
    <row r="22" spans="1:13" s="100" customFormat="1" ht="21.75" customHeight="1" x14ac:dyDescent="0.25">
      <c r="A22" s="61" t="s">
        <v>67</v>
      </c>
      <c r="C22" s="99"/>
      <c r="D22" s="95"/>
      <c r="E22" s="101">
        <v>0</v>
      </c>
      <c r="F22" s="102"/>
      <c r="G22" s="101">
        <v>0</v>
      </c>
      <c r="H22" s="102"/>
      <c r="I22" s="101">
        <v>0</v>
      </c>
      <c r="J22" s="70"/>
      <c r="K22" s="101">
        <f>'6 (9M)'!F33</f>
        <v>149032706</v>
      </c>
      <c r="L22" s="88"/>
      <c r="M22" s="18">
        <f>SUM(E22:K22)</f>
        <v>149032706</v>
      </c>
    </row>
    <row r="23" spans="1:13" s="100" customFormat="1" ht="8.1" customHeight="1" x14ac:dyDescent="0.25">
      <c r="C23" s="99"/>
      <c r="D23" s="95"/>
      <c r="E23" s="17"/>
      <c r="F23" s="96"/>
      <c r="G23" s="17"/>
      <c r="H23" s="96"/>
      <c r="I23" s="17"/>
      <c r="J23" s="96"/>
      <c r="K23" s="17"/>
      <c r="L23" s="97"/>
      <c r="M23" s="17"/>
    </row>
    <row r="24" spans="1:13" s="100" customFormat="1" ht="21.75" customHeight="1" thickBot="1" x14ac:dyDescent="0.3">
      <c r="A24" s="93" t="s">
        <v>149</v>
      </c>
      <c r="B24" s="103"/>
      <c r="C24" s="104"/>
      <c r="D24" s="95"/>
      <c r="E24" s="36">
        <f>SUM(E17:E22)</f>
        <v>300000000</v>
      </c>
      <c r="F24" s="96"/>
      <c r="G24" s="36">
        <f>SUM(G17:G22)</f>
        <v>933735894</v>
      </c>
      <c r="H24" s="96"/>
      <c r="I24" s="36">
        <f>SUM(I17:I22)</f>
        <v>30000000</v>
      </c>
      <c r="J24" s="96"/>
      <c r="K24" s="36">
        <f>SUM(K17:K22)</f>
        <v>137754946</v>
      </c>
      <c r="L24" s="96"/>
      <c r="M24" s="36">
        <f>SUM(M17:M22)</f>
        <v>1401490840</v>
      </c>
    </row>
    <row r="25" spans="1:13" s="100" customFormat="1" ht="21" customHeight="1" thickTop="1" x14ac:dyDescent="0.25">
      <c r="A25" s="93"/>
      <c r="B25" s="103"/>
      <c r="C25" s="104"/>
      <c r="D25" s="95"/>
      <c r="E25" s="96"/>
      <c r="F25" s="96"/>
      <c r="G25" s="96"/>
      <c r="H25" s="96"/>
      <c r="I25" s="96"/>
      <c r="J25" s="96"/>
      <c r="K25" s="96"/>
      <c r="L25" s="96"/>
      <c r="M25" s="96"/>
    </row>
    <row r="26" spans="1:13" s="100" customFormat="1" ht="12" customHeight="1" x14ac:dyDescent="0.25">
      <c r="A26" s="93"/>
      <c r="B26" s="103"/>
      <c r="C26" s="104"/>
      <c r="D26" s="95"/>
      <c r="E26" s="96"/>
      <c r="F26" s="96"/>
      <c r="G26" s="96"/>
      <c r="H26" s="96"/>
      <c r="I26" s="96"/>
      <c r="J26" s="96"/>
      <c r="K26" s="96"/>
      <c r="L26" s="96"/>
      <c r="M26" s="96"/>
    </row>
    <row r="27" spans="1:13" ht="21.95" customHeight="1" x14ac:dyDescent="0.25">
      <c r="A27" s="198" t="str">
        <f>'2-4'!A125:G125</f>
        <v>หมายเหตุประกอบข้อมูลทางการเงินเป็นส่วนหนึ่งของข้อมูลทางการเงินระหว่างกาลนี้</v>
      </c>
      <c r="B27" s="198"/>
      <c r="C27" s="198"/>
      <c r="D27" s="198"/>
      <c r="E27" s="198"/>
      <c r="F27" s="198"/>
      <c r="G27" s="198"/>
      <c r="H27" s="198"/>
      <c r="I27" s="198"/>
      <c r="J27" s="198"/>
      <c r="K27" s="198"/>
      <c r="L27" s="198"/>
      <c r="M27" s="198"/>
    </row>
  </sheetData>
  <mergeCells count="2">
    <mergeCell ref="I5:K5"/>
    <mergeCell ref="A27:M2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7"/>
  <sheetViews>
    <sheetView topLeftCell="A28" zoomScaleNormal="100" zoomScaleSheetLayoutView="110" workbookViewId="0">
      <selection activeCell="D14" sqref="D14"/>
    </sheetView>
  </sheetViews>
  <sheetFormatPr defaultColWidth="8.140625" defaultRowHeight="20.45" customHeight="1" x14ac:dyDescent="0.25"/>
  <cols>
    <col min="1" max="2" width="1.42578125" style="2" customWidth="1"/>
    <col min="3" max="3" width="43.140625" style="2" customWidth="1"/>
    <col min="4" max="4" width="8.42578125" style="2" customWidth="1"/>
    <col min="5" max="5" width="1.28515625" style="2" customWidth="1"/>
    <col min="6" max="6" width="14.7109375" style="173" customWidth="1"/>
    <col min="7" max="7" width="1.28515625" style="2" customWidth="1"/>
    <col min="8" max="8" width="14.7109375" style="174" customWidth="1"/>
    <col min="9" max="252" width="8.140625" style="2"/>
    <col min="253" max="254" width="1.42578125" style="2" customWidth="1"/>
    <col min="255" max="255" width="60.7109375" style="2" customWidth="1"/>
    <col min="256" max="256" width="8.28515625" style="2" customWidth="1"/>
    <col min="257" max="257" width="1.28515625" style="2" customWidth="1"/>
    <col min="258" max="258" width="14" style="2" customWidth="1"/>
    <col min="259" max="508" width="8.140625" style="2"/>
    <col min="509" max="510" width="1.42578125" style="2" customWidth="1"/>
    <col min="511" max="511" width="60.7109375" style="2" customWidth="1"/>
    <col min="512" max="512" width="8.28515625" style="2" customWidth="1"/>
    <col min="513" max="513" width="1.28515625" style="2" customWidth="1"/>
    <col min="514" max="514" width="14" style="2" customWidth="1"/>
    <col min="515" max="764" width="8.140625" style="2"/>
    <col min="765" max="766" width="1.42578125" style="2" customWidth="1"/>
    <col min="767" max="767" width="60.7109375" style="2" customWidth="1"/>
    <col min="768" max="768" width="8.28515625" style="2" customWidth="1"/>
    <col min="769" max="769" width="1.28515625" style="2" customWidth="1"/>
    <col min="770" max="770" width="14" style="2" customWidth="1"/>
    <col min="771" max="1020" width="8.140625" style="2"/>
    <col min="1021" max="1022" width="1.42578125" style="2" customWidth="1"/>
    <col min="1023" max="1023" width="60.7109375" style="2" customWidth="1"/>
    <col min="1024" max="1024" width="8.28515625" style="2" customWidth="1"/>
    <col min="1025" max="1025" width="1.28515625" style="2" customWidth="1"/>
    <col min="1026" max="1026" width="14" style="2" customWidth="1"/>
    <col min="1027" max="1276" width="8.140625" style="2"/>
    <col min="1277" max="1278" width="1.42578125" style="2" customWidth="1"/>
    <col min="1279" max="1279" width="60.7109375" style="2" customWidth="1"/>
    <col min="1280" max="1280" width="8.28515625" style="2" customWidth="1"/>
    <col min="1281" max="1281" width="1.28515625" style="2" customWidth="1"/>
    <col min="1282" max="1282" width="14" style="2" customWidth="1"/>
    <col min="1283" max="1532" width="8.140625" style="2"/>
    <col min="1533" max="1534" width="1.42578125" style="2" customWidth="1"/>
    <col min="1535" max="1535" width="60.7109375" style="2" customWidth="1"/>
    <col min="1536" max="1536" width="8.28515625" style="2" customWidth="1"/>
    <col min="1537" max="1537" width="1.28515625" style="2" customWidth="1"/>
    <col min="1538" max="1538" width="14" style="2" customWidth="1"/>
    <col min="1539" max="1788" width="8.140625" style="2"/>
    <col min="1789" max="1790" width="1.42578125" style="2" customWidth="1"/>
    <col min="1791" max="1791" width="60.7109375" style="2" customWidth="1"/>
    <col min="1792" max="1792" width="8.28515625" style="2" customWidth="1"/>
    <col min="1793" max="1793" width="1.28515625" style="2" customWidth="1"/>
    <col min="1794" max="1794" width="14" style="2" customWidth="1"/>
    <col min="1795" max="2044" width="8.140625" style="2"/>
    <col min="2045" max="2046" width="1.42578125" style="2" customWidth="1"/>
    <col min="2047" max="2047" width="60.7109375" style="2" customWidth="1"/>
    <col min="2048" max="2048" width="8.28515625" style="2" customWidth="1"/>
    <col min="2049" max="2049" width="1.28515625" style="2" customWidth="1"/>
    <col min="2050" max="2050" width="14" style="2" customWidth="1"/>
    <col min="2051" max="2300" width="8.140625" style="2"/>
    <col min="2301" max="2302" width="1.42578125" style="2" customWidth="1"/>
    <col min="2303" max="2303" width="60.7109375" style="2" customWidth="1"/>
    <col min="2304" max="2304" width="8.28515625" style="2" customWidth="1"/>
    <col min="2305" max="2305" width="1.28515625" style="2" customWidth="1"/>
    <col min="2306" max="2306" width="14" style="2" customWidth="1"/>
    <col min="2307" max="2556" width="8.140625" style="2"/>
    <col min="2557" max="2558" width="1.42578125" style="2" customWidth="1"/>
    <col min="2559" max="2559" width="60.7109375" style="2" customWidth="1"/>
    <col min="2560" max="2560" width="8.28515625" style="2" customWidth="1"/>
    <col min="2561" max="2561" width="1.28515625" style="2" customWidth="1"/>
    <col min="2562" max="2562" width="14" style="2" customWidth="1"/>
    <col min="2563" max="2812" width="8.140625" style="2"/>
    <col min="2813" max="2814" width="1.42578125" style="2" customWidth="1"/>
    <col min="2815" max="2815" width="60.7109375" style="2" customWidth="1"/>
    <col min="2816" max="2816" width="8.28515625" style="2" customWidth="1"/>
    <col min="2817" max="2817" width="1.28515625" style="2" customWidth="1"/>
    <col min="2818" max="2818" width="14" style="2" customWidth="1"/>
    <col min="2819" max="3068" width="8.140625" style="2"/>
    <col min="3069" max="3070" width="1.42578125" style="2" customWidth="1"/>
    <col min="3071" max="3071" width="60.7109375" style="2" customWidth="1"/>
    <col min="3072" max="3072" width="8.28515625" style="2" customWidth="1"/>
    <col min="3073" max="3073" width="1.28515625" style="2" customWidth="1"/>
    <col min="3074" max="3074" width="14" style="2" customWidth="1"/>
    <col min="3075" max="3324" width="8.140625" style="2"/>
    <col min="3325" max="3326" width="1.42578125" style="2" customWidth="1"/>
    <col min="3327" max="3327" width="60.7109375" style="2" customWidth="1"/>
    <col min="3328" max="3328" width="8.28515625" style="2" customWidth="1"/>
    <col min="3329" max="3329" width="1.28515625" style="2" customWidth="1"/>
    <col min="3330" max="3330" width="14" style="2" customWidth="1"/>
    <col min="3331" max="3580" width="8.140625" style="2"/>
    <col min="3581" max="3582" width="1.42578125" style="2" customWidth="1"/>
    <col min="3583" max="3583" width="60.7109375" style="2" customWidth="1"/>
    <col min="3584" max="3584" width="8.28515625" style="2" customWidth="1"/>
    <col min="3585" max="3585" width="1.28515625" style="2" customWidth="1"/>
    <col min="3586" max="3586" width="14" style="2" customWidth="1"/>
    <col min="3587" max="3836" width="8.140625" style="2"/>
    <col min="3837" max="3838" width="1.42578125" style="2" customWidth="1"/>
    <col min="3839" max="3839" width="60.7109375" style="2" customWidth="1"/>
    <col min="3840" max="3840" width="8.28515625" style="2" customWidth="1"/>
    <col min="3841" max="3841" width="1.28515625" style="2" customWidth="1"/>
    <col min="3842" max="3842" width="14" style="2" customWidth="1"/>
    <col min="3843" max="4092" width="8.140625" style="2"/>
    <col min="4093" max="4094" width="1.42578125" style="2" customWidth="1"/>
    <col min="4095" max="4095" width="60.7109375" style="2" customWidth="1"/>
    <col min="4096" max="4096" width="8.28515625" style="2" customWidth="1"/>
    <col min="4097" max="4097" width="1.28515625" style="2" customWidth="1"/>
    <col min="4098" max="4098" width="14" style="2" customWidth="1"/>
    <col min="4099" max="4348" width="8.140625" style="2"/>
    <col min="4349" max="4350" width="1.42578125" style="2" customWidth="1"/>
    <col min="4351" max="4351" width="60.7109375" style="2" customWidth="1"/>
    <col min="4352" max="4352" width="8.28515625" style="2" customWidth="1"/>
    <col min="4353" max="4353" width="1.28515625" style="2" customWidth="1"/>
    <col min="4354" max="4354" width="14" style="2" customWidth="1"/>
    <col min="4355" max="4604" width="8.140625" style="2"/>
    <col min="4605" max="4606" width="1.42578125" style="2" customWidth="1"/>
    <col min="4607" max="4607" width="60.7109375" style="2" customWidth="1"/>
    <col min="4608" max="4608" width="8.28515625" style="2" customWidth="1"/>
    <col min="4609" max="4609" width="1.28515625" style="2" customWidth="1"/>
    <col min="4610" max="4610" width="14" style="2" customWidth="1"/>
    <col min="4611" max="4860" width="8.140625" style="2"/>
    <col min="4861" max="4862" width="1.42578125" style="2" customWidth="1"/>
    <col min="4863" max="4863" width="60.7109375" style="2" customWidth="1"/>
    <col min="4864" max="4864" width="8.28515625" style="2" customWidth="1"/>
    <col min="4865" max="4865" width="1.28515625" style="2" customWidth="1"/>
    <col min="4866" max="4866" width="14" style="2" customWidth="1"/>
    <col min="4867" max="5116" width="8.140625" style="2"/>
    <col min="5117" max="5118" width="1.42578125" style="2" customWidth="1"/>
    <col min="5119" max="5119" width="60.7109375" style="2" customWidth="1"/>
    <col min="5120" max="5120" width="8.28515625" style="2" customWidth="1"/>
    <col min="5121" max="5121" width="1.28515625" style="2" customWidth="1"/>
    <col min="5122" max="5122" width="14" style="2" customWidth="1"/>
    <col min="5123" max="5372" width="8.140625" style="2"/>
    <col min="5373" max="5374" width="1.42578125" style="2" customWidth="1"/>
    <col min="5375" max="5375" width="60.7109375" style="2" customWidth="1"/>
    <col min="5376" max="5376" width="8.28515625" style="2" customWidth="1"/>
    <col min="5377" max="5377" width="1.28515625" style="2" customWidth="1"/>
    <col min="5378" max="5378" width="14" style="2" customWidth="1"/>
    <col min="5379" max="5628" width="8.140625" style="2"/>
    <col min="5629" max="5630" width="1.42578125" style="2" customWidth="1"/>
    <col min="5631" max="5631" width="60.7109375" style="2" customWidth="1"/>
    <col min="5632" max="5632" width="8.28515625" style="2" customWidth="1"/>
    <col min="5633" max="5633" width="1.28515625" style="2" customWidth="1"/>
    <col min="5634" max="5634" width="14" style="2" customWidth="1"/>
    <col min="5635" max="5884" width="8.140625" style="2"/>
    <col min="5885" max="5886" width="1.42578125" style="2" customWidth="1"/>
    <col min="5887" max="5887" width="60.7109375" style="2" customWidth="1"/>
    <col min="5888" max="5888" width="8.28515625" style="2" customWidth="1"/>
    <col min="5889" max="5889" width="1.28515625" style="2" customWidth="1"/>
    <col min="5890" max="5890" width="14" style="2" customWidth="1"/>
    <col min="5891" max="6140" width="8.140625" style="2"/>
    <col min="6141" max="6142" width="1.42578125" style="2" customWidth="1"/>
    <col min="6143" max="6143" width="60.7109375" style="2" customWidth="1"/>
    <col min="6144" max="6144" width="8.28515625" style="2" customWidth="1"/>
    <col min="6145" max="6145" width="1.28515625" style="2" customWidth="1"/>
    <col min="6146" max="6146" width="14" style="2" customWidth="1"/>
    <col min="6147" max="6396" width="8.140625" style="2"/>
    <col min="6397" max="6398" width="1.42578125" style="2" customWidth="1"/>
    <col min="6399" max="6399" width="60.7109375" style="2" customWidth="1"/>
    <col min="6400" max="6400" width="8.28515625" style="2" customWidth="1"/>
    <col min="6401" max="6401" width="1.28515625" style="2" customWidth="1"/>
    <col min="6402" max="6402" width="14" style="2" customWidth="1"/>
    <col min="6403" max="6652" width="8.140625" style="2"/>
    <col min="6653" max="6654" width="1.42578125" style="2" customWidth="1"/>
    <col min="6655" max="6655" width="60.7109375" style="2" customWidth="1"/>
    <col min="6656" max="6656" width="8.28515625" style="2" customWidth="1"/>
    <col min="6657" max="6657" width="1.28515625" style="2" customWidth="1"/>
    <col min="6658" max="6658" width="14" style="2" customWidth="1"/>
    <col min="6659" max="6908" width="8.140625" style="2"/>
    <col min="6909" max="6910" width="1.42578125" style="2" customWidth="1"/>
    <col min="6911" max="6911" width="60.7109375" style="2" customWidth="1"/>
    <col min="6912" max="6912" width="8.28515625" style="2" customWidth="1"/>
    <col min="6913" max="6913" width="1.28515625" style="2" customWidth="1"/>
    <col min="6914" max="6914" width="14" style="2" customWidth="1"/>
    <col min="6915" max="7164" width="8.140625" style="2"/>
    <col min="7165" max="7166" width="1.42578125" style="2" customWidth="1"/>
    <col min="7167" max="7167" width="60.7109375" style="2" customWidth="1"/>
    <col min="7168" max="7168" width="8.28515625" style="2" customWidth="1"/>
    <col min="7169" max="7169" width="1.28515625" style="2" customWidth="1"/>
    <col min="7170" max="7170" width="14" style="2" customWidth="1"/>
    <col min="7171" max="7420" width="8.140625" style="2"/>
    <col min="7421" max="7422" width="1.42578125" style="2" customWidth="1"/>
    <col min="7423" max="7423" width="60.7109375" style="2" customWidth="1"/>
    <col min="7424" max="7424" width="8.28515625" style="2" customWidth="1"/>
    <col min="7425" max="7425" width="1.28515625" style="2" customWidth="1"/>
    <col min="7426" max="7426" width="14" style="2" customWidth="1"/>
    <col min="7427" max="7676" width="8.140625" style="2"/>
    <col min="7677" max="7678" width="1.42578125" style="2" customWidth="1"/>
    <col min="7679" max="7679" width="60.7109375" style="2" customWidth="1"/>
    <col min="7680" max="7680" width="8.28515625" style="2" customWidth="1"/>
    <col min="7681" max="7681" width="1.28515625" style="2" customWidth="1"/>
    <col min="7682" max="7682" width="14" style="2" customWidth="1"/>
    <col min="7683" max="7932" width="8.140625" style="2"/>
    <col min="7933" max="7934" width="1.42578125" style="2" customWidth="1"/>
    <col min="7935" max="7935" width="60.7109375" style="2" customWidth="1"/>
    <col min="7936" max="7936" width="8.28515625" style="2" customWidth="1"/>
    <col min="7937" max="7937" width="1.28515625" style="2" customWidth="1"/>
    <col min="7938" max="7938" width="14" style="2" customWidth="1"/>
    <col min="7939" max="8188" width="8.140625" style="2"/>
    <col min="8189" max="8190" width="1.42578125" style="2" customWidth="1"/>
    <col min="8191" max="8191" width="60.7109375" style="2" customWidth="1"/>
    <col min="8192" max="8192" width="8.28515625" style="2" customWidth="1"/>
    <col min="8193" max="8193" width="1.28515625" style="2" customWidth="1"/>
    <col min="8194" max="8194" width="14" style="2" customWidth="1"/>
    <col min="8195" max="8444" width="8.140625" style="2"/>
    <col min="8445" max="8446" width="1.42578125" style="2" customWidth="1"/>
    <col min="8447" max="8447" width="60.7109375" style="2" customWidth="1"/>
    <col min="8448" max="8448" width="8.28515625" style="2" customWidth="1"/>
    <col min="8449" max="8449" width="1.28515625" style="2" customWidth="1"/>
    <col min="8450" max="8450" width="14" style="2" customWidth="1"/>
    <col min="8451" max="8700" width="8.140625" style="2"/>
    <col min="8701" max="8702" width="1.42578125" style="2" customWidth="1"/>
    <col min="8703" max="8703" width="60.7109375" style="2" customWidth="1"/>
    <col min="8704" max="8704" width="8.28515625" style="2" customWidth="1"/>
    <col min="8705" max="8705" width="1.28515625" style="2" customWidth="1"/>
    <col min="8706" max="8706" width="14" style="2" customWidth="1"/>
    <col min="8707" max="8956" width="8.140625" style="2"/>
    <col min="8957" max="8958" width="1.42578125" style="2" customWidth="1"/>
    <col min="8959" max="8959" width="60.7109375" style="2" customWidth="1"/>
    <col min="8960" max="8960" width="8.28515625" style="2" customWidth="1"/>
    <col min="8961" max="8961" width="1.28515625" style="2" customWidth="1"/>
    <col min="8962" max="8962" width="14" style="2" customWidth="1"/>
    <col min="8963" max="9212" width="8.140625" style="2"/>
    <col min="9213" max="9214" width="1.42578125" style="2" customWidth="1"/>
    <col min="9215" max="9215" width="60.7109375" style="2" customWidth="1"/>
    <col min="9216" max="9216" width="8.28515625" style="2" customWidth="1"/>
    <col min="9217" max="9217" width="1.28515625" style="2" customWidth="1"/>
    <col min="9218" max="9218" width="14" style="2" customWidth="1"/>
    <col min="9219" max="9468" width="8.140625" style="2"/>
    <col min="9469" max="9470" width="1.42578125" style="2" customWidth="1"/>
    <col min="9471" max="9471" width="60.7109375" style="2" customWidth="1"/>
    <col min="9472" max="9472" width="8.28515625" style="2" customWidth="1"/>
    <col min="9473" max="9473" width="1.28515625" style="2" customWidth="1"/>
    <col min="9474" max="9474" width="14" style="2" customWidth="1"/>
    <col min="9475" max="9724" width="8.140625" style="2"/>
    <col min="9725" max="9726" width="1.42578125" style="2" customWidth="1"/>
    <col min="9727" max="9727" width="60.7109375" style="2" customWidth="1"/>
    <col min="9728" max="9728" width="8.28515625" style="2" customWidth="1"/>
    <col min="9729" max="9729" width="1.28515625" style="2" customWidth="1"/>
    <col min="9730" max="9730" width="14" style="2" customWidth="1"/>
    <col min="9731" max="9980" width="8.140625" style="2"/>
    <col min="9981" max="9982" width="1.42578125" style="2" customWidth="1"/>
    <col min="9983" max="9983" width="60.7109375" style="2" customWidth="1"/>
    <col min="9984" max="9984" width="8.28515625" style="2" customWidth="1"/>
    <col min="9985" max="9985" width="1.28515625" style="2" customWidth="1"/>
    <col min="9986" max="9986" width="14" style="2" customWidth="1"/>
    <col min="9987" max="10236" width="8.140625" style="2"/>
    <col min="10237" max="10238" width="1.42578125" style="2" customWidth="1"/>
    <col min="10239" max="10239" width="60.7109375" style="2" customWidth="1"/>
    <col min="10240" max="10240" width="8.28515625" style="2" customWidth="1"/>
    <col min="10241" max="10241" width="1.28515625" style="2" customWidth="1"/>
    <col min="10242" max="10242" width="14" style="2" customWidth="1"/>
    <col min="10243" max="10492" width="8.140625" style="2"/>
    <col min="10493" max="10494" width="1.42578125" style="2" customWidth="1"/>
    <col min="10495" max="10495" width="60.7109375" style="2" customWidth="1"/>
    <col min="10496" max="10496" width="8.28515625" style="2" customWidth="1"/>
    <col min="10497" max="10497" width="1.28515625" style="2" customWidth="1"/>
    <col min="10498" max="10498" width="14" style="2" customWidth="1"/>
    <col min="10499" max="10748" width="8.140625" style="2"/>
    <col min="10749" max="10750" width="1.42578125" style="2" customWidth="1"/>
    <col min="10751" max="10751" width="60.7109375" style="2" customWidth="1"/>
    <col min="10752" max="10752" width="8.28515625" style="2" customWidth="1"/>
    <col min="10753" max="10753" width="1.28515625" style="2" customWidth="1"/>
    <col min="10754" max="10754" width="14" style="2" customWidth="1"/>
    <col min="10755" max="11004" width="8.140625" style="2"/>
    <col min="11005" max="11006" width="1.42578125" style="2" customWidth="1"/>
    <col min="11007" max="11007" width="60.7109375" style="2" customWidth="1"/>
    <col min="11008" max="11008" width="8.28515625" style="2" customWidth="1"/>
    <col min="11009" max="11009" width="1.28515625" style="2" customWidth="1"/>
    <col min="11010" max="11010" width="14" style="2" customWidth="1"/>
    <col min="11011" max="11260" width="8.140625" style="2"/>
    <col min="11261" max="11262" width="1.42578125" style="2" customWidth="1"/>
    <col min="11263" max="11263" width="60.7109375" style="2" customWidth="1"/>
    <col min="11264" max="11264" width="8.28515625" style="2" customWidth="1"/>
    <col min="11265" max="11265" width="1.28515625" style="2" customWidth="1"/>
    <col min="11266" max="11266" width="14" style="2" customWidth="1"/>
    <col min="11267" max="11516" width="8.140625" style="2"/>
    <col min="11517" max="11518" width="1.42578125" style="2" customWidth="1"/>
    <col min="11519" max="11519" width="60.7109375" style="2" customWidth="1"/>
    <col min="11520" max="11520" width="8.28515625" style="2" customWidth="1"/>
    <col min="11521" max="11521" width="1.28515625" style="2" customWidth="1"/>
    <col min="11522" max="11522" width="14" style="2" customWidth="1"/>
    <col min="11523" max="11772" width="8.140625" style="2"/>
    <col min="11773" max="11774" width="1.42578125" style="2" customWidth="1"/>
    <col min="11775" max="11775" width="60.7109375" style="2" customWidth="1"/>
    <col min="11776" max="11776" width="8.28515625" style="2" customWidth="1"/>
    <col min="11777" max="11777" width="1.28515625" style="2" customWidth="1"/>
    <col min="11778" max="11778" width="14" style="2" customWidth="1"/>
    <col min="11779" max="12028" width="8.140625" style="2"/>
    <col min="12029" max="12030" width="1.42578125" style="2" customWidth="1"/>
    <col min="12031" max="12031" width="60.7109375" style="2" customWidth="1"/>
    <col min="12032" max="12032" width="8.28515625" style="2" customWidth="1"/>
    <col min="12033" max="12033" width="1.28515625" style="2" customWidth="1"/>
    <col min="12034" max="12034" width="14" style="2" customWidth="1"/>
    <col min="12035" max="12284" width="8.140625" style="2"/>
    <col min="12285" max="12286" width="1.42578125" style="2" customWidth="1"/>
    <col min="12287" max="12287" width="60.7109375" style="2" customWidth="1"/>
    <col min="12288" max="12288" width="8.28515625" style="2" customWidth="1"/>
    <col min="12289" max="12289" width="1.28515625" style="2" customWidth="1"/>
    <col min="12290" max="12290" width="14" style="2" customWidth="1"/>
    <col min="12291" max="12540" width="8.140625" style="2"/>
    <col min="12541" max="12542" width="1.42578125" style="2" customWidth="1"/>
    <col min="12543" max="12543" width="60.7109375" style="2" customWidth="1"/>
    <col min="12544" max="12544" width="8.28515625" style="2" customWidth="1"/>
    <col min="12545" max="12545" width="1.28515625" style="2" customWidth="1"/>
    <col min="12546" max="12546" width="14" style="2" customWidth="1"/>
    <col min="12547" max="12796" width="8.140625" style="2"/>
    <col min="12797" max="12798" width="1.42578125" style="2" customWidth="1"/>
    <col min="12799" max="12799" width="60.7109375" style="2" customWidth="1"/>
    <col min="12800" max="12800" width="8.28515625" style="2" customWidth="1"/>
    <col min="12801" max="12801" width="1.28515625" style="2" customWidth="1"/>
    <col min="12802" max="12802" width="14" style="2" customWidth="1"/>
    <col min="12803" max="13052" width="8.140625" style="2"/>
    <col min="13053" max="13054" width="1.42578125" style="2" customWidth="1"/>
    <col min="13055" max="13055" width="60.7109375" style="2" customWidth="1"/>
    <col min="13056" max="13056" width="8.28515625" style="2" customWidth="1"/>
    <col min="13057" max="13057" width="1.28515625" style="2" customWidth="1"/>
    <col min="13058" max="13058" width="14" style="2" customWidth="1"/>
    <col min="13059" max="13308" width="8.140625" style="2"/>
    <col min="13309" max="13310" width="1.42578125" style="2" customWidth="1"/>
    <col min="13311" max="13311" width="60.7109375" style="2" customWidth="1"/>
    <col min="13312" max="13312" width="8.28515625" style="2" customWidth="1"/>
    <col min="13313" max="13313" width="1.28515625" style="2" customWidth="1"/>
    <col min="13314" max="13314" width="14" style="2" customWidth="1"/>
    <col min="13315" max="13564" width="8.140625" style="2"/>
    <col min="13565" max="13566" width="1.42578125" style="2" customWidth="1"/>
    <col min="13567" max="13567" width="60.7109375" style="2" customWidth="1"/>
    <col min="13568" max="13568" width="8.28515625" style="2" customWidth="1"/>
    <col min="13569" max="13569" width="1.28515625" style="2" customWidth="1"/>
    <col min="13570" max="13570" width="14" style="2" customWidth="1"/>
    <col min="13571" max="13820" width="8.140625" style="2"/>
    <col min="13821" max="13822" width="1.42578125" style="2" customWidth="1"/>
    <col min="13823" max="13823" width="60.7109375" style="2" customWidth="1"/>
    <col min="13824" max="13824" width="8.28515625" style="2" customWidth="1"/>
    <col min="13825" max="13825" width="1.28515625" style="2" customWidth="1"/>
    <col min="13826" max="13826" width="14" style="2" customWidth="1"/>
    <col min="13827" max="14076" width="8.140625" style="2"/>
    <col min="14077" max="14078" width="1.42578125" style="2" customWidth="1"/>
    <col min="14079" max="14079" width="60.7109375" style="2" customWidth="1"/>
    <col min="14080" max="14080" width="8.28515625" style="2" customWidth="1"/>
    <col min="14081" max="14081" width="1.28515625" style="2" customWidth="1"/>
    <col min="14082" max="14082" width="14" style="2" customWidth="1"/>
    <col min="14083" max="14332" width="8.140625" style="2"/>
    <col min="14333" max="14334" width="1.42578125" style="2" customWidth="1"/>
    <col min="14335" max="14335" width="60.7109375" style="2" customWidth="1"/>
    <col min="14336" max="14336" width="8.28515625" style="2" customWidth="1"/>
    <col min="14337" max="14337" width="1.28515625" style="2" customWidth="1"/>
    <col min="14338" max="14338" width="14" style="2" customWidth="1"/>
    <col min="14339" max="14588" width="8.140625" style="2"/>
    <col min="14589" max="14590" width="1.42578125" style="2" customWidth="1"/>
    <col min="14591" max="14591" width="60.7109375" style="2" customWidth="1"/>
    <col min="14592" max="14592" width="8.28515625" style="2" customWidth="1"/>
    <col min="14593" max="14593" width="1.28515625" style="2" customWidth="1"/>
    <col min="14594" max="14594" width="14" style="2" customWidth="1"/>
    <col min="14595" max="14844" width="8.140625" style="2"/>
    <col min="14845" max="14846" width="1.42578125" style="2" customWidth="1"/>
    <col min="14847" max="14847" width="60.7109375" style="2" customWidth="1"/>
    <col min="14848" max="14848" width="8.28515625" style="2" customWidth="1"/>
    <col min="14849" max="14849" width="1.28515625" style="2" customWidth="1"/>
    <col min="14850" max="14850" width="14" style="2" customWidth="1"/>
    <col min="14851" max="15100" width="8.140625" style="2"/>
    <col min="15101" max="15102" width="1.42578125" style="2" customWidth="1"/>
    <col min="15103" max="15103" width="60.7109375" style="2" customWidth="1"/>
    <col min="15104" max="15104" width="8.28515625" style="2" customWidth="1"/>
    <col min="15105" max="15105" width="1.28515625" style="2" customWidth="1"/>
    <col min="15106" max="15106" width="14" style="2" customWidth="1"/>
    <col min="15107" max="15356" width="8.140625" style="2"/>
    <col min="15357" max="15358" width="1.42578125" style="2" customWidth="1"/>
    <col min="15359" max="15359" width="60.7109375" style="2" customWidth="1"/>
    <col min="15360" max="15360" width="8.28515625" style="2" customWidth="1"/>
    <col min="15361" max="15361" width="1.28515625" style="2" customWidth="1"/>
    <col min="15362" max="15362" width="14" style="2" customWidth="1"/>
    <col min="15363" max="15612" width="8.140625" style="2"/>
    <col min="15613" max="15614" width="1.42578125" style="2" customWidth="1"/>
    <col min="15615" max="15615" width="60.7109375" style="2" customWidth="1"/>
    <col min="15616" max="15616" width="8.28515625" style="2" customWidth="1"/>
    <col min="15617" max="15617" width="1.28515625" style="2" customWidth="1"/>
    <col min="15618" max="15618" width="14" style="2" customWidth="1"/>
    <col min="15619" max="15868" width="8.140625" style="2"/>
    <col min="15869" max="15870" width="1.42578125" style="2" customWidth="1"/>
    <col min="15871" max="15871" width="60.7109375" style="2" customWidth="1"/>
    <col min="15872" max="15872" width="8.28515625" style="2" customWidth="1"/>
    <col min="15873" max="15873" width="1.28515625" style="2" customWidth="1"/>
    <col min="15874" max="15874" width="14" style="2" customWidth="1"/>
    <col min="15875" max="16124" width="8.140625" style="2"/>
    <col min="16125" max="16126" width="1.42578125" style="2" customWidth="1"/>
    <col min="16127" max="16127" width="60.7109375" style="2" customWidth="1"/>
    <col min="16128" max="16128" width="8.28515625" style="2" customWidth="1"/>
    <col min="16129" max="16129" width="1.28515625" style="2" customWidth="1"/>
    <col min="16130" max="16130" width="14" style="2" customWidth="1"/>
    <col min="16131" max="16384" width="8.140625" style="2"/>
  </cols>
  <sheetData>
    <row r="1" spans="1:8" ht="21.75" customHeight="1" x14ac:dyDescent="0.25">
      <c r="A1" s="1" t="s">
        <v>119</v>
      </c>
      <c r="B1" s="10"/>
      <c r="C1" s="10"/>
    </row>
    <row r="2" spans="1:8" ht="21.75" customHeight="1" x14ac:dyDescent="0.25">
      <c r="A2" s="10" t="s">
        <v>143</v>
      </c>
      <c r="B2" s="10"/>
      <c r="C2" s="10"/>
    </row>
    <row r="3" spans="1:8" ht="21.75" customHeight="1" x14ac:dyDescent="0.25">
      <c r="A3" s="72" t="s">
        <v>150</v>
      </c>
      <c r="B3" s="175"/>
      <c r="C3" s="175"/>
      <c r="D3" s="176"/>
      <c r="E3" s="176"/>
      <c r="F3" s="177"/>
      <c r="G3" s="176"/>
      <c r="H3" s="178"/>
    </row>
    <row r="4" spans="1:8" ht="19.5" customHeight="1" x14ac:dyDescent="0.25"/>
    <row r="5" spans="1:8" ht="19.5" customHeight="1" x14ac:dyDescent="0.25">
      <c r="D5" s="192"/>
      <c r="E5" s="192"/>
      <c r="F5" s="169" t="s">
        <v>146</v>
      </c>
      <c r="G5" s="192"/>
      <c r="H5" s="170" t="s">
        <v>146</v>
      </c>
    </row>
    <row r="6" spans="1:8" ht="19.5" customHeight="1" x14ac:dyDescent="0.25">
      <c r="D6" s="192"/>
      <c r="E6" s="192"/>
      <c r="F6" s="169" t="s">
        <v>116</v>
      </c>
      <c r="G6" s="192"/>
      <c r="H6" s="170" t="s">
        <v>2</v>
      </c>
    </row>
    <row r="7" spans="1:8" ht="19.5" customHeight="1" x14ac:dyDescent="0.25">
      <c r="D7" s="172" t="s">
        <v>3</v>
      </c>
      <c r="E7" s="179"/>
      <c r="F7" s="180" t="s">
        <v>4</v>
      </c>
      <c r="G7" s="179"/>
      <c r="H7" s="180" t="s">
        <v>4</v>
      </c>
    </row>
    <row r="8" spans="1:8" s="43" customFormat="1" ht="5.0999999999999996" customHeight="1" x14ac:dyDescent="0.25">
      <c r="A8" s="126"/>
      <c r="B8" s="126"/>
      <c r="C8" s="183"/>
      <c r="D8" s="183"/>
      <c r="E8" s="23"/>
      <c r="F8" s="184"/>
      <c r="G8" s="23"/>
      <c r="H8" s="185"/>
    </row>
    <row r="9" spans="1:8" ht="19.5" customHeight="1" x14ac:dyDescent="0.25">
      <c r="A9" s="10" t="s">
        <v>78</v>
      </c>
      <c r="D9" s="55"/>
      <c r="E9" s="179"/>
      <c r="F9" s="181"/>
      <c r="G9" s="179"/>
      <c r="H9" s="182"/>
    </row>
    <row r="10" spans="1:8" ht="19.5" customHeight="1" x14ac:dyDescent="0.25">
      <c r="A10" s="2" t="s">
        <v>63</v>
      </c>
      <c r="B10" s="151"/>
      <c r="C10" s="151"/>
      <c r="D10" s="152"/>
      <c r="E10" s="152"/>
      <c r="F10" s="153">
        <f>'6 (9M)'!F30</f>
        <v>186561082</v>
      </c>
      <c r="G10" s="152"/>
      <c r="H10" s="154">
        <f>'6 (9M)'!H30</f>
        <v>177281913</v>
      </c>
    </row>
    <row r="11" spans="1:8" ht="19.5" customHeight="1" x14ac:dyDescent="0.25">
      <c r="A11" s="199" t="s">
        <v>79</v>
      </c>
      <c r="B11" s="199"/>
      <c r="C11" s="199"/>
      <c r="D11" s="152"/>
      <c r="E11" s="152"/>
      <c r="F11" s="153"/>
      <c r="G11" s="152"/>
      <c r="H11" s="154"/>
    </row>
    <row r="12" spans="1:8" ht="19.5" customHeight="1" x14ac:dyDescent="0.25">
      <c r="A12" s="193"/>
      <c r="B12" s="199" t="s">
        <v>121</v>
      </c>
      <c r="C12" s="199"/>
      <c r="D12" s="152"/>
      <c r="E12" s="152"/>
      <c r="F12" s="153">
        <v>26369557</v>
      </c>
      <c r="G12" s="152"/>
      <c r="H12" s="154">
        <v>266747</v>
      </c>
    </row>
    <row r="13" spans="1:8" ht="19.5" customHeight="1" x14ac:dyDescent="0.25">
      <c r="B13" s="199" t="s">
        <v>110</v>
      </c>
      <c r="C13" s="199"/>
      <c r="D13" s="152">
        <v>11</v>
      </c>
      <c r="E13" s="152"/>
      <c r="F13" s="153">
        <v>19121079</v>
      </c>
      <c r="G13" s="152"/>
      <c r="H13" s="154">
        <v>14183924</v>
      </c>
    </row>
    <row r="14" spans="1:8" ht="19.5" customHeight="1" x14ac:dyDescent="0.25">
      <c r="B14" s="199" t="s">
        <v>164</v>
      </c>
      <c r="C14" s="199"/>
      <c r="D14" s="152"/>
      <c r="E14" s="152"/>
      <c r="F14" s="153">
        <v>-597893</v>
      </c>
      <c r="G14" s="152"/>
      <c r="H14" s="154">
        <v>67875</v>
      </c>
    </row>
    <row r="15" spans="1:8" ht="19.5" customHeight="1" x14ac:dyDescent="0.25">
      <c r="B15" s="199" t="s">
        <v>144</v>
      </c>
      <c r="C15" s="199"/>
      <c r="D15" s="152"/>
      <c r="E15" s="152"/>
      <c r="F15" s="153">
        <v>264413</v>
      </c>
      <c r="G15" s="152"/>
      <c r="H15" s="154">
        <v>185409</v>
      </c>
    </row>
    <row r="16" spans="1:8" ht="19.5" customHeight="1" x14ac:dyDescent="0.25">
      <c r="B16" s="199" t="s">
        <v>134</v>
      </c>
      <c r="C16" s="199"/>
      <c r="D16" s="152"/>
      <c r="E16" s="152"/>
      <c r="F16" s="153">
        <v>3248731</v>
      </c>
      <c r="G16" s="152"/>
      <c r="H16" s="154">
        <v>-11673559</v>
      </c>
    </row>
    <row r="17" spans="1:8" ht="19.5" customHeight="1" x14ac:dyDescent="0.25">
      <c r="B17" s="199" t="s">
        <v>122</v>
      </c>
      <c r="C17" s="199"/>
      <c r="D17" s="152"/>
      <c r="E17" s="152"/>
      <c r="F17" s="153">
        <v>38242065</v>
      </c>
      <c r="G17" s="152"/>
      <c r="H17" s="154">
        <v>6363510</v>
      </c>
    </row>
    <row r="18" spans="1:8" ht="19.5" customHeight="1" x14ac:dyDescent="0.25">
      <c r="B18" s="199" t="s">
        <v>80</v>
      </c>
      <c r="C18" s="199"/>
      <c r="D18" s="152"/>
      <c r="E18" s="152"/>
      <c r="F18" s="153">
        <v>7059939</v>
      </c>
      <c r="G18" s="152"/>
      <c r="H18" s="154">
        <v>5668308</v>
      </c>
    </row>
    <row r="19" spans="1:8" ht="19.5" customHeight="1" x14ac:dyDescent="0.25">
      <c r="B19" s="199" t="s">
        <v>81</v>
      </c>
      <c r="C19" s="199"/>
      <c r="D19" s="152"/>
      <c r="E19" s="152"/>
      <c r="F19" s="153">
        <v>-2656825</v>
      </c>
      <c r="G19" s="152"/>
      <c r="H19" s="154">
        <v>-1716949</v>
      </c>
    </row>
    <row r="20" spans="1:8" ht="19.5" customHeight="1" x14ac:dyDescent="0.25">
      <c r="B20" s="199" t="s">
        <v>62</v>
      </c>
      <c r="C20" s="199"/>
      <c r="D20" s="152"/>
      <c r="E20" s="152"/>
      <c r="F20" s="155">
        <v>1061429</v>
      </c>
      <c r="G20" s="152"/>
      <c r="H20" s="156">
        <v>521257</v>
      </c>
    </row>
    <row r="21" spans="1:8" ht="19.5" customHeight="1" x14ac:dyDescent="0.25">
      <c r="B21" s="199" t="s">
        <v>158</v>
      </c>
      <c r="C21" s="199"/>
      <c r="D21" s="152"/>
      <c r="E21" s="152"/>
      <c r="F21" s="155">
        <v>226569</v>
      </c>
      <c r="G21" s="152"/>
      <c r="H21" s="156">
        <v>-158678</v>
      </c>
    </row>
    <row r="22" spans="1:8" ht="5.0999999999999996" customHeight="1" x14ac:dyDescent="0.25">
      <c r="B22" s="199"/>
      <c r="C22" s="199"/>
      <c r="D22" s="152"/>
      <c r="E22" s="152"/>
      <c r="F22" s="153"/>
      <c r="G22" s="152"/>
      <c r="H22" s="154"/>
    </row>
    <row r="23" spans="1:8" ht="19.5" customHeight="1" x14ac:dyDescent="0.25">
      <c r="A23" s="199" t="s">
        <v>82</v>
      </c>
      <c r="B23" s="199"/>
      <c r="C23" s="199"/>
      <c r="D23" s="152"/>
      <c r="E23" s="152"/>
      <c r="F23" s="153"/>
      <c r="G23" s="152"/>
      <c r="H23" s="154"/>
    </row>
    <row r="24" spans="1:8" ht="19.5" customHeight="1" x14ac:dyDescent="0.25">
      <c r="B24" s="199" t="s">
        <v>83</v>
      </c>
      <c r="C24" s="199"/>
      <c r="D24" s="152"/>
      <c r="E24" s="152"/>
      <c r="F24" s="153">
        <v>-133422027</v>
      </c>
      <c r="G24" s="152"/>
      <c r="H24" s="154">
        <v>-150724136</v>
      </c>
    </row>
    <row r="25" spans="1:8" ht="19.5" customHeight="1" x14ac:dyDescent="0.25">
      <c r="B25" s="200" t="s">
        <v>84</v>
      </c>
      <c r="C25" s="199"/>
      <c r="D25" s="152"/>
      <c r="E25" s="152"/>
      <c r="F25" s="153">
        <v>108565876</v>
      </c>
      <c r="G25" s="152"/>
      <c r="H25" s="154">
        <v>154836917</v>
      </c>
    </row>
    <row r="26" spans="1:8" ht="19.5" customHeight="1" x14ac:dyDescent="0.25">
      <c r="B26" s="199" t="s">
        <v>85</v>
      </c>
      <c r="C26" s="199"/>
      <c r="D26" s="152"/>
      <c r="E26" s="152"/>
      <c r="F26" s="153">
        <v>1594556</v>
      </c>
      <c r="G26" s="152"/>
      <c r="H26" s="154">
        <v>-123798934</v>
      </c>
    </row>
    <row r="27" spans="1:8" ht="19.5" customHeight="1" x14ac:dyDescent="0.25">
      <c r="B27" s="200" t="s">
        <v>86</v>
      </c>
      <c r="C27" s="199"/>
      <c r="D27" s="152"/>
      <c r="E27" s="152"/>
      <c r="F27" s="153">
        <v>31236520</v>
      </c>
      <c r="G27" s="152"/>
      <c r="H27" s="154">
        <v>-88983681</v>
      </c>
    </row>
    <row r="28" spans="1:8" ht="19.5" customHeight="1" x14ac:dyDescent="0.25">
      <c r="B28" s="200" t="s">
        <v>87</v>
      </c>
      <c r="C28" s="199"/>
      <c r="D28" s="152"/>
      <c r="E28" s="152"/>
      <c r="F28" s="153">
        <v>-5713576</v>
      </c>
      <c r="G28" s="152"/>
      <c r="H28" s="154">
        <v>-17834684</v>
      </c>
    </row>
    <row r="29" spans="1:8" ht="19.5" customHeight="1" x14ac:dyDescent="0.25">
      <c r="B29" s="200" t="s">
        <v>88</v>
      </c>
      <c r="C29" s="199"/>
      <c r="D29" s="152"/>
      <c r="E29" s="152"/>
      <c r="F29" s="153">
        <v>32474208</v>
      </c>
      <c r="G29" s="152"/>
      <c r="H29" s="154">
        <v>46524267</v>
      </c>
    </row>
    <row r="30" spans="1:8" ht="19.5" customHeight="1" x14ac:dyDescent="0.25">
      <c r="B30" s="200" t="s">
        <v>89</v>
      </c>
      <c r="C30" s="199"/>
      <c r="D30" s="152"/>
      <c r="E30" s="152"/>
      <c r="F30" s="153">
        <v>-239379069</v>
      </c>
      <c r="G30" s="152"/>
      <c r="H30" s="154">
        <v>50493680</v>
      </c>
    </row>
    <row r="31" spans="1:8" ht="19.5" customHeight="1" x14ac:dyDescent="0.25">
      <c r="B31" s="200" t="s">
        <v>90</v>
      </c>
      <c r="C31" s="199"/>
      <c r="D31" s="152"/>
      <c r="E31" s="152"/>
      <c r="F31" s="153">
        <v>-105344460</v>
      </c>
      <c r="G31" s="152"/>
      <c r="H31" s="154">
        <v>-143698385</v>
      </c>
    </row>
    <row r="32" spans="1:8" ht="19.5" customHeight="1" x14ac:dyDescent="0.25">
      <c r="B32" s="200" t="s">
        <v>91</v>
      </c>
      <c r="C32" s="199"/>
      <c r="D32" s="152"/>
      <c r="E32" s="152"/>
      <c r="F32" s="153">
        <v>5804361</v>
      </c>
      <c r="G32" s="152"/>
      <c r="H32" s="154">
        <v>-23701084</v>
      </c>
    </row>
    <row r="33" spans="1:8" ht="19.5" customHeight="1" x14ac:dyDescent="0.25">
      <c r="B33" s="200" t="s">
        <v>123</v>
      </c>
      <c r="C33" s="199"/>
      <c r="D33" s="152"/>
      <c r="E33" s="152"/>
      <c r="F33" s="153">
        <v>-2895857</v>
      </c>
      <c r="G33" s="152"/>
      <c r="H33" s="154">
        <v>0</v>
      </c>
    </row>
    <row r="34" spans="1:8" ht="19.5" customHeight="1" x14ac:dyDescent="0.25">
      <c r="B34" s="199" t="s">
        <v>92</v>
      </c>
      <c r="C34" s="199"/>
      <c r="D34" s="152"/>
      <c r="E34" s="152"/>
      <c r="F34" s="157">
        <v>-6546604</v>
      </c>
      <c r="G34" s="152"/>
      <c r="H34" s="158">
        <v>4729438</v>
      </c>
    </row>
    <row r="35" spans="1:8" ht="5.0999999999999996" customHeight="1" x14ac:dyDescent="0.25">
      <c r="A35" s="193"/>
      <c r="B35" s="193"/>
      <c r="C35" s="193"/>
      <c r="D35" s="152"/>
      <c r="E35" s="152"/>
      <c r="F35" s="153"/>
      <c r="G35" s="152"/>
      <c r="H35" s="154"/>
    </row>
    <row r="36" spans="1:8" ht="19.5" customHeight="1" x14ac:dyDescent="0.25">
      <c r="A36" s="199" t="s">
        <v>159</v>
      </c>
      <c r="B36" s="199"/>
      <c r="C36" s="199"/>
      <c r="D36" s="152"/>
      <c r="E36" s="152"/>
      <c r="F36" s="153">
        <f>SUM(F10:F34)</f>
        <v>-34725926</v>
      </c>
      <c r="G36" s="152"/>
      <c r="H36" s="154">
        <f>SUM(H10:H34)</f>
        <v>-101166845</v>
      </c>
    </row>
    <row r="37" spans="1:8" s="43" customFormat="1" ht="19.5" customHeight="1" x14ac:dyDescent="0.25">
      <c r="B37" s="126" t="s">
        <v>166</v>
      </c>
      <c r="C37" s="183"/>
      <c r="D37" s="183"/>
      <c r="E37" s="23"/>
      <c r="F37" s="153">
        <v>35260368</v>
      </c>
      <c r="G37" s="23"/>
      <c r="H37" s="154">
        <v>16396841</v>
      </c>
    </row>
    <row r="38" spans="1:8" s="43" customFormat="1" ht="19.5" customHeight="1" x14ac:dyDescent="0.25">
      <c r="B38" s="126" t="s">
        <v>93</v>
      </c>
      <c r="C38" s="183"/>
      <c r="D38" s="183"/>
      <c r="E38" s="23"/>
      <c r="F38" s="155">
        <v>-54658012</v>
      </c>
      <c r="G38" s="23"/>
      <c r="H38" s="156">
        <v>-20703185</v>
      </c>
    </row>
    <row r="39" spans="1:8" s="43" customFormat="1" ht="19.5" customHeight="1" x14ac:dyDescent="0.25">
      <c r="B39" s="126" t="s">
        <v>94</v>
      </c>
      <c r="C39" s="183"/>
      <c r="D39" s="183"/>
      <c r="E39" s="23"/>
      <c r="F39" s="155">
        <v>2636960</v>
      </c>
      <c r="G39" s="23"/>
      <c r="H39" s="156">
        <v>1578654</v>
      </c>
    </row>
    <row r="40" spans="1:8" s="43" customFormat="1" ht="19.5" customHeight="1" x14ac:dyDescent="0.25">
      <c r="B40" s="126" t="s">
        <v>104</v>
      </c>
      <c r="C40" s="183"/>
      <c r="D40" s="183"/>
      <c r="E40" s="23"/>
      <c r="F40" s="157">
        <v>-154</v>
      </c>
      <c r="G40" s="23"/>
      <c r="H40" s="158">
        <v>-42190</v>
      </c>
    </row>
    <row r="41" spans="1:8" s="43" customFormat="1" ht="5.0999999999999996" customHeight="1" x14ac:dyDescent="0.25">
      <c r="A41" s="126"/>
      <c r="B41" s="126"/>
      <c r="C41" s="183"/>
      <c r="D41" s="183"/>
      <c r="E41" s="23"/>
      <c r="F41" s="184"/>
      <c r="G41" s="23"/>
      <c r="H41" s="185"/>
    </row>
    <row r="42" spans="1:8" s="43" customFormat="1" ht="19.5" customHeight="1" x14ac:dyDescent="0.25">
      <c r="A42" s="126" t="s">
        <v>138</v>
      </c>
      <c r="B42" s="126"/>
      <c r="C42" s="183"/>
      <c r="D42" s="183"/>
      <c r="E42" s="23"/>
      <c r="F42" s="157">
        <f>SUM(F36:F40)</f>
        <v>-51486764</v>
      </c>
      <c r="G42" s="23"/>
      <c r="H42" s="158">
        <f>SUM(H36:H40)</f>
        <v>-103936725</v>
      </c>
    </row>
    <row r="43" spans="1:8" s="43" customFormat="1" ht="5.25" customHeight="1" x14ac:dyDescent="0.25">
      <c r="A43" s="126"/>
      <c r="B43" s="126"/>
      <c r="C43" s="183"/>
      <c r="D43" s="185"/>
      <c r="E43" s="23"/>
      <c r="F43" s="156"/>
      <c r="G43" s="23"/>
      <c r="H43" s="156"/>
    </row>
    <row r="44" spans="1:8" ht="21.95" customHeight="1" x14ac:dyDescent="0.25">
      <c r="A44" s="176" t="str">
        <f>'9'!A41:G41</f>
        <v>หมายเหตุประกอบข้อมูลทางการเงินเป็นส่วนหนึ่งของข้อมูลทางการเงินระหว่างกาลนี้</v>
      </c>
      <c r="B44" s="176"/>
      <c r="C44" s="176"/>
      <c r="D44" s="176"/>
      <c r="E44" s="176"/>
      <c r="F44" s="177"/>
      <c r="G44" s="176"/>
      <c r="H44" s="178"/>
    </row>
    <row r="47" spans="1:8" ht="20.45" customHeight="1" x14ac:dyDescent="0.25">
      <c r="H47" s="174" t="s">
        <v>139</v>
      </c>
    </row>
  </sheetData>
  <mergeCells count="25">
    <mergeCell ref="B34:C34"/>
    <mergeCell ref="A36:C36"/>
    <mergeCell ref="B30:C30"/>
    <mergeCell ref="B22:C22"/>
    <mergeCell ref="A23:C23"/>
    <mergeCell ref="B33:C33"/>
    <mergeCell ref="B24:C24"/>
    <mergeCell ref="B25:C25"/>
    <mergeCell ref="B26:C26"/>
    <mergeCell ref="B31:C31"/>
    <mergeCell ref="B32:C32"/>
    <mergeCell ref="B27:C27"/>
    <mergeCell ref="B28:C28"/>
    <mergeCell ref="B29:C29"/>
    <mergeCell ref="B21:C21"/>
    <mergeCell ref="B16:C16"/>
    <mergeCell ref="B20:C20"/>
    <mergeCell ref="A11:C11"/>
    <mergeCell ref="B12:C12"/>
    <mergeCell ref="B13:C13"/>
    <mergeCell ref="B14:C14"/>
    <mergeCell ref="B15:C15"/>
    <mergeCell ref="B17:C17"/>
    <mergeCell ref="B18:C18"/>
    <mergeCell ref="B19:C19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41"/>
  <sheetViews>
    <sheetView topLeftCell="A31" zoomScaleNormal="100" zoomScaleSheetLayoutView="100" workbookViewId="0">
      <selection activeCell="C50" sqref="C50"/>
    </sheetView>
  </sheetViews>
  <sheetFormatPr defaultColWidth="8.140625" defaultRowHeight="21.75" customHeight="1" x14ac:dyDescent="0.25"/>
  <cols>
    <col min="1" max="1" width="1.7109375" style="112" customWidth="1"/>
    <col min="2" max="2" width="43" style="112" customWidth="1"/>
    <col min="3" max="3" width="8" style="112" customWidth="1"/>
    <col min="4" max="4" width="1" style="112" customWidth="1"/>
    <col min="5" max="5" width="15.85546875" style="113" bestFit="1" customWidth="1"/>
    <col min="6" max="6" width="1" style="112" customWidth="1"/>
    <col min="7" max="7" width="15.85546875" style="113" bestFit="1" customWidth="1"/>
    <col min="8" max="12" width="8.140625" style="107"/>
    <col min="13" max="13" width="10.7109375" style="107" bestFit="1" customWidth="1"/>
    <col min="14" max="258" width="8.140625" style="107"/>
    <col min="259" max="259" width="1.7109375" style="107" customWidth="1"/>
    <col min="260" max="260" width="67.7109375" style="107" customWidth="1"/>
    <col min="261" max="261" width="7.42578125" style="107" customWidth="1"/>
    <col min="262" max="262" width="1" style="107" customWidth="1"/>
    <col min="263" max="263" width="14" style="107" customWidth="1"/>
    <col min="264" max="514" width="8.140625" style="107"/>
    <col min="515" max="515" width="1.7109375" style="107" customWidth="1"/>
    <col min="516" max="516" width="67.7109375" style="107" customWidth="1"/>
    <col min="517" max="517" width="7.42578125" style="107" customWidth="1"/>
    <col min="518" max="518" width="1" style="107" customWidth="1"/>
    <col min="519" max="519" width="14" style="107" customWidth="1"/>
    <col min="520" max="770" width="8.140625" style="107"/>
    <col min="771" max="771" width="1.7109375" style="107" customWidth="1"/>
    <col min="772" max="772" width="67.7109375" style="107" customWidth="1"/>
    <col min="773" max="773" width="7.42578125" style="107" customWidth="1"/>
    <col min="774" max="774" width="1" style="107" customWidth="1"/>
    <col min="775" max="775" width="14" style="107" customWidth="1"/>
    <col min="776" max="1026" width="8.140625" style="107"/>
    <col min="1027" max="1027" width="1.7109375" style="107" customWidth="1"/>
    <col min="1028" max="1028" width="67.7109375" style="107" customWidth="1"/>
    <col min="1029" max="1029" width="7.42578125" style="107" customWidth="1"/>
    <col min="1030" max="1030" width="1" style="107" customWidth="1"/>
    <col min="1031" max="1031" width="14" style="107" customWidth="1"/>
    <col min="1032" max="1282" width="8.140625" style="107"/>
    <col min="1283" max="1283" width="1.7109375" style="107" customWidth="1"/>
    <col min="1284" max="1284" width="67.7109375" style="107" customWidth="1"/>
    <col min="1285" max="1285" width="7.42578125" style="107" customWidth="1"/>
    <col min="1286" max="1286" width="1" style="107" customWidth="1"/>
    <col min="1287" max="1287" width="14" style="107" customWidth="1"/>
    <col min="1288" max="1538" width="8.140625" style="107"/>
    <col min="1539" max="1539" width="1.7109375" style="107" customWidth="1"/>
    <col min="1540" max="1540" width="67.7109375" style="107" customWidth="1"/>
    <col min="1541" max="1541" width="7.42578125" style="107" customWidth="1"/>
    <col min="1542" max="1542" width="1" style="107" customWidth="1"/>
    <col min="1543" max="1543" width="14" style="107" customWidth="1"/>
    <col min="1544" max="1794" width="8.140625" style="107"/>
    <col min="1795" max="1795" width="1.7109375" style="107" customWidth="1"/>
    <col min="1796" max="1796" width="67.7109375" style="107" customWidth="1"/>
    <col min="1797" max="1797" width="7.42578125" style="107" customWidth="1"/>
    <col min="1798" max="1798" width="1" style="107" customWidth="1"/>
    <col min="1799" max="1799" width="14" style="107" customWidth="1"/>
    <col min="1800" max="2050" width="8.140625" style="107"/>
    <col min="2051" max="2051" width="1.7109375" style="107" customWidth="1"/>
    <col min="2052" max="2052" width="67.7109375" style="107" customWidth="1"/>
    <col min="2053" max="2053" width="7.42578125" style="107" customWidth="1"/>
    <col min="2054" max="2054" width="1" style="107" customWidth="1"/>
    <col min="2055" max="2055" width="14" style="107" customWidth="1"/>
    <col min="2056" max="2306" width="8.140625" style="107"/>
    <col min="2307" max="2307" width="1.7109375" style="107" customWidth="1"/>
    <col min="2308" max="2308" width="67.7109375" style="107" customWidth="1"/>
    <col min="2309" max="2309" width="7.42578125" style="107" customWidth="1"/>
    <col min="2310" max="2310" width="1" style="107" customWidth="1"/>
    <col min="2311" max="2311" width="14" style="107" customWidth="1"/>
    <col min="2312" max="2562" width="8.140625" style="107"/>
    <col min="2563" max="2563" width="1.7109375" style="107" customWidth="1"/>
    <col min="2564" max="2564" width="67.7109375" style="107" customWidth="1"/>
    <col min="2565" max="2565" width="7.42578125" style="107" customWidth="1"/>
    <col min="2566" max="2566" width="1" style="107" customWidth="1"/>
    <col min="2567" max="2567" width="14" style="107" customWidth="1"/>
    <col min="2568" max="2818" width="8.140625" style="107"/>
    <col min="2819" max="2819" width="1.7109375" style="107" customWidth="1"/>
    <col min="2820" max="2820" width="67.7109375" style="107" customWidth="1"/>
    <col min="2821" max="2821" width="7.42578125" style="107" customWidth="1"/>
    <col min="2822" max="2822" width="1" style="107" customWidth="1"/>
    <col min="2823" max="2823" width="14" style="107" customWidth="1"/>
    <col min="2824" max="3074" width="8.140625" style="107"/>
    <col min="3075" max="3075" width="1.7109375" style="107" customWidth="1"/>
    <col min="3076" max="3076" width="67.7109375" style="107" customWidth="1"/>
    <col min="3077" max="3077" width="7.42578125" style="107" customWidth="1"/>
    <col min="3078" max="3078" width="1" style="107" customWidth="1"/>
    <col min="3079" max="3079" width="14" style="107" customWidth="1"/>
    <col min="3080" max="3330" width="8.140625" style="107"/>
    <col min="3331" max="3331" width="1.7109375" style="107" customWidth="1"/>
    <col min="3332" max="3332" width="67.7109375" style="107" customWidth="1"/>
    <col min="3333" max="3333" width="7.42578125" style="107" customWidth="1"/>
    <col min="3334" max="3334" width="1" style="107" customWidth="1"/>
    <col min="3335" max="3335" width="14" style="107" customWidth="1"/>
    <col min="3336" max="3586" width="8.140625" style="107"/>
    <col min="3587" max="3587" width="1.7109375" style="107" customWidth="1"/>
    <col min="3588" max="3588" width="67.7109375" style="107" customWidth="1"/>
    <col min="3589" max="3589" width="7.42578125" style="107" customWidth="1"/>
    <col min="3590" max="3590" width="1" style="107" customWidth="1"/>
    <col min="3591" max="3591" width="14" style="107" customWidth="1"/>
    <col min="3592" max="3842" width="8.140625" style="107"/>
    <col min="3843" max="3843" width="1.7109375" style="107" customWidth="1"/>
    <col min="3844" max="3844" width="67.7109375" style="107" customWidth="1"/>
    <col min="3845" max="3845" width="7.42578125" style="107" customWidth="1"/>
    <col min="3846" max="3846" width="1" style="107" customWidth="1"/>
    <col min="3847" max="3847" width="14" style="107" customWidth="1"/>
    <col min="3848" max="4098" width="8.140625" style="107"/>
    <col min="4099" max="4099" width="1.7109375" style="107" customWidth="1"/>
    <col min="4100" max="4100" width="67.7109375" style="107" customWidth="1"/>
    <col min="4101" max="4101" width="7.42578125" style="107" customWidth="1"/>
    <col min="4102" max="4102" width="1" style="107" customWidth="1"/>
    <col min="4103" max="4103" width="14" style="107" customWidth="1"/>
    <col min="4104" max="4354" width="8.140625" style="107"/>
    <col min="4355" max="4355" width="1.7109375" style="107" customWidth="1"/>
    <col min="4356" max="4356" width="67.7109375" style="107" customWidth="1"/>
    <col min="4357" max="4357" width="7.42578125" style="107" customWidth="1"/>
    <col min="4358" max="4358" width="1" style="107" customWidth="1"/>
    <col min="4359" max="4359" width="14" style="107" customWidth="1"/>
    <col min="4360" max="4610" width="8.140625" style="107"/>
    <col min="4611" max="4611" width="1.7109375" style="107" customWidth="1"/>
    <col min="4612" max="4612" width="67.7109375" style="107" customWidth="1"/>
    <col min="4613" max="4613" width="7.42578125" style="107" customWidth="1"/>
    <col min="4614" max="4614" width="1" style="107" customWidth="1"/>
    <col min="4615" max="4615" width="14" style="107" customWidth="1"/>
    <col min="4616" max="4866" width="8.140625" style="107"/>
    <col min="4867" max="4867" width="1.7109375" style="107" customWidth="1"/>
    <col min="4868" max="4868" width="67.7109375" style="107" customWidth="1"/>
    <col min="4869" max="4869" width="7.42578125" style="107" customWidth="1"/>
    <col min="4870" max="4870" width="1" style="107" customWidth="1"/>
    <col min="4871" max="4871" width="14" style="107" customWidth="1"/>
    <col min="4872" max="5122" width="8.140625" style="107"/>
    <col min="5123" max="5123" width="1.7109375" style="107" customWidth="1"/>
    <col min="5124" max="5124" width="67.7109375" style="107" customWidth="1"/>
    <col min="5125" max="5125" width="7.42578125" style="107" customWidth="1"/>
    <col min="5126" max="5126" width="1" style="107" customWidth="1"/>
    <col min="5127" max="5127" width="14" style="107" customWidth="1"/>
    <col min="5128" max="5378" width="8.140625" style="107"/>
    <col min="5379" max="5379" width="1.7109375" style="107" customWidth="1"/>
    <col min="5380" max="5380" width="67.7109375" style="107" customWidth="1"/>
    <col min="5381" max="5381" width="7.42578125" style="107" customWidth="1"/>
    <col min="5382" max="5382" width="1" style="107" customWidth="1"/>
    <col min="5383" max="5383" width="14" style="107" customWidth="1"/>
    <col min="5384" max="5634" width="8.140625" style="107"/>
    <col min="5635" max="5635" width="1.7109375" style="107" customWidth="1"/>
    <col min="5636" max="5636" width="67.7109375" style="107" customWidth="1"/>
    <col min="5637" max="5637" width="7.42578125" style="107" customWidth="1"/>
    <col min="5638" max="5638" width="1" style="107" customWidth="1"/>
    <col min="5639" max="5639" width="14" style="107" customWidth="1"/>
    <col min="5640" max="5890" width="8.140625" style="107"/>
    <col min="5891" max="5891" width="1.7109375" style="107" customWidth="1"/>
    <col min="5892" max="5892" width="67.7109375" style="107" customWidth="1"/>
    <col min="5893" max="5893" width="7.42578125" style="107" customWidth="1"/>
    <col min="5894" max="5894" width="1" style="107" customWidth="1"/>
    <col min="5895" max="5895" width="14" style="107" customWidth="1"/>
    <col min="5896" max="6146" width="8.140625" style="107"/>
    <col min="6147" max="6147" width="1.7109375" style="107" customWidth="1"/>
    <col min="6148" max="6148" width="67.7109375" style="107" customWidth="1"/>
    <col min="6149" max="6149" width="7.42578125" style="107" customWidth="1"/>
    <col min="6150" max="6150" width="1" style="107" customWidth="1"/>
    <col min="6151" max="6151" width="14" style="107" customWidth="1"/>
    <col min="6152" max="6402" width="8.140625" style="107"/>
    <col min="6403" max="6403" width="1.7109375" style="107" customWidth="1"/>
    <col min="6404" max="6404" width="67.7109375" style="107" customWidth="1"/>
    <col min="6405" max="6405" width="7.42578125" style="107" customWidth="1"/>
    <col min="6406" max="6406" width="1" style="107" customWidth="1"/>
    <col min="6407" max="6407" width="14" style="107" customWidth="1"/>
    <col min="6408" max="6658" width="8.140625" style="107"/>
    <col min="6659" max="6659" width="1.7109375" style="107" customWidth="1"/>
    <col min="6660" max="6660" width="67.7109375" style="107" customWidth="1"/>
    <col min="6661" max="6661" width="7.42578125" style="107" customWidth="1"/>
    <col min="6662" max="6662" width="1" style="107" customWidth="1"/>
    <col min="6663" max="6663" width="14" style="107" customWidth="1"/>
    <col min="6664" max="6914" width="8.140625" style="107"/>
    <col min="6915" max="6915" width="1.7109375" style="107" customWidth="1"/>
    <col min="6916" max="6916" width="67.7109375" style="107" customWidth="1"/>
    <col min="6917" max="6917" width="7.42578125" style="107" customWidth="1"/>
    <col min="6918" max="6918" width="1" style="107" customWidth="1"/>
    <col min="6919" max="6919" width="14" style="107" customWidth="1"/>
    <col min="6920" max="7170" width="8.140625" style="107"/>
    <col min="7171" max="7171" width="1.7109375" style="107" customWidth="1"/>
    <col min="7172" max="7172" width="67.7109375" style="107" customWidth="1"/>
    <col min="7173" max="7173" width="7.42578125" style="107" customWidth="1"/>
    <col min="7174" max="7174" width="1" style="107" customWidth="1"/>
    <col min="7175" max="7175" width="14" style="107" customWidth="1"/>
    <col min="7176" max="7426" width="8.140625" style="107"/>
    <col min="7427" max="7427" width="1.7109375" style="107" customWidth="1"/>
    <col min="7428" max="7428" width="67.7109375" style="107" customWidth="1"/>
    <col min="7429" max="7429" width="7.42578125" style="107" customWidth="1"/>
    <col min="7430" max="7430" width="1" style="107" customWidth="1"/>
    <col min="7431" max="7431" width="14" style="107" customWidth="1"/>
    <col min="7432" max="7682" width="8.140625" style="107"/>
    <col min="7683" max="7683" width="1.7109375" style="107" customWidth="1"/>
    <col min="7684" max="7684" width="67.7109375" style="107" customWidth="1"/>
    <col min="7685" max="7685" width="7.42578125" style="107" customWidth="1"/>
    <col min="7686" max="7686" width="1" style="107" customWidth="1"/>
    <col min="7687" max="7687" width="14" style="107" customWidth="1"/>
    <col min="7688" max="7938" width="8.140625" style="107"/>
    <col min="7939" max="7939" width="1.7109375" style="107" customWidth="1"/>
    <col min="7940" max="7940" width="67.7109375" style="107" customWidth="1"/>
    <col min="7941" max="7941" width="7.42578125" style="107" customWidth="1"/>
    <col min="7942" max="7942" width="1" style="107" customWidth="1"/>
    <col min="7943" max="7943" width="14" style="107" customWidth="1"/>
    <col min="7944" max="8194" width="8.140625" style="107"/>
    <col min="8195" max="8195" width="1.7109375" style="107" customWidth="1"/>
    <col min="8196" max="8196" width="67.7109375" style="107" customWidth="1"/>
    <col min="8197" max="8197" width="7.42578125" style="107" customWidth="1"/>
    <col min="8198" max="8198" width="1" style="107" customWidth="1"/>
    <col min="8199" max="8199" width="14" style="107" customWidth="1"/>
    <col min="8200" max="8450" width="8.140625" style="107"/>
    <col min="8451" max="8451" width="1.7109375" style="107" customWidth="1"/>
    <col min="8452" max="8452" width="67.7109375" style="107" customWidth="1"/>
    <col min="8453" max="8453" width="7.42578125" style="107" customWidth="1"/>
    <col min="8454" max="8454" width="1" style="107" customWidth="1"/>
    <col min="8455" max="8455" width="14" style="107" customWidth="1"/>
    <col min="8456" max="8706" width="8.140625" style="107"/>
    <col min="8707" max="8707" width="1.7109375" style="107" customWidth="1"/>
    <col min="8708" max="8708" width="67.7109375" style="107" customWidth="1"/>
    <col min="8709" max="8709" width="7.42578125" style="107" customWidth="1"/>
    <col min="8710" max="8710" width="1" style="107" customWidth="1"/>
    <col min="8711" max="8711" width="14" style="107" customWidth="1"/>
    <col min="8712" max="8962" width="8.140625" style="107"/>
    <col min="8963" max="8963" width="1.7109375" style="107" customWidth="1"/>
    <col min="8964" max="8964" width="67.7109375" style="107" customWidth="1"/>
    <col min="8965" max="8965" width="7.42578125" style="107" customWidth="1"/>
    <col min="8966" max="8966" width="1" style="107" customWidth="1"/>
    <col min="8967" max="8967" width="14" style="107" customWidth="1"/>
    <col min="8968" max="9218" width="8.140625" style="107"/>
    <col min="9219" max="9219" width="1.7109375" style="107" customWidth="1"/>
    <col min="9220" max="9220" width="67.7109375" style="107" customWidth="1"/>
    <col min="9221" max="9221" width="7.42578125" style="107" customWidth="1"/>
    <col min="9222" max="9222" width="1" style="107" customWidth="1"/>
    <col min="9223" max="9223" width="14" style="107" customWidth="1"/>
    <col min="9224" max="9474" width="8.140625" style="107"/>
    <col min="9475" max="9475" width="1.7109375" style="107" customWidth="1"/>
    <col min="9476" max="9476" width="67.7109375" style="107" customWidth="1"/>
    <col min="9477" max="9477" width="7.42578125" style="107" customWidth="1"/>
    <col min="9478" max="9478" width="1" style="107" customWidth="1"/>
    <col min="9479" max="9479" width="14" style="107" customWidth="1"/>
    <col min="9480" max="9730" width="8.140625" style="107"/>
    <col min="9731" max="9731" width="1.7109375" style="107" customWidth="1"/>
    <col min="9732" max="9732" width="67.7109375" style="107" customWidth="1"/>
    <col min="9733" max="9733" width="7.42578125" style="107" customWidth="1"/>
    <col min="9734" max="9734" width="1" style="107" customWidth="1"/>
    <col min="9735" max="9735" width="14" style="107" customWidth="1"/>
    <col min="9736" max="9986" width="8.140625" style="107"/>
    <col min="9987" max="9987" width="1.7109375" style="107" customWidth="1"/>
    <col min="9988" max="9988" width="67.7109375" style="107" customWidth="1"/>
    <col min="9989" max="9989" width="7.42578125" style="107" customWidth="1"/>
    <col min="9990" max="9990" width="1" style="107" customWidth="1"/>
    <col min="9991" max="9991" width="14" style="107" customWidth="1"/>
    <col min="9992" max="10242" width="8.140625" style="107"/>
    <col min="10243" max="10243" width="1.7109375" style="107" customWidth="1"/>
    <col min="10244" max="10244" width="67.7109375" style="107" customWidth="1"/>
    <col min="10245" max="10245" width="7.42578125" style="107" customWidth="1"/>
    <col min="10246" max="10246" width="1" style="107" customWidth="1"/>
    <col min="10247" max="10247" width="14" style="107" customWidth="1"/>
    <col min="10248" max="10498" width="8.140625" style="107"/>
    <col min="10499" max="10499" width="1.7109375" style="107" customWidth="1"/>
    <col min="10500" max="10500" width="67.7109375" style="107" customWidth="1"/>
    <col min="10501" max="10501" width="7.42578125" style="107" customWidth="1"/>
    <col min="10502" max="10502" width="1" style="107" customWidth="1"/>
    <col min="10503" max="10503" width="14" style="107" customWidth="1"/>
    <col min="10504" max="10754" width="8.140625" style="107"/>
    <col min="10755" max="10755" width="1.7109375" style="107" customWidth="1"/>
    <col min="10756" max="10756" width="67.7109375" style="107" customWidth="1"/>
    <col min="10757" max="10757" width="7.42578125" style="107" customWidth="1"/>
    <col min="10758" max="10758" width="1" style="107" customWidth="1"/>
    <col min="10759" max="10759" width="14" style="107" customWidth="1"/>
    <col min="10760" max="11010" width="8.140625" style="107"/>
    <col min="11011" max="11011" width="1.7109375" style="107" customWidth="1"/>
    <col min="11012" max="11012" width="67.7109375" style="107" customWidth="1"/>
    <col min="11013" max="11013" width="7.42578125" style="107" customWidth="1"/>
    <col min="11014" max="11014" width="1" style="107" customWidth="1"/>
    <col min="11015" max="11015" width="14" style="107" customWidth="1"/>
    <col min="11016" max="11266" width="8.140625" style="107"/>
    <col min="11267" max="11267" width="1.7109375" style="107" customWidth="1"/>
    <col min="11268" max="11268" width="67.7109375" style="107" customWidth="1"/>
    <col min="11269" max="11269" width="7.42578125" style="107" customWidth="1"/>
    <col min="11270" max="11270" width="1" style="107" customWidth="1"/>
    <col min="11271" max="11271" width="14" style="107" customWidth="1"/>
    <col min="11272" max="11522" width="8.140625" style="107"/>
    <col min="11523" max="11523" width="1.7109375" style="107" customWidth="1"/>
    <col min="11524" max="11524" width="67.7109375" style="107" customWidth="1"/>
    <col min="11525" max="11525" width="7.42578125" style="107" customWidth="1"/>
    <col min="11526" max="11526" width="1" style="107" customWidth="1"/>
    <col min="11527" max="11527" width="14" style="107" customWidth="1"/>
    <col min="11528" max="11778" width="8.140625" style="107"/>
    <col min="11779" max="11779" width="1.7109375" style="107" customWidth="1"/>
    <col min="11780" max="11780" width="67.7109375" style="107" customWidth="1"/>
    <col min="11781" max="11781" width="7.42578125" style="107" customWidth="1"/>
    <col min="11782" max="11782" width="1" style="107" customWidth="1"/>
    <col min="11783" max="11783" width="14" style="107" customWidth="1"/>
    <col min="11784" max="12034" width="8.140625" style="107"/>
    <col min="12035" max="12035" width="1.7109375" style="107" customWidth="1"/>
    <col min="12036" max="12036" width="67.7109375" style="107" customWidth="1"/>
    <col min="12037" max="12037" width="7.42578125" style="107" customWidth="1"/>
    <col min="12038" max="12038" width="1" style="107" customWidth="1"/>
    <col min="12039" max="12039" width="14" style="107" customWidth="1"/>
    <col min="12040" max="12290" width="8.140625" style="107"/>
    <col min="12291" max="12291" width="1.7109375" style="107" customWidth="1"/>
    <col min="12292" max="12292" width="67.7109375" style="107" customWidth="1"/>
    <col min="12293" max="12293" width="7.42578125" style="107" customWidth="1"/>
    <col min="12294" max="12294" width="1" style="107" customWidth="1"/>
    <col min="12295" max="12295" width="14" style="107" customWidth="1"/>
    <col min="12296" max="12546" width="8.140625" style="107"/>
    <col min="12547" max="12547" width="1.7109375" style="107" customWidth="1"/>
    <col min="12548" max="12548" width="67.7109375" style="107" customWidth="1"/>
    <col min="12549" max="12549" width="7.42578125" style="107" customWidth="1"/>
    <col min="12550" max="12550" width="1" style="107" customWidth="1"/>
    <col min="12551" max="12551" width="14" style="107" customWidth="1"/>
    <col min="12552" max="12802" width="8.140625" style="107"/>
    <col min="12803" max="12803" width="1.7109375" style="107" customWidth="1"/>
    <col min="12804" max="12804" width="67.7109375" style="107" customWidth="1"/>
    <col min="12805" max="12805" width="7.42578125" style="107" customWidth="1"/>
    <col min="12806" max="12806" width="1" style="107" customWidth="1"/>
    <col min="12807" max="12807" width="14" style="107" customWidth="1"/>
    <col min="12808" max="13058" width="8.140625" style="107"/>
    <col min="13059" max="13059" width="1.7109375" style="107" customWidth="1"/>
    <col min="13060" max="13060" width="67.7109375" style="107" customWidth="1"/>
    <col min="13061" max="13061" width="7.42578125" style="107" customWidth="1"/>
    <col min="13062" max="13062" width="1" style="107" customWidth="1"/>
    <col min="13063" max="13063" width="14" style="107" customWidth="1"/>
    <col min="13064" max="13314" width="8.140625" style="107"/>
    <col min="13315" max="13315" width="1.7109375" style="107" customWidth="1"/>
    <col min="13316" max="13316" width="67.7109375" style="107" customWidth="1"/>
    <col min="13317" max="13317" width="7.42578125" style="107" customWidth="1"/>
    <col min="13318" max="13318" width="1" style="107" customWidth="1"/>
    <col min="13319" max="13319" width="14" style="107" customWidth="1"/>
    <col min="13320" max="13570" width="8.140625" style="107"/>
    <col min="13571" max="13571" width="1.7109375" style="107" customWidth="1"/>
    <col min="13572" max="13572" width="67.7109375" style="107" customWidth="1"/>
    <col min="13573" max="13573" width="7.42578125" style="107" customWidth="1"/>
    <col min="13574" max="13574" width="1" style="107" customWidth="1"/>
    <col min="13575" max="13575" width="14" style="107" customWidth="1"/>
    <col min="13576" max="13826" width="8.140625" style="107"/>
    <col min="13827" max="13827" width="1.7109375" style="107" customWidth="1"/>
    <col min="13828" max="13828" width="67.7109375" style="107" customWidth="1"/>
    <col min="13829" max="13829" width="7.42578125" style="107" customWidth="1"/>
    <col min="13830" max="13830" width="1" style="107" customWidth="1"/>
    <col min="13831" max="13831" width="14" style="107" customWidth="1"/>
    <col min="13832" max="14082" width="8.140625" style="107"/>
    <col min="14083" max="14083" width="1.7109375" style="107" customWidth="1"/>
    <col min="14084" max="14084" width="67.7109375" style="107" customWidth="1"/>
    <col min="14085" max="14085" width="7.42578125" style="107" customWidth="1"/>
    <col min="14086" max="14086" width="1" style="107" customWidth="1"/>
    <col min="14087" max="14087" width="14" style="107" customWidth="1"/>
    <col min="14088" max="14338" width="8.140625" style="107"/>
    <col min="14339" max="14339" width="1.7109375" style="107" customWidth="1"/>
    <col min="14340" max="14340" width="67.7109375" style="107" customWidth="1"/>
    <col min="14341" max="14341" width="7.42578125" style="107" customWidth="1"/>
    <col min="14342" max="14342" width="1" style="107" customWidth="1"/>
    <col min="14343" max="14343" width="14" style="107" customWidth="1"/>
    <col min="14344" max="14594" width="8.140625" style="107"/>
    <col min="14595" max="14595" width="1.7109375" style="107" customWidth="1"/>
    <col min="14596" max="14596" width="67.7109375" style="107" customWidth="1"/>
    <col min="14597" max="14597" width="7.42578125" style="107" customWidth="1"/>
    <col min="14598" max="14598" width="1" style="107" customWidth="1"/>
    <col min="14599" max="14599" width="14" style="107" customWidth="1"/>
    <col min="14600" max="14850" width="8.140625" style="107"/>
    <col min="14851" max="14851" width="1.7109375" style="107" customWidth="1"/>
    <col min="14852" max="14852" width="67.7109375" style="107" customWidth="1"/>
    <col min="14853" max="14853" width="7.42578125" style="107" customWidth="1"/>
    <col min="14854" max="14854" width="1" style="107" customWidth="1"/>
    <col min="14855" max="14855" width="14" style="107" customWidth="1"/>
    <col min="14856" max="15106" width="8.140625" style="107"/>
    <col min="15107" max="15107" width="1.7109375" style="107" customWidth="1"/>
    <col min="15108" max="15108" width="67.7109375" style="107" customWidth="1"/>
    <col min="15109" max="15109" width="7.42578125" style="107" customWidth="1"/>
    <col min="15110" max="15110" width="1" style="107" customWidth="1"/>
    <col min="15111" max="15111" width="14" style="107" customWidth="1"/>
    <col min="15112" max="15362" width="8.140625" style="107"/>
    <col min="15363" max="15363" width="1.7109375" style="107" customWidth="1"/>
    <col min="15364" max="15364" width="67.7109375" style="107" customWidth="1"/>
    <col min="15365" max="15365" width="7.42578125" style="107" customWidth="1"/>
    <col min="15366" max="15366" width="1" style="107" customWidth="1"/>
    <col min="15367" max="15367" width="14" style="107" customWidth="1"/>
    <col min="15368" max="15618" width="8.140625" style="107"/>
    <col min="15619" max="15619" width="1.7109375" style="107" customWidth="1"/>
    <col min="15620" max="15620" width="67.7109375" style="107" customWidth="1"/>
    <col min="15621" max="15621" width="7.42578125" style="107" customWidth="1"/>
    <col min="15622" max="15622" width="1" style="107" customWidth="1"/>
    <col min="15623" max="15623" width="14" style="107" customWidth="1"/>
    <col min="15624" max="15874" width="8.140625" style="107"/>
    <col min="15875" max="15875" width="1.7109375" style="107" customWidth="1"/>
    <col min="15876" max="15876" width="67.7109375" style="107" customWidth="1"/>
    <col min="15877" max="15877" width="7.42578125" style="107" customWidth="1"/>
    <col min="15878" max="15878" width="1" style="107" customWidth="1"/>
    <col min="15879" max="15879" width="14" style="107" customWidth="1"/>
    <col min="15880" max="16130" width="8.140625" style="107"/>
    <col min="16131" max="16131" width="1.7109375" style="107" customWidth="1"/>
    <col min="16132" max="16132" width="67.7109375" style="107" customWidth="1"/>
    <col min="16133" max="16133" width="7.42578125" style="107" customWidth="1"/>
    <col min="16134" max="16134" width="1" style="107" customWidth="1"/>
    <col min="16135" max="16135" width="14" style="107" customWidth="1"/>
    <col min="16136" max="16384" width="8.140625" style="107"/>
  </cols>
  <sheetData>
    <row r="1" spans="1:7" ht="21.75" customHeight="1" x14ac:dyDescent="0.25">
      <c r="A1" s="1" t="s">
        <v>119</v>
      </c>
    </row>
    <row r="2" spans="1:7" ht="21.75" customHeight="1" x14ac:dyDescent="0.25">
      <c r="A2" s="67" t="s">
        <v>143</v>
      </c>
      <c r="B2" s="114"/>
      <c r="C2" s="109"/>
      <c r="D2" s="109"/>
      <c r="E2" s="115"/>
      <c r="F2" s="109"/>
      <c r="G2" s="115"/>
    </row>
    <row r="3" spans="1:7" ht="21.75" customHeight="1" x14ac:dyDescent="0.25">
      <c r="A3" s="72" t="str">
        <f>+'8'!A3</f>
        <v>สำหรับงวดเก้าเดือนสิ้นสุดวันที่ 30 กันยายน พ.ศ. 2564</v>
      </c>
      <c r="B3" s="116"/>
      <c r="C3" s="117"/>
      <c r="D3" s="117"/>
      <c r="E3" s="118"/>
      <c r="F3" s="117"/>
      <c r="G3" s="118"/>
    </row>
    <row r="4" spans="1:7" ht="21.2" customHeight="1" x14ac:dyDescent="0.25">
      <c r="A4" s="108"/>
      <c r="B4" s="108"/>
      <c r="C4" s="109"/>
      <c r="D4" s="109"/>
      <c r="E4" s="110"/>
      <c r="F4" s="109"/>
      <c r="G4" s="110"/>
    </row>
    <row r="5" spans="1:7" s="43" customFormat="1" ht="21.2" customHeight="1" x14ac:dyDescent="0.25">
      <c r="A5" s="38"/>
      <c r="B5" s="38"/>
      <c r="C5" s="192"/>
      <c r="D5" s="192"/>
      <c r="E5" s="8" t="s">
        <v>1</v>
      </c>
      <c r="F5" s="192"/>
      <c r="G5" s="8" t="s">
        <v>1</v>
      </c>
    </row>
    <row r="6" spans="1:7" s="43" customFormat="1" ht="21.2" customHeight="1" x14ac:dyDescent="0.25">
      <c r="A6" s="38"/>
      <c r="B6" s="38"/>
      <c r="C6" s="192"/>
      <c r="D6" s="192"/>
      <c r="E6" s="9" t="s">
        <v>146</v>
      </c>
      <c r="F6" s="192"/>
      <c r="G6" s="137" t="s">
        <v>146</v>
      </c>
    </row>
    <row r="7" spans="1:7" s="43" customFormat="1" ht="21.2" customHeight="1" x14ac:dyDescent="0.25">
      <c r="A7" s="38"/>
      <c r="B7" s="38"/>
      <c r="C7" s="192"/>
      <c r="D7" s="192"/>
      <c r="E7" s="137" t="s">
        <v>116</v>
      </c>
      <c r="F7" s="192"/>
      <c r="G7" s="137" t="s">
        <v>2</v>
      </c>
    </row>
    <row r="8" spans="1:7" ht="21.2" customHeight="1" x14ac:dyDescent="0.25">
      <c r="A8" s="108"/>
      <c r="B8" s="108"/>
      <c r="C8" s="105" t="s">
        <v>3</v>
      </c>
      <c r="D8" s="106"/>
      <c r="E8" s="119" t="s">
        <v>4</v>
      </c>
      <c r="F8" s="106"/>
      <c r="G8" s="119" t="s">
        <v>4</v>
      </c>
    </row>
    <row r="9" spans="1:7" ht="6" customHeight="1" x14ac:dyDescent="0.25">
      <c r="A9" s="108"/>
      <c r="B9" s="108"/>
      <c r="C9" s="109"/>
      <c r="D9" s="109"/>
      <c r="E9" s="121"/>
      <c r="F9" s="109"/>
      <c r="G9" s="110"/>
    </row>
    <row r="10" spans="1:7" ht="21" customHeight="1" x14ac:dyDescent="0.25">
      <c r="A10" s="120" t="s">
        <v>95</v>
      </c>
      <c r="B10" s="120"/>
      <c r="C10" s="109"/>
      <c r="D10" s="109"/>
      <c r="E10" s="121"/>
      <c r="F10" s="109"/>
      <c r="G10" s="110"/>
    </row>
    <row r="11" spans="1:7" ht="21" customHeight="1" x14ac:dyDescent="0.25">
      <c r="A11" s="30" t="s">
        <v>124</v>
      </c>
      <c r="B11" s="120"/>
      <c r="C11" s="109"/>
      <c r="D11" s="109"/>
      <c r="E11" s="121">
        <v>45000000</v>
      </c>
      <c r="F11" s="109"/>
      <c r="G11" s="110" t="s">
        <v>126</v>
      </c>
    </row>
    <row r="12" spans="1:7" ht="21" customHeight="1" x14ac:dyDescent="0.25">
      <c r="A12" s="30" t="s">
        <v>96</v>
      </c>
      <c r="C12" s="122"/>
      <c r="D12" s="122"/>
      <c r="E12" s="121">
        <v>-21661720</v>
      </c>
      <c r="F12" s="122"/>
      <c r="G12" s="110">
        <v>-4575214</v>
      </c>
    </row>
    <row r="13" spans="1:7" ht="21.2" customHeight="1" x14ac:dyDescent="0.25">
      <c r="A13" s="30" t="s">
        <v>105</v>
      </c>
      <c r="C13" s="122"/>
      <c r="D13" s="122"/>
      <c r="E13" s="121">
        <v>664969</v>
      </c>
      <c r="F13" s="122"/>
      <c r="G13" s="110">
        <v>8879</v>
      </c>
    </row>
    <row r="14" spans="1:7" ht="21.2" customHeight="1" x14ac:dyDescent="0.25">
      <c r="A14" s="30" t="s">
        <v>97</v>
      </c>
      <c r="C14" s="122"/>
      <c r="D14" s="122"/>
      <c r="E14" s="123">
        <v>-419200</v>
      </c>
      <c r="F14" s="122"/>
      <c r="G14" s="148">
        <v>-661006</v>
      </c>
    </row>
    <row r="15" spans="1:7" ht="6" customHeight="1" x14ac:dyDescent="0.25">
      <c r="A15" s="108"/>
      <c r="B15" s="108"/>
      <c r="C15" s="109"/>
      <c r="D15" s="109"/>
      <c r="E15" s="121"/>
      <c r="F15" s="109"/>
      <c r="G15" s="110"/>
    </row>
    <row r="16" spans="1:7" ht="21.2" customHeight="1" x14ac:dyDescent="0.25">
      <c r="A16" s="108" t="s">
        <v>132</v>
      </c>
      <c r="B16" s="108"/>
      <c r="C16" s="109"/>
      <c r="D16" s="109"/>
      <c r="E16" s="123">
        <f>SUM(E11:E15)</f>
        <v>23584049</v>
      </c>
      <c r="F16" s="109"/>
      <c r="G16" s="148">
        <f>SUM(G11:G15)</f>
        <v>-5227341</v>
      </c>
    </row>
    <row r="17" spans="1:13" ht="21.2" customHeight="1" x14ac:dyDescent="0.25">
      <c r="A17" s="120"/>
      <c r="B17" s="108"/>
      <c r="C17" s="109"/>
      <c r="D17" s="109"/>
      <c r="E17" s="121"/>
      <c r="F17" s="109"/>
      <c r="G17" s="110"/>
    </row>
    <row r="18" spans="1:13" ht="21.2" customHeight="1" x14ac:dyDescent="0.25">
      <c r="A18" s="120" t="s">
        <v>98</v>
      </c>
      <c r="B18" s="108"/>
      <c r="C18" s="109"/>
      <c r="D18" s="109"/>
      <c r="E18" s="121"/>
      <c r="F18" s="109"/>
      <c r="G18" s="110"/>
    </row>
    <row r="19" spans="1:13" ht="21.2" customHeight="1" x14ac:dyDescent="0.25">
      <c r="A19" s="108" t="s">
        <v>156</v>
      </c>
      <c r="B19" s="108"/>
      <c r="C19" s="109">
        <v>14</v>
      </c>
      <c r="D19" s="109"/>
      <c r="E19" s="121">
        <v>1035000000</v>
      </c>
      <c r="F19" s="109"/>
      <c r="G19" s="110" t="s">
        <v>126</v>
      </c>
    </row>
    <row r="20" spans="1:13" ht="21.2" customHeight="1" x14ac:dyDescent="0.25">
      <c r="A20" s="108" t="s">
        <v>157</v>
      </c>
      <c r="B20" s="108"/>
      <c r="C20" s="109">
        <v>14</v>
      </c>
      <c r="D20" s="109"/>
      <c r="E20" s="121">
        <v>-32830133</v>
      </c>
      <c r="F20" s="109"/>
      <c r="G20" s="110" t="s">
        <v>126</v>
      </c>
    </row>
    <row r="21" spans="1:13" ht="21.2" customHeight="1" x14ac:dyDescent="0.25">
      <c r="A21" s="108" t="s">
        <v>162</v>
      </c>
      <c r="B21" s="108"/>
      <c r="C21" s="109"/>
      <c r="D21" s="109"/>
      <c r="E21" s="129"/>
      <c r="F21" s="107"/>
      <c r="G21" s="107"/>
    </row>
    <row r="22" spans="1:13" ht="21.2" customHeight="1" x14ac:dyDescent="0.25">
      <c r="A22" s="108"/>
      <c r="B22" s="108" t="s">
        <v>163</v>
      </c>
      <c r="C22" s="109"/>
      <c r="D22" s="109"/>
      <c r="E22" s="121">
        <v>52355509</v>
      </c>
      <c r="F22" s="109"/>
      <c r="G22" s="110">
        <v>78890959</v>
      </c>
    </row>
    <row r="23" spans="1:13" ht="21" customHeight="1" x14ac:dyDescent="0.25">
      <c r="A23" s="108" t="s">
        <v>99</v>
      </c>
      <c r="B23" s="108"/>
      <c r="C23" s="109">
        <v>13</v>
      </c>
      <c r="D23" s="109"/>
      <c r="E23" s="121">
        <v>-8747565</v>
      </c>
      <c r="F23" s="186"/>
      <c r="G23" s="110">
        <v>-5771503</v>
      </c>
    </row>
    <row r="24" spans="1:13" ht="21" customHeight="1" x14ac:dyDescent="0.25">
      <c r="A24" s="108" t="s">
        <v>137</v>
      </c>
      <c r="B24" s="108"/>
      <c r="C24" s="109">
        <v>17</v>
      </c>
      <c r="D24" s="109"/>
      <c r="E24" s="123">
        <v>-269487360</v>
      </c>
      <c r="F24" s="109"/>
      <c r="G24" s="148" t="s">
        <v>126</v>
      </c>
    </row>
    <row r="25" spans="1:13" ht="6" customHeight="1" x14ac:dyDescent="0.25">
      <c r="A25" s="108"/>
      <c r="B25" s="108"/>
      <c r="C25" s="109"/>
      <c r="D25" s="109"/>
      <c r="E25" s="121"/>
      <c r="F25" s="109"/>
      <c r="G25" s="110"/>
    </row>
    <row r="26" spans="1:13" ht="21.2" customHeight="1" x14ac:dyDescent="0.25">
      <c r="A26" s="108" t="s">
        <v>160</v>
      </c>
      <c r="B26" s="108"/>
      <c r="C26" s="109"/>
      <c r="D26" s="109"/>
      <c r="E26" s="123">
        <f>SUM(E19:E24)</f>
        <v>776290451</v>
      </c>
      <c r="F26" s="109"/>
      <c r="G26" s="148">
        <f>SUM(G19:G24)</f>
        <v>73119456</v>
      </c>
    </row>
    <row r="27" spans="1:13" ht="21.2" customHeight="1" x14ac:dyDescent="0.25">
      <c r="A27" s="108"/>
      <c r="B27" s="108"/>
      <c r="C27" s="109"/>
      <c r="D27" s="109"/>
      <c r="E27" s="121"/>
      <c r="F27" s="109"/>
      <c r="G27" s="110"/>
    </row>
    <row r="28" spans="1:13" ht="21.2" customHeight="1" x14ac:dyDescent="0.25">
      <c r="A28" s="124" t="s">
        <v>161</v>
      </c>
      <c r="B28" s="108"/>
      <c r="C28" s="109"/>
      <c r="D28" s="109"/>
      <c r="E28" s="19">
        <f>SUM(E16+E26+'8'!F42)</f>
        <v>748387736</v>
      </c>
      <c r="F28" s="109"/>
      <c r="G28" s="23">
        <f>SUM(G16+G26+'8'!H42)</f>
        <v>-36044610</v>
      </c>
    </row>
    <row r="29" spans="1:13" ht="21.2" customHeight="1" x14ac:dyDescent="0.25">
      <c r="A29" s="125" t="s">
        <v>102</v>
      </c>
      <c r="B29" s="108"/>
      <c r="C29" s="109"/>
      <c r="D29" s="109"/>
      <c r="E29" s="20">
        <v>307895171</v>
      </c>
      <c r="F29" s="109"/>
      <c r="G29" s="6">
        <v>362909429</v>
      </c>
    </row>
    <row r="30" spans="1:13" ht="6" customHeight="1" x14ac:dyDescent="0.25">
      <c r="A30" s="126"/>
      <c r="B30" s="108"/>
      <c r="C30" s="109"/>
      <c r="D30" s="109"/>
      <c r="E30" s="19"/>
      <c r="F30" s="109"/>
      <c r="G30" s="23"/>
    </row>
    <row r="31" spans="1:13" ht="21.2" customHeight="1" thickBot="1" x14ac:dyDescent="0.3">
      <c r="A31" s="127" t="s">
        <v>103</v>
      </c>
      <c r="B31" s="108"/>
      <c r="C31" s="109"/>
      <c r="D31" s="109"/>
      <c r="E31" s="22">
        <f>SUM(E28:E30)</f>
        <v>1056282907</v>
      </c>
      <c r="F31" s="109"/>
      <c r="G31" s="139">
        <f>SUM(G28:G30)</f>
        <v>326864819</v>
      </c>
      <c r="M31" s="128"/>
    </row>
    <row r="32" spans="1:13" ht="21.2" customHeight="1" thickTop="1" x14ac:dyDescent="0.25">
      <c r="A32" s="108"/>
      <c r="B32" s="108"/>
      <c r="C32" s="107"/>
      <c r="D32" s="107"/>
      <c r="E32" s="129"/>
      <c r="F32" s="107"/>
      <c r="G32" s="149"/>
    </row>
    <row r="33" spans="1:7" ht="21.2" customHeight="1" x14ac:dyDescent="0.25">
      <c r="A33" s="10" t="s">
        <v>100</v>
      </c>
      <c r="B33" s="108"/>
      <c r="C33" s="109"/>
      <c r="D33" s="109"/>
      <c r="E33" s="111"/>
      <c r="F33" s="109"/>
      <c r="G33" s="150"/>
    </row>
    <row r="34" spans="1:7" ht="6" customHeight="1" x14ac:dyDescent="0.25">
      <c r="A34" s="127"/>
      <c r="B34" s="108"/>
      <c r="C34" s="109"/>
      <c r="D34" s="109"/>
      <c r="E34" s="19"/>
      <c r="F34" s="109"/>
      <c r="G34" s="23"/>
    </row>
    <row r="35" spans="1:7" ht="21.2" customHeight="1" x14ac:dyDescent="0.25">
      <c r="A35" s="2" t="s">
        <v>101</v>
      </c>
      <c r="B35" s="130"/>
      <c r="C35" s="130"/>
      <c r="D35" s="2"/>
      <c r="E35" s="19"/>
      <c r="F35" s="2"/>
      <c r="G35" s="23"/>
    </row>
    <row r="36" spans="1:7" ht="21.2" customHeight="1" x14ac:dyDescent="0.25">
      <c r="A36" s="2"/>
      <c r="B36" s="130" t="s">
        <v>107</v>
      </c>
      <c r="C36" s="122"/>
      <c r="D36" s="2"/>
      <c r="E36" s="19"/>
      <c r="F36" s="2"/>
      <c r="G36" s="23"/>
    </row>
    <row r="37" spans="1:7" ht="21.2" customHeight="1" x14ac:dyDescent="0.25">
      <c r="A37" s="2"/>
      <c r="B37" s="130" t="s">
        <v>106</v>
      </c>
      <c r="C37" s="122"/>
      <c r="D37" s="2"/>
      <c r="E37" s="19">
        <v>8026370.1800000221</v>
      </c>
      <c r="F37" s="2"/>
      <c r="G37" s="23">
        <v>281981.37000000098</v>
      </c>
    </row>
    <row r="38" spans="1:7" ht="21.2" customHeight="1" x14ac:dyDescent="0.25">
      <c r="A38" s="2"/>
      <c r="B38" s="130"/>
      <c r="C38" s="122"/>
      <c r="D38" s="2"/>
      <c r="E38" s="23"/>
      <c r="F38" s="2"/>
      <c r="G38" s="23"/>
    </row>
    <row r="39" spans="1:7" ht="21.2" customHeight="1" x14ac:dyDescent="0.25">
      <c r="A39" s="2"/>
      <c r="B39" s="130"/>
      <c r="C39" s="122"/>
      <c r="D39" s="2"/>
      <c r="E39" s="23"/>
      <c r="F39" s="2"/>
      <c r="G39" s="23"/>
    </row>
    <row r="40" spans="1:7" ht="21.2" customHeight="1" x14ac:dyDescent="0.25">
      <c r="A40" s="2"/>
      <c r="B40" s="130"/>
      <c r="C40" s="122"/>
      <c r="D40" s="2"/>
      <c r="E40" s="23"/>
      <c r="F40" s="2"/>
      <c r="G40" s="23"/>
    </row>
    <row r="41" spans="1:7" ht="21.95" customHeight="1" x14ac:dyDescent="0.25">
      <c r="A41" s="201" t="str">
        <f>'7'!A27:M27</f>
        <v>หมายเหตุประกอบข้อมูลทางการเงินเป็นส่วนหนึ่งของข้อมูลทางการเงินระหว่างกาลนี้</v>
      </c>
      <c r="B41" s="201"/>
      <c r="C41" s="201"/>
      <c r="D41" s="201"/>
      <c r="E41" s="201"/>
      <c r="F41" s="201"/>
      <c r="G41" s="201"/>
    </row>
  </sheetData>
  <mergeCells count="1">
    <mergeCell ref="A41:G41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 (3M)</vt:lpstr>
      <vt:lpstr>6 (9M)</vt:lpstr>
      <vt:lpstr>7</vt:lpstr>
      <vt:lpstr>8</vt:lpstr>
      <vt:lpstr>9</vt:lpstr>
      <vt:lpstr>'2-4'!Print_Area</vt:lpstr>
      <vt:lpstr>'6 (9M)'!Print_Area</vt:lpstr>
      <vt:lpstr>'7'!Print_Area</vt:lpstr>
      <vt:lpstr>'8'!Print_Area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Thanaporn Trimungklayon</dc:creator>
  <cp:lastModifiedBy>Duangporn Pongvitayakorn</cp:lastModifiedBy>
  <cp:lastPrinted>2021-11-08T08:39:58Z</cp:lastPrinted>
  <dcterms:created xsi:type="dcterms:W3CDTF">2020-08-22T15:12:01Z</dcterms:created>
  <dcterms:modified xsi:type="dcterms:W3CDTF">2021-11-08T08:41:17Z</dcterms:modified>
</cp:coreProperties>
</file>