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oonraeng\Desktop\Selic\2021\Q3'21\Draft FS Q3'21\Selic Draft FS Q3'21\ไฟล์ตลาด\TH\"/>
    </mc:Choice>
  </mc:AlternateContent>
  <xr:revisionPtr revIDLastSave="0" documentId="13_ncr:1_{F325C412-2F6A-4014-A3C9-9EB1E0C5E2E8}" xr6:coauthVersionLast="45" xr6:coauthVersionMax="45" xr10:uidLastSave="{00000000-0000-0000-0000-000000000000}"/>
  <bookViews>
    <workbookView xWindow="-110" yWindow="-110" windowWidth="19420" windowHeight="10420" tabRatio="720" xr2:uid="{00000000-000D-0000-FFFF-FFFF00000000}"/>
  </bookViews>
  <sheets>
    <sheet name="BS 3-5" sheetId="1" r:id="rId1"/>
    <sheet name="PL 6-7" sheetId="2" r:id="rId2"/>
    <sheet name="PL 8-9" sheetId="6" r:id="rId3"/>
    <sheet name="SH 10-11" sheetId="3" r:id="rId4"/>
    <sheet name="SH 12-13" sheetId="4" r:id="rId5"/>
    <sheet name="CF 14-15" sheetId="5" r:id="rId6"/>
  </sheets>
  <externalReferences>
    <externalReference r:id="rId7"/>
  </externalReferences>
  <definedNames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localSheetId="1" hidden="1">{#N/A,#N/A,FALSE,"BUDGET"}</definedName>
    <definedName name="_______DET4" hidden="1">{#N/A,#N/A,FALSE,"BUDGET"}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localSheetId="1" hidden="1">{#N/A,#N/A,FALSE,"BUDGET"}</definedName>
    <definedName name="______DET4" hidden="1">{#N/A,#N/A,FALSE,"BUDGET"}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localSheetId="1" hidden="1">{#N/A,#N/A,FALSE,"BUDGET"}</definedName>
    <definedName name="_____DET4" hidden="1">{#N/A,#N/A,FALSE,"BUDGET"}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localSheetId="1" hidden="1">{#N/A,#N/A,FALSE,"BUDGET"}</definedName>
    <definedName name="___DET4" hidden="1">{#N/A,#N/A,FALSE,"BUDGET"}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localSheetId="1" hidden="1">{#N/A,#N/A,FALSE,"BUDGET"}</definedName>
    <definedName name="__DET4" hidden="1">{#N/A,#N/A,FALSE,"BUDGET"}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3" hidden="1">#REF!</definedName>
    <definedName name="_xlnm._FilterDatabase" localSheetId="4" hidden="1">#REF!</definedName>
    <definedName name="_xlnm._FilterDatabase" hidden="1">#REF!</definedName>
    <definedName name="_Key1" localSheetId="3" hidden="1">[1]คีย์ข้อมูลรายละเอียดต่างๆ!#REF!</definedName>
    <definedName name="_Key1" localSheetId="4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3" hidden="1">#REF!</definedName>
    <definedName name="_Key2" localSheetId="4" hidden="1">#REF!</definedName>
    <definedName name="_Key2" hidden="1">#REF!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Sort" localSheetId="3" hidden="1">#REF!</definedName>
    <definedName name="_Sort" localSheetId="4" hidden="1">#REF!</definedName>
    <definedName name="_Sort" hidden="1">#REF!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{#N/A,#N/A,FALSE,"BUDGET"}</definedName>
    <definedName name="AAAAA" localSheetId="1" hidden="1">{#N/A,#N/A,FALSE,"BUDGET"}</definedName>
    <definedName name="AAAAA" hidden="1">{#N/A,#N/A,FALSE,"BUDGET"}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{#N/A,#N/A,FALSE,"BUDGET"}</definedName>
    <definedName name="aoe" localSheetId="5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udit.test" localSheetId="5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W" hidden="1">{#N/A,#N/A,FALSE,"BUDGET"}</definedName>
    <definedName name="az" hidden="1">{#N/A,#N/A,FALSE,"MAIN";#N/A,#N/A,FALSE,"ACTvsBUD"}</definedName>
    <definedName name="bb" localSheetId="5" hidden="1">{"'Eng (page2)'!$A$1:$D$52"}</definedName>
    <definedName name="bb" localSheetId="1" hidden="1">{"'Eng (page2)'!$A$1:$D$52"}</definedName>
    <definedName name="bb" hidden="1">{"'Eng (page2)'!$A$1:$D$52"}</definedName>
    <definedName name="beau" localSheetId="5" hidden="1">{"'Model'!$A$1:$N$53"}</definedName>
    <definedName name="beau" localSheetId="1" hidden="1">{"'Model'!$A$1:$N$53"}</definedName>
    <definedName name="beau" hidden="1">{"'Model'!$A$1:$N$53"}</definedName>
    <definedName name="cash" localSheetId="5" hidden="1">{"'Eng (page2)'!$A$1:$D$52"}</definedName>
    <definedName name="cash" localSheetId="1" hidden="1">{"'Eng (page2)'!$A$1:$D$52"}</definedName>
    <definedName name="cash" hidden="1">{"'Eng (page2)'!$A$1:$D$52"}</definedName>
    <definedName name="cc" localSheetId="5" hidden="1">{"'Eng (page2)'!$A$1:$D$52"}</definedName>
    <definedName name="cc" localSheetId="1" hidden="1">{"'Eng (page2)'!$A$1:$D$52"}</definedName>
    <definedName name="cc" hidden="1">{"'Eng (page2)'!$A$1:$D$52"}</definedName>
    <definedName name="CPPC2001" localSheetId="5" hidden="1">{"'Model'!$A$1:$N$53"}</definedName>
    <definedName name="CPPC2001" localSheetId="1" hidden="1">{"'Model'!$A$1:$N$53"}</definedName>
    <definedName name="CPPC2001" hidden="1">{"'Model'!$A$1:$N$53"}</definedName>
    <definedName name="DET" localSheetId="5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gg" localSheetId="5" hidden="1">{"'Eng (page2)'!$A$1:$D$52"}</definedName>
    <definedName name="gg" localSheetId="1" hidden="1">{"'Eng (page2)'!$A$1:$D$52"}</definedName>
    <definedName name="gg" hidden="1">{"'Eng (page2)'!$A$1:$D$52"}</definedName>
    <definedName name="ggb" hidden="1">{#N/A,#N/A,FALSE,"BUDGET"}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hgfgy" localSheetId="5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iopo" localSheetId="5" hidden="1">{"'Model'!$A$1:$N$53"}</definedName>
    <definedName name="iopo" localSheetId="1" hidden="1">{"'Model'!$A$1:$N$53"}</definedName>
    <definedName name="iopo" hidden="1">{"'Model'!$A$1:$N$53"}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ked" localSheetId="5" hidden="1">{"'Model'!$A$1:$N$53"}</definedName>
    <definedName name="ked" localSheetId="1" hidden="1">{"'Model'!$A$1:$N$53"}</definedName>
    <definedName name="ked" hidden="1">{"'Model'!$A$1:$N$53"}</definedName>
    <definedName name="ki" hidden="1">{#N/A,#N/A,FALSE,"MAIN";#N/A,#N/A,FALSE,"ACTvsBUD"}</definedName>
    <definedName name="kjnk" localSheetId="5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5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lo" hidden="1">{#N/A,#N/A,FALSE,"BUDGET"}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nn" localSheetId="5" hidden="1">{"'Eng (page2)'!$A$1:$D$52"}</definedName>
    <definedName name="nn" localSheetId="1" hidden="1">{"'Eng (page2)'!$A$1:$D$52"}</definedName>
    <definedName name="nn" hidden="1">{"'Eng (page2)'!$A$1:$D$52"}</definedName>
    <definedName name="nut" localSheetId="5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CN" hidden="1">{#N/A,#N/A,FALSE,"MAIN";#N/A,#N/A,FALSE,"ACTvsBUD"}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xlnm.Print_Area" localSheetId="0">'BS 3-5'!$A$1:$J$88</definedName>
    <definedName name="_xlnm.Print_Area" localSheetId="5">'CF 14-15'!$A$1:$J$78</definedName>
    <definedName name="_xlnm.Print_Area" localSheetId="1">'PL 6-7'!$A$1:$J$58</definedName>
    <definedName name="_xlnm.Print_Area" localSheetId="2">'PL 8-9'!$A$1:$J$59</definedName>
    <definedName name="_xlnm.Print_Area" localSheetId="3">'SH 10-11'!$A$1:$R$58</definedName>
    <definedName name="_xlnm.Print_Area" localSheetId="4">'SH 12-13'!$A$1:$M$53</definedName>
    <definedName name="qq" localSheetId="5" hidden="1">{"'Eng (page2)'!$A$1:$D$52"}</definedName>
    <definedName name="qq" localSheetId="1" hidden="1">{"'Eng (page2)'!$A$1:$D$52"}</definedName>
    <definedName name="qq" hidden="1">{"'Eng (page2)'!$A$1:$D$52"}</definedName>
    <definedName name="TextRefCopyRangeCount" hidden="1">5</definedName>
    <definedName name="tun" localSheetId="5" hidden="1">{"'Model'!$A$1:$N$53"}</definedName>
    <definedName name="tun" localSheetId="1" hidden="1">{"'Model'!$A$1:$N$53"}</definedName>
    <definedName name="tun" hidden="1">{"'Model'!$A$1:$N$53"}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5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5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5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5" hidden="1">{"'Eng (page2)'!$A$1:$D$52"}</definedName>
    <definedName name="ww" localSheetId="1" hidden="1">{"'Eng (page2)'!$A$1:$D$52"}</definedName>
    <definedName name="ww" hidden="1">{"'Eng (page2)'!$A$1:$D$52"}</definedName>
    <definedName name="XRefCopyRangeCount" hidden="1">1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_56531E9E_FCD4_49BF_95B1_9E37EC02C614_.wvu.PrintArea" localSheetId="0" hidden="1">'BS 3-5'!$A$1:$H$87</definedName>
    <definedName name="Z_A53525C4_60AD_4A29_9F48_1D9191CFD045_.wvu.PrintArea" localSheetId="0" hidden="1">'BS 3-5'!$A$1:$H$87,'BS 3-5'!#REF!</definedName>
    <definedName name="Z_A53525C4_60AD_4A29_9F48_1D9191CFD045_.wvu.Rows" localSheetId="0" hidden="1">'BS 3-5'!#REF!</definedName>
    <definedName name="Z_D8F0B108_6CF4_4003_956F_ECA8DB6C8E6B_.wvu.PrintArea" localSheetId="0" hidden="1">'BS 3-5'!$A$1:$H$87,'BS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PrintArea" localSheetId="0" hidden="1">'BS 3-5'!$A$1:$H$87</definedName>
    <definedName name="Z_D9AA615B_CF7C_4DD2_8EFB_07C771EE2DED_.wvu.PrintArea" localSheetId="1" hidden="1">'PL 6-7'!$A$1:$H$35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F4B66B4C_C0EC_42D2_A092_06E8E5D3B185_.wvu.PrintArea" localSheetId="0" hidden="1">'BS 3-5'!$A$1:$H$87,'BS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3-5'!$A$1:$H$87,'BS 3-5'!#REF!</definedName>
    <definedName name="Z_FD730857_2E5C_4060_8CCE_BD729BAEC1EB_.wvu.Rows" localSheetId="0" hidden="1">'BS 3-5'!#REF!</definedName>
    <definedName name="ZD" localSheetId="5" hidden="1">{"'Eng (page2)'!$A$1:$D$52"}</definedName>
    <definedName name="ZD" localSheetId="1" hidden="1">{"'Eng (page2)'!$A$1:$D$52"}</definedName>
    <definedName name="ZD" hidden="1">{"'Eng (page2)'!$A$1:$D$52"}</definedName>
    <definedName name="zz" localSheetId="5" hidden="1">{"'Eng (page2)'!$A$1:$D$52"}</definedName>
    <definedName name="zz" localSheetId="1" hidden="1">{"'Eng (page2)'!$A$1:$D$52"}</definedName>
    <definedName name="zz" hidden="1">{"'Eng (page2)'!$A$1:$D$52"}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ร" localSheetId="5" hidden="1">{"'Model'!$A$1:$N$53"}</definedName>
    <definedName name="ร" localSheetId="1" hidden="1">{"'Model'!$A$1:$N$53"}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1" l="1"/>
  <c r="F26" i="1"/>
  <c r="D53" i="6" l="1"/>
  <c r="D52" i="6"/>
  <c r="J51" i="2"/>
  <c r="H51" i="2"/>
  <c r="F51" i="2"/>
  <c r="D26" i="1" l="1"/>
  <c r="E48" i="4" l="1"/>
  <c r="I44" i="4"/>
  <c r="K44" i="4"/>
  <c r="G44" i="4"/>
  <c r="E44" i="4"/>
  <c r="M41" i="4"/>
  <c r="R46" i="3"/>
  <c r="P49" i="3"/>
  <c r="N46" i="3"/>
  <c r="L49" i="3"/>
  <c r="J49" i="3"/>
  <c r="F49" i="3"/>
  <c r="D49" i="3"/>
  <c r="H49" i="3"/>
  <c r="H52" i="6"/>
  <c r="J52" i="6"/>
  <c r="F52" i="6"/>
  <c r="H26" i="1" l="1"/>
  <c r="D51" i="2" l="1"/>
  <c r="H13" i="6"/>
  <c r="N17" i="3" l="1"/>
  <c r="N18" i="3"/>
  <c r="F19" i="2"/>
  <c r="D69" i="5" l="1"/>
  <c r="D20" i="6" l="1"/>
  <c r="J54" i="5" l="1"/>
  <c r="M37" i="4" l="1"/>
  <c r="H19" i="2" l="1"/>
  <c r="J69" i="5" l="1"/>
  <c r="F69" i="5"/>
  <c r="H69" i="5" l="1"/>
  <c r="N47" i="3" l="1"/>
  <c r="N48" i="3"/>
  <c r="R48" i="3" s="1"/>
  <c r="R47" i="3" l="1"/>
  <c r="R49" i="3" s="1"/>
  <c r="N49" i="3"/>
  <c r="L53" i="3"/>
  <c r="M42" i="4" l="1"/>
  <c r="P52" i="3"/>
  <c r="L23" i="3"/>
  <c r="C59" i="6" l="1"/>
  <c r="J20" i="6"/>
  <c r="H20" i="6"/>
  <c r="F20" i="6"/>
  <c r="J14" i="6"/>
  <c r="H14" i="6"/>
  <c r="F14" i="6"/>
  <c r="D14" i="6"/>
  <c r="D22" i="6" s="1"/>
  <c r="D26" i="6" s="1"/>
  <c r="J7" i="6"/>
  <c r="H7" i="6"/>
  <c r="F7" i="6"/>
  <c r="F43" i="6" s="1"/>
  <c r="J43" i="6" s="1"/>
  <c r="D7" i="6"/>
  <c r="D43" i="6" s="1"/>
  <c r="H43" i="6" s="1"/>
  <c r="H22" i="6" l="1"/>
  <c r="F22" i="6"/>
  <c r="F26" i="6" s="1"/>
  <c r="H26" i="6"/>
  <c r="J22" i="6"/>
  <c r="J26" i="6" s="1"/>
  <c r="J28" i="6" l="1"/>
  <c r="K20" i="4" s="1"/>
  <c r="H28" i="6"/>
  <c r="F28" i="6"/>
  <c r="J45" i="6" l="1"/>
  <c r="J53" i="6" s="1"/>
  <c r="J58" i="6" s="1"/>
  <c r="J31" i="6"/>
  <c r="J33" i="6"/>
  <c r="J10" i="5" s="1"/>
  <c r="H31" i="6"/>
  <c r="H33" i="6"/>
  <c r="H10" i="5" s="1"/>
  <c r="H45" i="6"/>
  <c r="H53" i="6" s="1"/>
  <c r="H58" i="6" s="1"/>
  <c r="H56" i="6" s="1"/>
  <c r="F33" i="6"/>
  <c r="F10" i="5" s="1"/>
  <c r="F24" i="5" s="1"/>
  <c r="F31" i="6"/>
  <c r="J22" i="3"/>
  <c r="F45" i="6"/>
  <c r="F53" i="6" s="1"/>
  <c r="F58" i="6" s="1"/>
  <c r="D28" i="6"/>
  <c r="D33" i="6" s="1"/>
  <c r="D31" i="6" s="1"/>
  <c r="K47" i="4" l="1"/>
  <c r="J56" i="6"/>
  <c r="F56" i="6"/>
  <c r="D45" i="6"/>
  <c r="H13" i="2"/>
  <c r="D10" i="5" l="1"/>
  <c r="H21" i="2"/>
  <c r="H25" i="2" s="1"/>
  <c r="D58" i="6" l="1"/>
  <c r="J52" i="3"/>
  <c r="N52" i="3" s="1"/>
  <c r="D56" i="6" l="1"/>
  <c r="J19" i="2" l="1"/>
  <c r="D19" i="2"/>
  <c r="J61" i="1" l="1"/>
  <c r="F61" i="1"/>
  <c r="M43" i="4" l="1"/>
  <c r="M44" i="4" s="1"/>
  <c r="D54" i="3" l="1"/>
  <c r="D58" i="3" s="1"/>
  <c r="D76" i="5" l="1"/>
  <c r="F13" i="2" l="1"/>
  <c r="F21" i="2" s="1"/>
  <c r="F25" i="2" s="1"/>
  <c r="F27" i="2" s="1"/>
  <c r="D13" i="2" l="1"/>
  <c r="D21" i="2" l="1"/>
  <c r="D25" i="2" s="1"/>
  <c r="M16" i="4"/>
  <c r="K17" i="4"/>
  <c r="I17" i="4"/>
  <c r="G17" i="4"/>
  <c r="E17" i="4"/>
  <c r="P19" i="3"/>
  <c r="L19" i="3"/>
  <c r="J19" i="3"/>
  <c r="H19" i="3"/>
  <c r="F19" i="3"/>
  <c r="D19" i="3"/>
  <c r="R17" i="3"/>
  <c r="H76" i="5" l="1"/>
  <c r="F50" i="1" l="1"/>
  <c r="J15" i="1" l="1"/>
  <c r="D50" i="1" l="1"/>
  <c r="H61" i="1" l="1"/>
  <c r="D61" i="1"/>
  <c r="D63" i="1" s="1"/>
  <c r="H33" i="1" l="1"/>
  <c r="H54" i="5" l="1"/>
  <c r="D54" i="5" l="1"/>
  <c r="F54" i="5" l="1"/>
  <c r="M50" i="4"/>
  <c r="I48" i="4"/>
  <c r="I52" i="4" s="1"/>
  <c r="G48" i="4"/>
  <c r="G52" i="4" s="1"/>
  <c r="E52" i="4"/>
  <c r="M23" i="4"/>
  <c r="I21" i="4"/>
  <c r="I25" i="4" s="1"/>
  <c r="G21" i="4"/>
  <c r="G25" i="4" s="1"/>
  <c r="E21" i="4"/>
  <c r="E25" i="4" s="1"/>
  <c r="M15" i="4"/>
  <c r="M17" i="4" s="1"/>
  <c r="M11" i="4"/>
  <c r="N56" i="3"/>
  <c r="R56" i="3" s="1"/>
  <c r="H54" i="3"/>
  <c r="H58" i="3" s="1"/>
  <c r="F54" i="3"/>
  <c r="F58" i="3" s="1"/>
  <c r="N42" i="3"/>
  <c r="R42" i="3" s="1"/>
  <c r="N26" i="3"/>
  <c r="R26" i="3" s="1"/>
  <c r="H24" i="3"/>
  <c r="H28" i="3" s="1"/>
  <c r="F24" i="3"/>
  <c r="F28" i="3" s="1"/>
  <c r="D24" i="3"/>
  <c r="D28" i="3" s="1"/>
  <c r="P24" i="3"/>
  <c r="P28" i="3" s="1"/>
  <c r="N13" i="3"/>
  <c r="R13" i="3" s="1"/>
  <c r="C58" i="2"/>
  <c r="P54" i="3"/>
  <c r="P58" i="3" s="1"/>
  <c r="J13" i="2"/>
  <c r="J21" i="2" s="1"/>
  <c r="J25" i="2" s="1"/>
  <c r="J83" i="1"/>
  <c r="H68" i="1"/>
  <c r="D68" i="1"/>
  <c r="J50" i="1"/>
  <c r="J63" i="1" s="1"/>
  <c r="D33" i="1"/>
  <c r="F15" i="1"/>
  <c r="H15" i="1"/>
  <c r="D15" i="1"/>
  <c r="R18" i="3" l="1"/>
  <c r="R19" i="3" s="1"/>
  <c r="N19" i="3"/>
  <c r="D28" i="1"/>
  <c r="F63" i="1"/>
  <c r="D45" i="5"/>
  <c r="D7" i="5"/>
  <c r="F45" i="5"/>
  <c r="F7" i="5"/>
  <c r="L24" i="3"/>
  <c r="L28" i="3" s="1"/>
  <c r="F28" i="1"/>
  <c r="H28" i="1"/>
  <c r="J85" i="1"/>
  <c r="F83" i="1"/>
  <c r="J28" i="1"/>
  <c r="H50" i="1"/>
  <c r="H63" i="1" s="1"/>
  <c r="L54" i="3" l="1"/>
  <c r="N23" i="3"/>
  <c r="R23" i="3" s="1"/>
  <c r="N53" i="3"/>
  <c r="J7" i="5"/>
  <c r="J45" i="5"/>
  <c r="H7" i="5"/>
  <c r="H45" i="5"/>
  <c r="J87" i="1"/>
  <c r="F85" i="1"/>
  <c r="L58" i="3" l="1"/>
  <c r="R53" i="3"/>
  <c r="N54" i="3"/>
  <c r="N58" i="3" s="1"/>
  <c r="F87" i="1"/>
  <c r="D27" i="2" l="1"/>
  <c r="D44" i="2" l="1"/>
  <c r="D52" i="2" s="1"/>
  <c r="D32" i="2"/>
  <c r="D30" i="2" s="1"/>
  <c r="D24" i="5" l="1"/>
  <c r="D35" i="5" s="1"/>
  <c r="D37" i="5" s="1"/>
  <c r="D72" i="5" s="1"/>
  <c r="D75" i="5" s="1"/>
  <c r="D77" i="5" s="1"/>
  <c r="D57" i="2" l="1"/>
  <c r="J54" i="3"/>
  <c r="J58" i="3" l="1"/>
  <c r="D55" i="2"/>
  <c r="D83" i="1"/>
  <c r="R52" i="3"/>
  <c r="R54" i="3" s="1"/>
  <c r="R58" i="3" s="1"/>
  <c r="D85" i="1" l="1"/>
  <c r="D87" i="1" s="1"/>
  <c r="F30" i="2"/>
  <c r="F32" i="2" l="1"/>
  <c r="F44" i="2"/>
  <c r="F52" i="2" s="1"/>
  <c r="F57" i="2" s="1"/>
  <c r="F55" i="2" l="1"/>
  <c r="F35" i="5"/>
  <c r="F37" i="5" s="1"/>
  <c r="F72" i="5" s="1"/>
  <c r="F75" i="5" s="1"/>
  <c r="F77" i="5" s="1"/>
  <c r="N22" i="3" l="1"/>
  <c r="J24" i="3"/>
  <c r="J28" i="3" s="1"/>
  <c r="R22" i="3" l="1"/>
  <c r="R24" i="3" s="1"/>
  <c r="R28" i="3" s="1"/>
  <c r="N24" i="3"/>
  <c r="N28" i="3" s="1"/>
  <c r="H27" i="2"/>
  <c r="H44" i="2" l="1"/>
  <c r="H52" i="2" s="1"/>
  <c r="H57" i="2" s="1"/>
  <c r="H32" i="2"/>
  <c r="H30" i="2" s="1"/>
  <c r="H24" i="5" l="1"/>
  <c r="H35" i="5" s="1"/>
  <c r="H37" i="5" s="1"/>
  <c r="H55" i="2"/>
  <c r="H72" i="5" l="1"/>
  <c r="H75" i="5" s="1"/>
  <c r="H77" i="5" s="1"/>
  <c r="K48" i="4"/>
  <c r="K52" i="4" s="1"/>
  <c r="M47" i="4"/>
  <c r="M48" i="4" s="1"/>
  <c r="M52" i="4" s="1"/>
  <c r="J27" i="2" l="1"/>
  <c r="J30" i="2" s="1"/>
  <c r="H83" i="1" l="1"/>
  <c r="J32" i="2"/>
  <c r="J44" i="2"/>
  <c r="J52" i="2" s="1"/>
  <c r="J57" i="2" s="1"/>
  <c r="H85" i="1" l="1"/>
  <c r="J55" i="2"/>
  <c r="J24" i="5" l="1"/>
  <c r="J35" i="5" s="1"/>
  <c r="J37" i="5" s="1"/>
  <c r="J72" i="5" s="1"/>
  <c r="H87" i="1"/>
  <c r="M20" i="4"/>
  <c r="M21" i="4" s="1"/>
  <c r="M25" i="4" s="1"/>
  <c r="K21" i="4"/>
  <c r="K25" i="4" s="1"/>
  <c r="J75" i="5" l="1"/>
  <c r="J77" i="5" s="1"/>
</calcChain>
</file>

<file path=xl/sharedStrings.xml><?xml version="1.0" encoding="utf-8"?>
<sst xmlns="http://schemas.openxmlformats.org/spreadsheetml/2006/main" count="431" uniqueCount="188">
  <si>
    <t>บริษัท ซีลิค คอร์พ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</si>
  <si>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</si>
  <si>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</si>
  <si>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</si>
  <si>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</si>
  <si>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</si>
  <si>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</si>
  <si>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</si>
  <si>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</si>
  <si>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</si>
  <si>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</si>
  <si>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</si>
  <si>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</si>
  <si>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</si>
  <si>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</si>
  <si>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</si>
  <si>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</si>
  <si>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</si>
  <si>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</si>
  <si>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</si>
  <si>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</si>
  <si>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</si>
  <si>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</si>
  <si>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</si>
  <si>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</si>
  <si>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</si>
  <si>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</si>
  <si>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</si>
  <si>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</si>
  <si>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</si>
  <si>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</si>
  <si>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</si>
  <si>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</si>
  <si>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</si>
  <si>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</si>
  <si>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</si>
  <si>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</si>
  <si>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</si>
  <si>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</si>
  <si>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</si>
  <si>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</si>
  <si>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</si>
  <si>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</si>
  <si>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</si>
  <si>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</si>
  <si>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</si>
  <si>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</si>
  <si>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</si>
  <si>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</si>
  <si>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</si>
  <si>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</si>
  <si>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</si>
  <si>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</si>
  <si>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</si>
  <si>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</si>
  <si>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</si>
  <si>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</si>
  <si>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</si>
  <si>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</si>
  <si>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</si>
  <si>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</si>
  <si>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</si>
  <si>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</si>
  <si>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</si>
  <si>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</si>
  <si>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</si>
  <si>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</si>
  <si>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</si>
  <si>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</si>
  <si>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</si>
  <si>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</si>
  <si>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</si>
  <si>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</si>
  <si>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</si>
  <si>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</t>
  </si>
  <si>
    <t xml:space="preserve">   จากการแปลงค่างบการเงิน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</si>
  <si>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</si>
  <si>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</si>
  <si>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</si>
  <si>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รวม</t>
  </si>
  <si>
    <t>ส่วนของ</t>
  </si>
  <si>
    <t>ส่วนเกิน</t>
  </si>
  <si>
    <t>ส่วนได้เสีย</t>
  </si>
  <si>
    <t>ที่ออก</t>
  </si>
  <si>
    <t>มูลค่าหุ้น</t>
  </si>
  <si>
    <t xml:space="preserve"> ทุนสำรอง</t>
  </si>
  <si>
    <t>ผู้ถือหุ้น</t>
  </si>
  <si>
    <t>ที่ไม่มีอำนาจ</t>
  </si>
  <si>
    <t xml:space="preserve">  และชำระแล้ว </t>
  </si>
  <si>
    <t>สามัญ</t>
  </si>
  <si>
    <t>ตามกฎหมาย</t>
  </si>
  <si>
    <t>ยังไม่ได้จัดสรร</t>
  </si>
  <si>
    <t>งบการเงิน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</si>
  <si>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</si>
  <si>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</si>
  <si>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</si>
  <si>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</si>
  <si>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</si>
  <si>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</si>
  <si>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</si>
  <si>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</si>
  <si>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</si>
  <si>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</si>
  <si>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</si>
  <si>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</si>
  <si>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</si>
  <si>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</si>
  <si>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</si>
  <si>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</si>
  <si>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</si>
  <si>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</si>
  <si>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</si>
  <si>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</si>
  <si>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</si>
  <si>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</si>
  <si>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ดอกเบี้ยจ่าย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</si>
  <si>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</si>
  <si>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</si>
  <si>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</si>
  <si>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</si>
  <si>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 xml:space="preserve">   จากกิจการที่เกี่ยวข้องกัน</t>
  </si>
  <si>
    <t xml:space="preserve">    ส่วนที่เป็นของส่วนได้เสียที่ไม่มีอำนาจควบคุม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</si>
  <si>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</si>
  <si>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</si>
  <si>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</si>
  <si>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>ยอดคงเหลือ ณ วันที่ 1 มกราคม 2563</t>
  </si>
  <si>
    <t>ภาษีเงินได้นิติบุคคลค้างจ่าย</t>
  </si>
  <si>
    <t>หนี้สินไม่หมุนเวียนอื่น</t>
  </si>
  <si>
    <t>ลูกหนี้หมุนเวียนอื่น</t>
  </si>
  <si>
    <t>เจ้าหนี้หมุนเวียนอื่น</t>
  </si>
  <si>
    <t>เจ้าหนี้ไม่หมุนเวียนอื่น</t>
  </si>
  <si>
    <t>สินทรัพย์ไม่มีตัวตนอื่น</t>
  </si>
  <si>
    <t>ส่วนของหนี้สินตามสัญญาเช่า</t>
  </si>
  <si>
    <t>หนี้สินตามสัญญาเช่า</t>
  </si>
  <si>
    <t>ปรับรายการที่กระทบกำไรเป็นเงินสดรับ (จ่าย)</t>
  </si>
  <si>
    <t>เงินปันผลจ่ายให้ผู้ถือหุ้นของบริษัท</t>
  </si>
  <si>
    <t>เงินสดจ่ายเพื่อชำระเงินกู้ยืมระยะยาว</t>
  </si>
  <si>
    <t xml:space="preserve"> </t>
  </si>
  <si>
    <t>ยอดคงเหลือ ณ วันที่ 1 มกราคม 2564</t>
  </si>
  <si>
    <t>กำไรจากกิจกรรมดำเนินงาน</t>
  </si>
  <si>
    <t>สำรอง</t>
  </si>
  <si>
    <t>การแปลงค่า</t>
  </si>
  <si>
    <t xml:space="preserve">     กำไรขาดทุนเบ็ดเสร็จอื่น</t>
  </si>
  <si>
    <t xml:space="preserve">     กำไรหรือขาดทุน</t>
  </si>
  <si>
    <t>เงินสดจ่ายชำระหนี้สินตามสัญญาเช่า</t>
  </si>
  <si>
    <t>ผลกำไรจากอัตราแลกเปลี่ยนสุทธิ</t>
  </si>
  <si>
    <t>เงินปันผลรับ</t>
  </si>
  <si>
    <t>กำไรจากอัตราแลกเปลี่ยนที่ยังไม่เกิดขึ้น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</si>
  <si>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</si>
  <si>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</si>
  <si>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ผลขาดทุนจากการปรับมูลค่ายุติธรรม</t>
  </si>
  <si>
    <t>เงินสดจ่ายเพื่อซื้อที่ดิน อาคารและอุปกรณ์</t>
  </si>
  <si>
    <t>กำไรขาดทุนเบ็ดเสร็จอื่นสำหรับงวด</t>
  </si>
  <si>
    <t>กำไรจากการจำหน่ายอาคารและอุปกรณ์</t>
  </si>
  <si>
    <t>เงินสดรับจากการขายอุปกรณ์</t>
  </si>
  <si>
    <t xml:space="preserve">    เพิ่มหุ้นสามัญ</t>
  </si>
  <si>
    <t>เงินสดรับจากการออกหุ้นทุน</t>
  </si>
  <si>
    <t>เงินสดจ่ายจากการเปลี่ยนแปลงส่วนได้เสีย</t>
  </si>
  <si>
    <t>2, 4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</si>
  <si>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</si>
  <si>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</si>
  <si>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   ในความเป็นเจ้าของในบริษัทย่อย</t>
  </si>
  <si>
    <t xml:space="preserve">   ที่ไม่ได้มีผลทำให้สูญเสียการควบคุม</t>
  </si>
  <si>
    <t>(ขาดทุนจากการด้อยค่า) ซึ่งเป็นไปตาม TFRS 9</t>
  </si>
  <si>
    <t>2, 8</t>
  </si>
  <si>
    <t>2, 11</t>
  </si>
  <si>
    <t xml:space="preserve">กระแสเงินสดสุทธิได้มาจากกิจกรรมดำเนินงาน </t>
  </si>
  <si>
    <t>(กลับรายการ) ผลขาดทุนจากการด้อยค่า</t>
  </si>
  <si>
    <t>ที่รับรู้ในกำไรหรือขาดทุน</t>
  </si>
  <si>
    <t>5, 7</t>
  </si>
  <si>
    <t xml:space="preserve">    หุ้นปันผล</t>
  </si>
  <si>
    <t xml:space="preserve">    เงินปันผล</t>
  </si>
  <si>
    <t>ผลขาดทุนจากการปรับมูลค่าสินค้า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</si>
  <si>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</si>
  <si>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</si>
  <si>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</si>
  <si>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</si>
  <si>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</si>
  <si>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</si>
  <si>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</si>
  <si>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เงินสดและรายการเทียบเท่าเงินสด ณ 30 กันยายน</t>
  </si>
  <si>
    <t>เงินสดจ่ายเพื่อซื้อตราสารทุนของกิจการอื่น</t>
  </si>
  <si>
    <t>ลูกหนี้ไม่หมุนเวียนอื่น</t>
  </si>
  <si>
    <t>เงินลงทุนในตราสารทุน</t>
  </si>
  <si>
    <t>2, 8, 10</t>
  </si>
  <si>
    <t>เงินสดและรายการเทียบเท่าเงินสดเพิ่มขึ้น (ลดลง) สุทธิ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</si>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</sst>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(* #,##0.00_);_(* \(#,##0.00\);_(* &quot;-&quot;_);_(@_)"/>
    <numFmt numFmtId="168" formatCode="_(* #,##0.000_);_(* \(#,##0.000\);_(* &quot;-&quot;??_);_(@_)"/>
    <numFmt numFmtId="169" formatCode="#,##0,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165" fontId="2" fillId="0" borderId="0"/>
    <xf numFmtId="165" fontId="2" fillId="0" borderId="0"/>
    <xf numFmtId="43" fontId="8" fillId="0" borderId="0" applyFont="0" applyFill="0" applyBorder="0" applyAlignment="0" applyProtection="0"/>
    <xf numFmtId="0" fontId="9" fillId="0" borderId="0"/>
    <xf numFmtId="165" fontId="13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</cellStyleXfs>
  <cellXfs count="269">
    <xf numFmtId="0" fontId="0" fillId="0" borderId="0" xfId="0"/>
    <xf numFmtId="49" fontId="3" fillId="0" borderId="0" xfId="2" applyNumberFormat="1" applyFont="1" applyFill="1" applyBorder="1" applyAlignment="1">
      <alignment vertical="center"/>
    </xf>
    <xf numFmtId="165" fontId="4" fillId="0" borderId="0" xfId="2" applyFont="1" applyFill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49" fontId="5" fillId="0" borderId="0" xfId="2" applyNumberFormat="1" applyFont="1" applyFill="1" applyAlignment="1">
      <alignment vertical="center"/>
    </xf>
    <xf numFmtId="165" fontId="5" fillId="0" borderId="0" xfId="2" applyFont="1" applyFill="1" applyAlignment="1">
      <alignment vertical="center"/>
    </xf>
    <xf numFmtId="0" fontId="6" fillId="0" borderId="0" xfId="0" applyFont="1" applyFill="1"/>
    <xf numFmtId="41" fontId="2" fillId="0" borderId="0" xfId="2" applyNumberFormat="1" applyFont="1" applyFill="1" applyAlignment="1">
      <alignment horizontal="center" vertical="center"/>
    </xf>
    <xf numFmtId="165" fontId="2" fillId="0" borderId="0" xfId="2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0" fontId="6" fillId="0" borderId="0" xfId="0" applyNumberFormat="1" applyFont="1" applyFill="1"/>
    <xf numFmtId="0" fontId="5" fillId="0" borderId="0" xfId="2" applyNumberFormat="1" applyFont="1" applyFill="1" applyAlignment="1">
      <alignment vertical="center"/>
    </xf>
    <xf numFmtId="165" fontId="4" fillId="0" borderId="0" xfId="2" applyFont="1" applyFill="1" applyAlignment="1">
      <alignment vertical="center"/>
    </xf>
    <xf numFmtId="49" fontId="7" fillId="0" borderId="0" xfId="2" applyNumberFormat="1" applyFont="1" applyFill="1" applyAlignment="1">
      <alignment vertical="center"/>
    </xf>
    <xf numFmtId="165" fontId="7" fillId="0" borderId="0" xfId="2" applyFont="1" applyFill="1" applyAlignment="1">
      <alignment horizontal="center" vertical="center"/>
    </xf>
    <xf numFmtId="41" fontId="7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4" fillId="0" borderId="0" xfId="2" quotePrefix="1" applyNumberFormat="1" applyFont="1" applyFill="1" applyAlignment="1">
      <alignment horizontal="center" vertical="center"/>
    </xf>
    <xf numFmtId="165" fontId="4" fillId="0" borderId="0" xfId="2" quotePrefix="1" applyFont="1" applyFill="1" applyAlignment="1">
      <alignment horizontal="center" vertical="center"/>
    </xf>
    <xf numFmtId="41" fontId="6" fillId="0" borderId="0" xfId="0" applyNumberFormat="1" applyFont="1" applyFill="1"/>
    <xf numFmtId="166" fontId="2" fillId="0" borderId="0" xfId="1" quotePrefix="1" applyNumberFormat="1" applyFont="1" applyFill="1" applyAlignment="1">
      <alignment horizontal="center" vertical="center"/>
    </xf>
    <xf numFmtId="41" fontId="2" fillId="0" borderId="0" xfId="1" quotePrefix="1" applyNumberFormat="1" applyFont="1" applyFill="1" applyAlignment="1">
      <alignment horizontal="center" vertical="center"/>
    </xf>
    <xf numFmtId="1" fontId="4" fillId="0" borderId="0" xfId="2" quotePrefix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/>
    </xf>
    <xf numFmtId="49" fontId="2" fillId="0" borderId="0" xfId="3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41" fontId="4" fillId="0" borderId="0" xfId="1" quotePrefix="1" applyNumberFormat="1" applyFont="1" applyFill="1" applyAlignment="1">
      <alignment horizontal="center" vertical="center"/>
    </xf>
    <xf numFmtId="166" fontId="4" fillId="0" borderId="0" xfId="1" quotePrefix="1" applyNumberFormat="1" applyFont="1" applyFill="1" applyAlignment="1">
      <alignment horizontal="center" vertical="center"/>
    </xf>
    <xf numFmtId="165" fontId="2" fillId="0" borderId="0" xfId="2" applyFont="1" applyFill="1" applyAlignment="1"/>
    <xf numFmtId="41" fontId="5" fillId="0" borderId="0" xfId="1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vertical="center"/>
    </xf>
    <xf numFmtId="1" fontId="5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/>
    <xf numFmtId="165" fontId="4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165" fontId="2" fillId="0" borderId="0" xfId="2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1" fontId="2" fillId="0" borderId="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5" fontId="2" fillId="0" borderId="0" xfId="2" applyFont="1" applyFill="1" applyBorder="1" applyAlignment="1"/>
    <xf numFmtId="0" fontId="10" fillId="0" borderId="0" xfId="0" applyFont="1" applyFill="1"/>
    <xf numFmtId="166" fontId="2" fillId="0" borderId="0" xfId="1" applyNumberFormat="1" applyFont="1" applyFill="1" applyAlignment="1"/>
    <xf numFmtId="43" fontId="2" fillId="0" borderId="0" xfId="4" applyFont="1" applyFill="1" applyBorder="1" applyAlignment="1">
      <alignment vertical="center"/>
    </xf>
    <xf numFmtId="41" fontId="2" fillId="0" borderId="0" xfId="4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9" fontId="5" fillId="0" borderId="0" xfId="2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vertical="center"/>
    </xf>
    <xf numFmtId="0" fontId="2" fillId="0" borderId="0" xfId="4" applyNumberFormat="1" applyFont="1" applyFill="1" applyBorder="1" applyAlignment="1">
      <alignment vertical="center"/>
    </xf>
    <xf numFmtId="0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Border="1" applyAlignment="1"/>
    <xf numFmtId="49" fontId="7" fillId="0" borderId="0" xfId="2" applyNumberFormat="1" applyFont="1" applyFill="1" applyBorder="1" applyAlignment="1">
      <alignment vertical="center"/>
    </xf>
    <xf numFmtId="165" fontId="4" fillId="0" borderId="0" xfId="2" applyFont="1" applyFill="1" applyBorder="1" applyAlignment="1">
      <alignment vertical="center" wrapText="1"/>
    </xf>
    <xf numFmtId="165" fontId="4" fillId="0" borderId="0" xfId="2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166" fontId="2" fillId="0" borderId="0" xfId="1" quotePrefix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49" fontId="12" fillId="0" borderId="0" xfId="2" applyNumberFormat="1" applyFont="1" applyFill="1" applyBorder="1" applyAlignment="1">
      <alignment vertical="center"/>
    </xf>
    <xf numFmtId="0" fontId="4" fillId="0" borderId="0" xfId="4" quotePrefix="1" applyNumberFormat="1" applyFont="1" applyFill="1" applyBorder="1" applyAlignment="1">
      <alignment horizontal="center" vertical="center"/>
    </xf>
    <xf numFmtId="39" fontId="2" fillId="0" borderId="0" xfId="4" applyNumberFormat="1" applyFont="1" applyFill="1" applyBorder="1" applyAlignment="1">
      <alignment vertical="center"/>
    </xf>
    <xf numFmtId="166" fontId="2" fillId="0" borderId="0" xfId="4" quotePrefix="1" applyNumberFormat="1" applyFont="1" applyFill="1" applyBorder="1" applyAlignment="1">
      <alignment horizontal="right" vertical="center"/>
    </xf>
    <xf numFmtId="166" fontId="12" fillId="0" borderId="0" xfId="4" applyNumberFormat="1" applyFont="1" applyFill="1" applyAlignment="1">
      <alignment horizontal="right" vertical="center"/>
    </xf>
    <xf numFmtId="166" fontId="5" fillId="0" borderId="0" xfId="4" quotePrefix="1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41" fontId="2" fillId="0" borderId="0" xfId="4" quotePrefix="1" applyNumberFormat="1" applyFont="1" applyFill="1" applyBorder="1" applyAlignment="1">
      <alignment horizontal="right" vertical="center"/>
    </xf>
    <xf numFmtId="166" fontId="12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41" fontId="5" fillId="0" borderId="0" xfId="4" quotePrefix="1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41" fontId="5" fillId="0" borderId="0" xfId="2" applyNumberFormat="1" applyFont="1" applyFill="1" applyBorder="1" applyAlignment="1">
      <alignment horizontal="right" vertical="center"/>
    </xf>
    <xf numFmtId="39" fontId="5" fillId="0" borderId="0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Border="1" applyAlignment="1">
      <alignment horizontal="right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41" fontId="5" fillId="0" borderId="5" xfId="1" applyNumberFormat="1" applyFont="1" applyFill="1" applyBorder="1" applyAlignment="1">
      <alignment horizontal="right" vertical="center"/>
    </xf>
    <xf numFmtId="43" fontId="5" fillId="0" borderId="0" xfId="4" applyFont="1" applyFill="1" applyBorder="1" applyAlignment="1">
      <alignment vertical="center"/>
    </xf>
    <xf numFmtId="167" fontId="2" fillId="0" borderId="0" xfId="4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5" fontId="5" fillId="0" borderId="0" xfId="2" applyFont="1" applyFill="1" applyBorder="1" applyAlignment="1">
      <alignment vertical="center" wrapText="1"/>
    </xf>
    <xf numFmtId="37" fontId="2" fillId="0" borderId="0" xfId="2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165" fontId="7" fillId="0" borderId="0" xfId="2" applyFont="1" applyFill="1" applyAlignment="1">
      <alignment vertical="center"/>
    </xf>
    <xf numFmtId="41" fontId="2" fillId="0" borderId="0" xfId="2" applyNumberFormat="1" applyFont="1" applyFill="1" applyAlignment="1"/>
    <xf numFmtId="41" fontId="2" fillId="0" borderId="4" xfId="2" quotePrefix="1" applyNumberFormat="1" applyFont="1" applyFill="1" applyBorder="1" applyAlignment="1">
      <alignment horizontal="right" vertical="center"/>
    </xf>
    <xf numFmtId="41" fontId="5" fillId="0" borderId="4" xfId="2" quotePrefix="1" applyNumberFormat="1" applyFont="1" applyFill="1" applyBorder="1" applyAlignment="1">
      <alignment horizontal="right" vertical="center"/>
    </xf>
    <xf numFmtId="165" fontId="4" fillId="0" borderId="0" xfId="2" applyFont="1" applyFill="1" applyAlignment="1"/>
    <xf numFmtId="165" fontId="5" fillId="0" borderId="0" xfId="2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4" applyNumberFormat="1" applyFont="1" applyFill="1" applyAlignment="1">
      <alignment vertical="center"/>
    </xf>
    <xf numFmtId="15" fontId="2" fillId="0" borderId="0" xfId="2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5" fontId="5" fillId="0" borderId="0" xfId="2" applyFont="1" applyFill="1" applyAlignment="1"/>
    <xf numFmtId="165" fontId="3" fillId="0" borderId="0" xfId="2" applyFont="1" applyFill="1" applyAlignment="1">
      <alignment vertical="center"/>
    </xf>
    <xf numFmtId="165" fontId="2" fillId="0" borderId="0" xfId="2" applyFont="1" applyFill="1" applyAlignment="1">
      <alignment horizontal="center" vertical="center"/>
    </xf>
    <xf numFmtId="41" fontId="2" fillId="0" borderId="4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center" vertical="center"/>
    </xf>
    <xf numFmtId="165" fontId="2" fillId="0" borderId="0" xfId="2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vertical="center"/>
    </xf>
    <xf numFmtId="0" fontId="2" fillId="0" borderId="0" xfId="6" applyNumberFormat="1" applyFont="1" applyFill="1" applyAlignment="1">
      <alignment horizontal="left" vertical="center"/>
    </xf>
    <xf numFmtId="166" fontId="2" fillId="0" borderId="0" xfId="2" applyNumberFormat="1" applyFont="1" applyFill="1" applyAlignment="1">
      <alignment vertical="center"/>
    </xf>
    <xf numFmtId="0" fontId="7" fillId="0" borderId="0" xfId="6" applyNumberFormat="1" applyFont="1" applyFill="1" applyAlignment="1">
      <alignment horizontal="left" vertical="center"/>
    </xf>
    <xf numFmtId="166" fontId="5" fillId="0" borderId="1" xfId="1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5" fontId="2" fillId="0" borderId="0" xfId="2" applyFont="1" applyFill="1" applyAlignment="1">
      <alignment horizontal="left" vertical="center"/>
    </xf>
    <xf numFmtId="41" fontId="5" fillId="0" borderId="1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41" fontId="2" fillId="0" borderId="4" xfId="2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/>
    <xf numFmtId="165" fontId="3" fillId="0" borderId="0" xfId="2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15" fontId="14" fillId="0" borderId="0" xfId="2" applyNumberFormat="1" applyFont="1" applyFill="1" applyAlignment="1">
      <alignment vertical="center"/>
    </xf>
    <xf numFmtId="165" fontId="3" fillId="0" borderId="0" xfId="2" applyFont="1" applyFill="1"/>
    <xf numFmtId="165" fontId="5" fillId="0" borderId="0" xfId="2" applyFont="1" applyFill="1"/>
    <xf numFmtId="41" fontId="5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Alignment="1">
      <alignment horizontal="right" vertical="center"/>
    </xf>
    <xf numFmtId="41" fontId="5" fillId="0" borderId="1" xfId="2" applyNumberFormat="1" applyFont="1" applyFill="1" applyBorder="1" applyAlignment="1">
      <alignment horizontal="right" vertical="center"/>
    </xf>
    <xf numFmtId="165" fontId="2" fillId="0" borderId="0" xfId="2" applyFont="1" applyFill="1"/>
    <xf numFmtId="166" fontId="2" fillId="0" borderId="0" xfId="4" applyNumberFormat="1" applyFont="1" applyFill="1" applyBorder="1" applyAlignment="1">
      <alignment horizontal="center" vertical="center"/>
    </xf>
    <xf numFmtId="41" fontId="5" fillId="0" borderId="1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5" fontId="2" fillId="0" borderId="0" xfId="2" applyFont="1" applyFill="1" applyBorder="1"/>
    <xf numFmtId="43" fontId="2" fillId="0" borderId="0" xfId="4" applyFont="1" applyFill="1" applyAlignment="1">
      <alignment vertical="center"/>
    </xf>
    <xf numFmtId="165" fontId="14" fillId="0" borderId="0" xfId="2" applyFont="1" applyFill="1"/>
    <xf numFmtId="41" fontId="2" fillId="0" borderId="0" xfId="2" applyNumberFormat="1" applyFont="1" applyFill="1"/>
    <xf numFmtId="41" fontId="2" fillId="0" borderId="0" xfId="4" applyNumberFormat="1" applyFont="1" applyFill="1"/>
    <xf numFmtId="0" fontId="15" fillId="0" borderId="0" xfId="0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1" fontId="15" fillId="0" borderId="0" xfId="1" applyNumberFormat="1" applyFont="1" applyFill="1" applyAlignment="1">
      <alignment vertical="center"/>
    </xf>
    <xf numFmtId="0" fontId="15" fillId="0" borderId="0" xfId="0" applyFont="1" applyFill="1"/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/>
    <xf numFmtId="0" fontId="18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41" fontId="6" fillId="0" borderId="3" xfId="1" applyNumberFormat="1" applyFont="1" applyFill="1" applyBorder="1" applyAlignment="1">
      <alignment vertical="center"/>
    </xf>
    <xf numFmtId="41" fontId="17" fillId="0" borderId="1" xfId="1" applyNumberFormat="1" applyFont="1" applyFill="1" applyBorder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>
      <alignment vertical="center"/>
    </xf>
    <xf numFmtId="41" fontId="17" fillId="0" borderId="0" xfId="1" applyNumberFormat="1" applyFont="1" applyFill="1" applyAlignment="1">
      <alignment vertical="center"/>
    </xf>
    <xf numFmtId="41" fontId="17" fillId="0" borderId="2" xfId="1" applyNumberFormat="1" applyFont="1" applyFill="1" applyBorder="1" applyAlignment="1">
      <alignment vertical="center"/>
    </xf>
    <xf numFmtId="41" fontId="6" fillId="0" borderId="0" xfId="1" applyNumberFormat="1" applyFont="1" applyFill="1"/>
    <xf numFmtId="41" fontId="17" fillId="0" borderId="0" xfId="1" applyNumberFormat="1" applyFont="1" applyFill="1" applyBorder="1" applyAlignment="1">
      <alignment vertical="center"/>
    </xf>
    <xf numFmtId="165" fontId="5" fillId="0" borderId="0" xfId="2" applyFont="1" applyFill="1" applyAlignment="1">
      <alignment horizontal="center" vertical="center"/>
    </xf>
    <xf numFmtId="165" fontId="4" fillId="0" borderId="0" xfId="2" applyFont="1" applyFill="1" applyBorder="1" applyAlignment="1">
      <alignment horizontal="center" vertical="center"/>
    </xf>
    <xf numFmtId="49" fontId="2" fillId="0" borderId="0" xfId="2" applyNumberFormat="1" applyFill="1" applyAlignment="1">
      <alignment vertical="center"/>
    </xf>
    <xf numFmtId="165" fontId="2" fillId="0" borderId="0" xfId="2" applyFont="1" applyFill="1" applyAlignment="1">
      <alignment horizontal="center"/>
    </xf>
    <xf numFmtId="0" fontId="4" fillId="0" borderId="0" xfId="6" applyNumberFormat="1" applyFont="1" applyFill="1" applyAlignment="1">
      <alignment horizontal="center" vertical="center"/>
    </xf>
    <xf numFmtId="169" fontId="2" fillId="0" borderId="0" xfId="2" applyNumberFormat="1" applyFont="1" applyFill="1" applyAlignment="1">
      <alignment horizontal="right" vertical="center" wrapText="1"/>
    </xf>
    <xf numFmtId="169" fontId="2" fillId="0" borderId="0" xfId="1" applyNumberFormat="1" applyFont="1" applyFill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horizontal="right" vertical="center" wrapText="1"/>
    </xf>
    <xf numFmtId="169" fontId="2" fillId="0" borderId="0" xfId="2" applyNumberFormat="1" applyFont="1" applyFill="1" applyAlignment="1">
      <alignment horizontal="right" vertical="center"/>
    </xf>
    <xf numFmtId="169" fontId="2" fillId="0" borderId="0" xfId="4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2" fillId="0" borderId="0" xfId="2" applyNumberFormat="1" applyFont="1" applyFill="1" applyBorder="1" applyAlignment="1">
      <alignment horizontal="right"/>
    </xf>
    <xf numFmtId="169" fontId="6" fillId="0" borderId="0" xfId="0" applyNumberFormat="1" applyFont="1" applyFill="1" applyAlignment="1">
      <alignment horizontal="right"/>
    </xf>
    <xf numFmtId="169" fontId="2" fillId="0" borderId="0" xfId="2" applyNumberFormat="1" applyFont="1" applyFill="1" applyAlignment="1">
      <alignment horizontal="center" vertical="center"/>
    </xf>
    <xf numFmtId="43" fontId="2" fillId="0" borderId="0" xfId="1" quotePrefix="1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165" fontId="4" fillId="0" borderId="0" xfId="2" applyFont="1" applyFill="1" applyBorder="1" applyAlignment="1">
      <alignment horizontal="center" vertical="center"/>
    </xf>
    <xf numFmtId="165" fontId="4" fillId="0" borderId="0" xfId="2" applyFont="1" applyFill="1" applyBorder="1" applyAlignment="1">
      <alignment horizontal="center" vertical="center"/>
    </xf>
    <xf numFmtId="165" fontId="5" fillId="0" borderId="0" xfId="2" applyFont="1" applyFill="1" applyBorder="1" applyAlignment="1">
      <alignment vertical="center"/>
    </xf>
    <xf numFmtId="165" fontId="3" fillId="0" borderId="0" xfId="2" applyFont="1" applyFill="1" applyBorder="1" applyAlignment="1">
      <alignment vertical="center"/>
    </xf>
    <xf numFmtId="165" fontId="5" fillId="0" borderId="0" xfId="2" applyFont="1" applyFill="1" applyBorder="1" applyAlignment="1">
      <alignment horizontal="center" vertical="center"/>
    </xf>
    <xf numFmtId="41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vertical="center"/>
    </xf>
    <xf numFmtId="0" fontId="5" fillId="0" borderId="0" xfId="0" applyFont="1" applyAlignment="1">
      <alignment horizontal="left"/>
    </xf>
    <xf numFmtId="41" fontId="2" fillId="0" borderId="0" xfId="2" applyNumberFormat="1" applyFill="1"/>
    <xf numFmtId="43" fontId="2" fillId="0" borderId="0" xfId="1" applyFont="1" applyFill="1" applyBorder="1" applyAlignment="1">
      <alignment horizontal="center" vertical="center"/>
    </xf>
    <xf numFmtId="166" fontId="4" fillId="0" borderId="0" xfId="4" quotePrefix="1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/>
    <xf numFmtId="165" fontId="4" fillId="0" borderId="0" xfId="2" applyFont="1" applyFill="1" applyBorder="1" applyAlignment="1">
      <alignment horizontal="center" vertical="center" wrapText="1"/>
    </xf>
    <xf numFmtId="165" fontId="4" fillId="0" borderId="0" xfId="2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center" vertical="center"/>
    </xf>
    <xf numFmtId="41" fontId="5" fillId="0" borderId="1" xfId="1" quotePrefix="1" applyNumberFormat="1" applyFont="1" applyFill="1" applyBorder="1" applyAlignment="1">
      <alignment horizontal="right" vertical="center"/>
    </xf>
    <xf numFmtId="41" fontId="5" fillId="0" borderId="4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2" fillId="0" borderId="4" xfId="1" applyNumberFormat="1" applyFont="1" applyFill="1" applyBorder="1" applyAlignment="1">
      <alignment horizontal="center" vertical="center"/>
    </xf>
    <xf numFmtId="41" fontId="2" fillId="0" borderId="4" xfId="2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41" fontId="2" fillId="0" borderId="0" xfId="1" quotePrefix="1" applyNumberFormat="1" applyFont="1" applyFill="1" applyBorder="1" applyAlignment="1">
      <alignment horizontal="right" vertical="center"/>
    </xf>
    <xf numFmtId="41" fontId="2" fillId="0" borderId="4" xfId="4" quotePrefix="1" applyNumberFormat="1" applyFont="1" applyFill="1" applyBorder="1" applyAlignment="1">
      <alignment horizontal="right" vertical="center"/>
    </xf>
    <xf numFmtId="41" fontId="5" fillId="0" borderId="1" xfId="4" quotePrefix="1" applyNumberFormat="1" applyFont="1" applyFill="1" applyBorder="1" applyAlignment="1">
      <alignment horizontal="right" vertical="center"/>
    </xf>
    <xf numFmtId="41" fontId="2" fillId="0" borderId="4" xfId="4" applyNumberFormat="1" applyFont="1" applyFill="1" applyBorder="1" applyAlignment="1">
      <alignment horizontal="right" vertical="center"/>
    </xf>
    <xf numFmtId="41" fontId="2" fillId="0" borderId="4" xfId="1" applyNumberFormat="1" applyFont="1" applyFill="1" applyBorder="1" applyAlignment="1">
      <alignment vertical="center"/>
    </xf>
    <xf numFmtId="41" fontId="5" fillId="0" borderId="5" xfId="4" quotePrefix="1" applyNumberFormat="1" applyFont="1" applyFill="1" applyBorder="1" applyAlignment="1">
      <alignment horizontal="right" vertical="center"/>
    </xf>
    <xf numFmtId="41" fontId="2" fillId="0" borderId="0" xfId="4" quotePrefix="1" applyNumberFormat="1" applyFont="1" applyFill="1" applyAlignment="1">
      <alignment horizontal="right" vertical="center"/>
    </xf>
    <xf numFmtId="165" fontId="2" fillId="0" borderId="0" xfId="2" applyFill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41" fontId="5" fillId="0" borderId="2" xfId="4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165" fontId="4" fillId="0" borderId="0" xfId="2" applyFont="1" applyFill="1" applyBorder="1" applyAlignment="1">
      <alignment horizontal="center" vertical="center"/>
    </xf>
    <xf numFmtId="41" fontId="2" fillId="0" borderId="0" xfId="2" applyNumberFormat="1" applyFill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9" fontId="2" fillId="0" borderId="0" xfId="2" applyNumberFormat="1" applyFont="1" applyFill="1" applyBorder="1" applyAlignment="1">
      <alignment horizontal="left" vertical="center" indent="1"/>
    </xf>
    <xf numFmtId="0" fontId="2" fillId="0" borderId="0" xfId="0" applyFont="1" applyFill="1" applyAlignment="1">
      <alignment horizontal="left" vertical="center" indent="1"/>
    </xf>
    <xf numFmtId="41" fontId="2" fillId="0" borderId="0" xfId="2" applyNumberFormat="1" applyAlignment="1">
      <alignment vertical="center"/>
    </xf>
    <xf numFmtId="168" fontId="5" fillId="0" borderId="2" xfId="1" quotePrefix="1" applyNumberFormat="1" applyFont="1" applyFill="1" applyBorder="1" applyAlignment="1">
      <alignment horizontal="right" vertical="center"/>
    </xf>
    <xf numFmtId="1" fontId="5" fillId="0" borderId="0" xfId="2" applyNumberFormat="1" applyFont="1" applyFill="1" applyAlignment="1">
      <alignment horizontal="center" vertical="center"/>
    </xf>
    <xf numFmtId="165" fontId="4" fillId="0" borderId="0" xfId="2" applyFont="1" applyFill="1" applyBorder="1" applyAlignment="1">
      <alignment horizontal="center" vertical="center" wrapText="1"/>
    </xf>
    <xf numFmtId="165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Border="1" applyAlignment="1">
      <alignment horizontal="center" vertical="center"/>
    </xf>
    <xf numFmtId="165" fontId="4" fillId="0" borderId="0" xfId="2" applyFont="1" applyFill="1" applyBorder="1" applyAlignment="1">
      <alignment horizontal="center" vertical="center"/>
    </xf>
    <xf numFmtId="165" fontId="2" fillId="0" borderId="4" xfId="2" applyFont="1" applyFill="1" applyBorder="1" applyAlignment="1">
      <alignment horizontal="center" vertical="center"/>
    </xf>
    <xf numFmtId="1" fontId="2" fillId="0" borderId="0" xfId="2" applyNumberFormat="1" applyFont="1" applyFill="1" applyAlignment="1">
      <alignment horizontal="center" vertical="center"/>
    </xf>
    <xf numFmtId="165" fontId="2" fillId="0" borderId="0" xfId="2" applyFont="1" applyFill="1" applyAlignment="1">
      <alignment horizontal="center" vertical="center"/>
    </xf>
  </cellXfs>
  <cellStyles count="12">
    <cellStyle name="Comma" xfId="1" builtinId="3"/>
    <cellStyle name="Comma 2" xfId="4" xr:uid="{00000000-0005-0000-0000-000001000000}"/>
    <cellStyle name="Comma 2 2" xfId="9" xr:uid="{00000000-0005-0000-0000-000002000000}"/>
    <cellStyle name="Comma 3" xfId="8" xr:uid="{00000000-0005-0000-0000-000003000000}"/>
    <cellStyle name="Comma 4" xfId="11" xr:uid="{00000000-0005-0000-0000-000004000000}"/>
    <cellStyle name="Normal" xfId="0" builtinId="0"/>
    <cellStyle name="Normal 2" xfId="7" xr:uid="{00000000-0005-0000-0000-000006000000}"/>
    <cellStyle name="Normal 21 4" xfId="6" xr:uid="{00000000-0005-0000-0000-000007000000}"/>
    <cellStyle name="Normal 3" xfId="10" xr:uid="{00000000-0005-0000-0000-000008000000}"/>
    <cellStyle name="Normal 6" xfId="3" xr:uid="{00000000-0005-0000-0000-000009000000}"/>
    <cellStyle name="Normal_FS_CHPP_Q1'51" xfId="5" xr:uid="{00000000-0005-0000-0000-00000A000000}"/>
    <cellStyle name="ปกติ_2009 Q1 PTT UT - TH (26-may-09)" xfId="2" xr:uid="{00000000-0005-0000-0000-00000C000000}"/>
  </cellStyles>
  <dxfs count="0"/>
  <tableStyles count="0" defaultTableStyle="TableStyleMedium2" defaultPivotStyle="PivotStyleLight16"/>
  <colors>
    <mruColors>
      <color rgb="FF9EF3FE"/>
      <color rgb="FF6BEBF5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88"/>
  <sheetViews>
    <sheetView tabSelected="1" zoomScaleNormal="100" zoomScaleSheetLayoutView="85" workbookViewId="0"/>
  </sheetViews>
  <sheetFormatPr defaultColWidth="8.81640625" defaultRowHeight="22.5" customHeight="1"/>
  <cols>
    <col min="1" max="1" width="32.90625" style="9" customWidth="1"/>
    <col min="2" max="2" width="8.08984375" style="60" customWidth="1"/>
    <col min="3" max="3" width="1.1796875" style="9" customWidth="1"/>
    <col min="4" max="4" width="12.81640625" style="26" customWidth="1"/>
    <col min="5" max="5" width="1.1796875" style="9" customWidth="1"/>
    <col min="6" max="6" width="12.1796875" style="26" customWidth="1"/>
    <col min="7" max="7" width="1.1796875" style="9" customWidth="1"/>
    <col min="8" max="8" width="12.81640625" style="202" customWidth="1"/>
    <col min="9" max="9" width="1.1796875" style="9" customWidth="1"/>
    <col min="10" max="10" width="12.1796875" style="26" customWidth="1"/>
    <col min="11" max="16384" width="8.81640625" style="9"/>
  </cols>
  <sheetData>
    <row r="1" spans="1:10" s="6" customFormat="1" ht="22.5" customHeight="1">
      <c r="A1" s="1" t="s">
        <v>0</v>
      </c>
      <c r="B1" s="2"/>
      <c r="C1" s="2"/>
      <c r="D1" s="3"/>
      <c r="E1" s="2"/>
      <c r="F1" s="3"/>
      <c r="G1" s="2"/>
      <c r="H1" s="198"/>
      <c r="I1" s="5"/>
      <c r="J1" s="4"/>
    </row>
    <row r="2" spans="1:10" s="6" customFormat="1" ht="22.5" customHeight="1">
      <c r="A2" s="1" t="s">
        <v>1</v>
      </c>
      <c r="B2" s="2"/>
      <c r="C2" s="2"/>
      <c r="D2" s="3"/>
      <c r="E2" s="2"/>
      <c r="F2" s="3"/>
      <c r="G2" s="2"/>
      <c r="H2" s="198"/>
      <c r="I2" s="5"/>
      <c r="J2" s="4"/>
    </row>
    <row r="3" spans="1:10" s="6" customFormat="1" ht="22.5" customHeight="1">
      <c r="A3" s="7"/>
      <c r="B3" s="2"/>
      <c r="C3" s="2"/>
      <c r="D3" s="3"/>
      <c r="E3" s="2"/>
      <c r="F3" s="3"/>
      <c r="G3" s="2"/>
      <c r="H3" s="198"/>
      <c r="I3" s="5"/>
      <c r="J3" s="4"/>
    </row>
    <row r="4" spans="1:10" ht="22.5" customHeight="1">
      <c r="A4" s="7"/>
      <c r="B4" s="2"/>
      <c r="C4" s="2"/>
      <c r="D4" s="262" t="s">
        <v>2</v>
      </c>
      <c r="E4" s="262"/>
      <c r="F4" s="262"/>
      <c r="G4" s="8"/>
      <c r="H4" s="263" t="s">
        <v>3</v>
      </c>
      <c r="I4" s="263"/>
      <c r="J4" s="263"/>
    </row>
    <row r="5" spans="1:10" ht="22.5" customHeight="1">
      <c r="A5" s="7"/>
      <c r="B5" s="2"/>
      <c r="C5" s="2"/>
      <c r="D5" s="10" t="s">
        <v>173</v>
      </c>
      <c r="E5" s="10"/>
      <c r="F5" s="10" t="s">
        <v>4</v>
      </c>
      <c r="G5" s="11"/>
      <c r="H5" s="203" t="s">
        <v>173</v>
      </c>
      <c r="I5" s="10"/>
      <c r="J5" s="10" t="s">
        <v>4</v>
      </c>
    </row>
    <row r="6" spans="1:10" s="15" customFormat="1" ht="22.5" customHeight="1">
      <c r="A6" s="12" t="s">
        <v>5</v>
      </c>
      <c r="B6" s="13" t="s">
        <v>6</v>
      </c>
      <c r="C6" s="13"/>
      <c r="D6" s="14">
        <v>2564</v>
      </c>
      <c r="E6" s="14"/>
      <c r="F6" s="14">
        <v>2563</v>
      </c>
      <c r="G6" s="14"/>
      <c r="H6" s="14">
        <v>2564</v>
      </c>
      <c r="I6" s="14"/>
      <c r="J6" s="14">
        <v>2563</v>
      </c>
    </row>
    <row r="7" spans="1:10" s="15" customFormat="1" ht="22.5" customHeight="1">
      <c r="A7" s="16"/>
      <c r="B7" s="13"/>
      <c r="C7" s="13"/>
      <c r="D7" s="14" t="s">
        <v>7</v>
      </c>
      <c r="E7" s="14"/>
      <c r="F7" s="14"/>
      <c r="G7" s="14"/>
      <c r="H7" s="198" t="s">
        <v>7</v>
      </c>
      <c r="I7" s="14"/>
      <c r="J7" s="14"/>
    </row>
    <row r="8" spans="1:10" ht="22.5" customHeight="1">
      <c r="A8" s="11"/>
      <c r="B8" s="17"/>
      <c r="C8" s="11"/>
      <c r="D8" s="261" t="s">
        <v>8</v>
      </c>
      <c r="E8" s="261"/>
      <c r="F8" s="261"/>
      <c r="G8" s="261"/>
      <c r="H8" s="261"/>
      <c r="I8" s="261"/>
      <c r="J8" s="261"/>
    </row>
    <row r="9" spans="1:10" ht="22.5" customHeight="1">
      <c r="A9" s="18" t="s">
        <v>9</v>
      </c>
      <c r="B9" s="19"/>
      <c r="C9" s="19"/>
      <c r="D9" s="20"/>
      <c r="E9" s="19"/>
      <c r="F9" s="20"/>
      <c r="G9" s="19"/>
      <c r="H9" s="194"/>
      <c r="I9" s="22"/>
      <c r="J9" s="21"/>
    </row>
    <row r="10" spans="1:10" ht="22.5" customHeight="1">
      <c r="A10" s="23" t="s">
        <v>10</v>
      </c>
      <c r="B10" s="24"/>
      <c r="C10" s="25"/>
      <c r="D10" s="26">
        <v>139538</v>
      </c>
      <c r="E10" s="27"/>
      <c r="F10" s="26">
        <v>149694</v>
      </c>
      <c r="G10" s="27"/>
      <c r="H10" s="28">
        <v>90022</v>
      </c>
      <c r="I10" s="22"/>
      <c r="J10" s="28">
        <v>85205</v>
      </c>
    </row>
    <row r="11" spans="1:10" ht="22.5" customHeight="1">
      <c r="A11" s="23" t="s">
        <v>11</v>
      </c>
      <c r="B11" s="24">
        <v>2</v>
      </c>
      <c r="C11" s="29"/>
      <c r="D11" s="26">
        <v>327783</v>
      </c>
      <c r="E11" s="27"/>
      <c r="F11" s="26">
        <v>274136</v>
      </c>
      <c r="G11" s="27"/>
      <c r="H11" s="28">
        <v>191533</v>
      </c>
      <c r="I11" s="22"/>
      <c r="J11" s="28">
        <v>145680</v>
      </c>
    </row>
    <row r="12" spans="1:10" ht="22.5" customHeight="1">
      <c r="A12" s="23" t="s">
        <v>128</v>
      </c>
      <c r="B12" s="24" t="s">
        <v>165</v>
      </c>
      <c r="C12" s="25"/>
      <c r="D12" s="26">
        <v>23594</v>
      </c>
      <c r="E12" s="27"/>
      <c r="F12" s="28">
        <v>11654</v>
      </c>
      <c r="G12" s="27"/>
      <c r="H12" s="30">
        <v>10849</v>
      </c>
      <c r="I12" s="22"/>
      <c r="J12" s="30">
        <v>9867</v>
      </c>
    </row>
    <row r="13" spans="1:10" ht="22.5" customHeight="1">
      <c r="A13" s="23" t="s">
        <v>12</v>
      </c>
      <c r="B13" s="24">
        <v>11</v>
      </c>
      <c r="C13" s="29"/>
      <c r="D13" s="26">
        <v>402670</v>
      </c>
      <c r="E13" s="27"/>
      <c r="F13" s="28">
        <v>302904</v>
      </c>
      <c r="G13" s="27"/>
      <c r="H13" s="30">
        <v>114161</v>
      </c>
      <c r="I13" s="22"/>
      <c r="J13" s="30">
        <v>88754</v>
      </c>
    </row>
    <row r="14" spans="1:10" ht="22.5" customHeight="1">
      <c r="A14" s="23" t="s">
        <v>13</v>
      </c>
      <c r="B14" s="24"/>
      <c r="C14" s="25"/>
      <c r="D14" s="26">
        <v>2069</v>
      </c>
      <c r="E14" s="27"/>
      <c r="F14" s="28">
        <v>738</v>
      </c>
      <c r="G14" s="27"/>
      <c r="H14" s="30">
        <v>191</v>
      </c>
      <c r="I14" s="22"/>
      <c r="J14" s="30">
        <v>342</v>
      </c>
    </row>
    <row r="15" spans="1:10" ht="22.5" customHeight="1">
      <c r="A15" s="7" t="s">
        <v>14</v>
      </c>
      <c r="B15" s="31"/>
      <c r="C15" s="2"/>
      <c r="D15" s="222">
        <f>SUM(D10:D14)</f>
        <v>895654</v>
      </c>
      <c r="E15" s="32"/>
      <c r="F15" s="222">
        <f>SUM(F10:F14)</f>
        <v>739126</v>
      </c>
      <c r="G15" s="32"/>
      <c r="H15" s="222">
        <f>SUM(H10:H14)</f>
        <v>406756</v>
      </c>
      <c r="I15" s="22"/>
      <c r="J15" s="222">
        <f>SUM(J10:J14)</f>
        <v>329848</v>
      </c>
    </row>
    <row r="16" spans="1:10" ht="22.5" customHeight="1">
      <c r="A16" s="33"/>
      <c r="B16" s="24"/>
      <c r="C16" s="29"/>
      <c r="D16" s="28"/>
      <c r="E16" s="27"/>
      <c r="F16" s="28"/>
      <c r="G16" s="27"/>
      <c r="H16" s="34"/>
      <c r="I16" s="22"/>
      <c r="J16" s="34"/>
    </row>
    <row r="17" spans="1:10" ht="22.5" customHeight="1">
      <c r="A17" s="18" t="s">
        <v>15</v>
      </c>
      <c r="B17" s="24"/>
      <c r="C17" s="29"/>
      <c r="D17" s="35"/>
      <c r="E17" s="36"/>
      <c r="F17" s="35"/>
      <c r="G17" s="36"/>
      <c r="H17" s="34"/>
      <c r="I17" s="22"/>
      <c r="J17" s="34"/>
    </row>
    <row r="18" spans="1:10" s="242" customFormat="1" ht="22.5" customHeight="1">
      <c r="A18" s="33" t="s">
        <v>183</v>
      </c>
      <c r="B18" s="24">
        <v>8</v>
      </c>
      <c r="C18" s="29"/>
      <c r="D18" s="28">
        <v>32000</v>
      </c>
      <c r="E18" s="36"/>
      <c r="F18" s="28">
        <v>0</v>
      </c>
      <c r="G18" s="36"/>
      <c r="H18" s="34">
        <v>32000</v>
      </c>
      <c r="I18" s="243"/>
      <c r="J18" s="34">
        <v>0</v>
      </c>
    </row>
    <row r="19" spans="1:10" ht="22.5" customHeight="1">
      <c r="A19" s="33" t="s">
        <v>16</v>
      </c>
      <c r="B19" s="24">
        <v>3</v>
      </c>
      <c r="C19" s="29"/>
      <c r="D19" s="169">
        <v>0</v>
      </c>
      <c r="E19" s="169"/>
      <c r="F19" s="169">
        <v>0</v>
      </c>
      <c r="G19" s="27"/>
      <c r="H19" s="34">
        <v>1189997</v>
      </c>
      <c r="I19" s="22"/>
      <c r="J19" s="34">
        <v>1039997</v>
      </c>
    </row>
    <row r="20" spans="1:10" s="242" customFormat="1" ht="22.5" customHeight="1">
      <c r="A20" s="33" t="s">
        <v>182</v>
      </c>
      <c r="B20" s="24" t="s">
        <v>165</v>
      </c>
      <c r="C20" s="29"/>
      <c r="D20" s="244">
        <v>0</v>
      </c>
      <c r="E20" s="244"/>
      <c r="F20" s="244">
        <v>0</v>
      </c>
      <c r="G20" s="27"/>
      <c r="H20" s="34">
        <v>13258</v>
      </c>
      <c r="I20" s="243"/>
      <c r="J20" s="34">
        <v>1938</v>
      </c>
    </row>
    <row r="21" spans="1:10" s="37" customFormat="1" ht="22.5" customHeight="1">
      <c r="A21" s="33" t="s">
        <v>17</v>
      </c>
      <c r="B21" s="24">
        <v>11</v>
      </c>
      <c r="C21" s="29"/>
      <c r="D21" s="26">
        <v>330065</v>
      </c>
      <c r="E21" s="27"/>
      <c r="F21" s="28">
        <v>334176</v>
      </c>
      <c r="G21" s="27"/>
      <c r="H21" s="30">
        <v>89514</v>
      </c>
      <c r="I21" s="11"/>
      <c r="J21" s="30">
        <v>104023</v>
      </c>
    </row>
    <row r="22" spans="1:10" s="37" customFormat="1" ht="22.5" customHeight="1">
      <c r="A22" s="33" t="s">
        <v>18</v>
      </c>
      <c r="B22" s="24"/>
      <c r="C22" s="29"/>
      <c r="D22" s="26">
        <v>375144</v>
      </c>
      <c r="E22" s="27"/>
      <c r="F22" s="28">
        <v>380288</v>
      </c>
      <c r="G22" s="27"/>
      <c r="H22" s="244">
        <v>0</v>
      </c>
      <c r="I22" s="169"/>
      <c r="J22" s="169">
        <v>0</v>
      </c>
    </row>
    <row r="23" spans="1:10" s="37" customFormat="1" ht="22.5" customHeight="1">
      <c r="A23" s="33" t="s">
        <v>131</v>
      </c>
      <c r="B23" s="24"/>
      <c r="C23" s="29"/>
      <c r="D23" s="26">
        <v>152177</v>
      </c>
      <c r="E23" s="27"/>
      <c r="F23" s="28">
        <v>154873</v>
      </c>
      <c r="G23" s="27"/>
      <c r="H23" s="30">
        <v>1450</v>
      </c>
      <c r="I23" s="11"/>
      <c r="J23" s="30">
        <v>2151</v>
      </c>
    </row>
    <row r="24" spans="1:10" s="37" customFormat="1" ht="22.5" customHeight="1">
      <c r="A24" s="33" t="s">
        <v>19</v>
      </c>
      <c r="B24" s="24"/>
      <c r="C24" s="29"/>
      <c r="D24" s="26">
        <v>7328</v>
      </c>
      <c r="E24" s="27"/>
      <c r="F24" s="28">
        <v>7287</v>
      </c>
      <c r="G24" s="27"/>
      <c r="H24" s="30">
        <v>4859</v>
      </c>
      <c r="I24" s="11"/>
      <c r="J24" s="30">
        <v>4081</v>
      </c>
    </row>
    <row r="25" spans="1:10" s="37" customFormat="1" ht="22.5" customHeight="1">
      <c r="A25" s="23" t="s">
        <v>20</v>
      </c>
      <c r="B25" s="24"/>
      <c r="C25" s="29"/>
      <c r="D25" s="26">
        <v>3953</v>
      </c>
      <c r="E25" s="27"/>
      <c r="F25" s="28">
        <v>2798</v>
      </c>
      <c r="G25" s="27"/>
      <c r="H25" s="30">
        <v>2554</v>
      </c>
      <c r="I25" s="11"/>
      <c r="J25" s="30">
        <v>2789</v>
      </c>
    </row>
    <row r="26" spans="1:10" s="37" customFormat="1" ht="22.5" customHeight="1">
      <c r="A26" s="7" t="s">
        <v>21</v>
      </c>
      <c r="B26" s="31"/>
      <c r="C26" s="2"/>
      <c r="D26" s="222">
        <f>SUM(D18:D25)</f>
        <v>900667</v>
      </c>
      <c r="E26" s="32"/>
      <c r="F26" s="222">
        <f>SUM(F18:F25)</f>
        <v>879422</v>
      </c>
      <c r="G26" s="32"/>
      <c r="H26" s="222">
        <f>SUM(H18:H25)</f>
        <v>1333632</v>
      </c>
      <c r="I26" s="11"/>
      <c r="J26" s="222">
        <f>SUM(J18:J25)</f>
        <v>1154979</v>
      </c>
    </row>
    <row r="27" spans="1:10" ht="22.5" customHeight="1">
      <c r="A27" s="33"/>
      <c r="B27" s="24"/>
      <c r="C27" s="29"/>
      <c r="D27" s="28"/>
      <c r="E27" s="27"/>
      <c r="F27" s="28"/>
      <c r="G27" s="27"/>
      <c r="H27" s="34"/>
      <c r="I27" s="22"/>
      <c r="J27" s="34"/>
    </row>
    <row r="28" spans="1:10" s="37" customFormat="1" ht="22.5" customHeight="1" thickBot="1">
      <c r="A28" s="7" t="s">
        <v>22</v>
      </c>
      <c r="B28" s="31">
        <v>4</v>
      </c>
      <c r="C28" s="2"/>
      <c r="D28" s="223">
        <f>SUM(D15,D26)</f>
        <v>1796321</v>
      </c>
      <c r="E28" s="32"/>
      <c r="F28" s="223">
        <f>SUM(F15,F26)</f>
        <v>1618548</v>
      </c>
      <c r="G28" s="32"/>
      <c r="H28" s="223">
        <f>SUM(H15,H26)</f>
        <v>1740388</v>
      </c>
      <c r="I28" s="11"/>
      <c r="J28" s="223">
        <f>SUM(J15,J26)</f>
        <v>1484827</v>
      </c>
    </row>
    <row r="29" spans="1:10" s="37" customFormat="1" ht="22.5" customHeight="1" thickTop="1">
      <c r="A29" s="7"/>
      <c r="B29" s="31"/>
      <c r="C29" s="2"/>
      <c r="D29" s="38"/>
      <c r="E29" s="32"/>
      <c r="F29" s="38"/>
      <c r="G29" s="32"/>
      <c r="H29" s="196"/>
      <c r="I29" s="11"/>
      <c r="J29" s="38"/>
    </row>
    <row r="30" spans="1:10" s="37" customFormat="1" ht="22.5" customHeight="1">
      <c r="A30" s="1" t="s">
        <v>0</v>
      </c>
      <c r="B30" s="31"/>
      <c r="C30" s="2"/>
      <c r="D30" s="3"/>
      <c r="E30" s="2"/>
      <c r="F30" s="3"/>
      <c r="G30" s="2"/>
      <c r="H30" s="199"/>
      <c r="I30" s="11"/>
      <c r="J30" s="39"/>
    </row>
    <row r="31" spans="1:10" s="37" customFormat="1" ht="22.5" customHeight="1">
      <c r="A31" s="1" t="s">
        <v>1</v>
      </c>
      <c r="B31" s="31"/>
      <c r="C31" s="2"/>
      <c r="D31" s="3"/>
      <c r="E31" s="2"/>
      <c r="F31" s="3"/>
      <c r="G31" s="2"/>
      <c r="H31" s="199"/>
      <c r="I31" s="11"/>
      <c r="J31" s="39"/>
    </row>
    <row r="32" spans="1:10" ht="18" customHeight="1">
      <c r="A32" s="33"/>
      <c r="B32" s="24"/>
      <c r="C32" s="29"/>
      <c r="D32" s="28"/>
      <c r="E32" s="27"/>
      <c r="F32" s="28"/>
      <c r="G32" s="27"/>
      <c r="H32" s="195"/>
      <c r="I32" s="22"/>
      <c r="J32" s="34"/>
    </row>
    <row r="33" spans="1:10" s="37" customFormat="1" ht="22" customHeight="1">
      <c r="A33" s="7"/>
      <c r="B33" s="31"/>
      <c r="C33" s="2"/>
      <c r="D33" s="260" t="str">
        <f>$D$4</f>
        <v>งบการเงินรวม</v>
      </c>
      <c r="E33" s="260"/>
      <c r="F33" s="260"/>
      <c r="G33" s="40"/>
      <c r="H33" s="260" t="str">
        <f>$H$4</f>
        <v>งบการเงินเฉพาะกิจการ</v>
      </c>
      <c r="I33" s="260"/>
      <c r="J33" s="260"/>
    </row>
    <row r="34" spans="1:10" s="37" customFormat="1" ht="22" customHeight="1">
      <c r="A34" s="7"/>
      <c r="B34" s="31"/>
      <c r="C34" s="2"/>
      <c r="D34" s="10" t="s">
        <v>173</v>
      </c>
      <c r="E34" s="10"/>
      <c r="F34" s="10" t="s">
        <v>4</v>
      </c>
      <c r="G34" s="11"/>
      <c r="H34" s="203" t="s">
        <v>173</v>
      </c>
      <c r="I34" s="10"/>
      <c r="J34" s="10" t="s">
        <v>4</v>
      </c>
    </row>
    <row r="35" spans="1:10" s="41" customFormat="1" ht="22" customHeight="1">
      <c r="A35" s="12" t="s">
        <v>23</v>
      </c>
      <c r="B35" s="13" t="s">
        <v>6</v>
      </c>
      <c r="C35" s="13"/>
      <c r="D35" s="14">
        <v>2564</v>
      </c>
      <c r="E35" s="14"/>
      <c r="F35" s="14">
        <v>2563</v>
      </c>
      <c r="G35" s="14"/>
      <c r="H35" s="14">
        <v>2564</v>
      </c>
      <c r="I35" s="14"/>
      <c r="J35" s="14">
        <v>2563</v>
      </c>
    </row>
    <row r="36" spans="1:10" s="15" customFormat="1" ht="22" customHeight="1">
      <c r="A36" s="16"/>
      <c r="B36" s="13"/>
      <c r="C36" s="13"/>
      <c r="D36" s="14" t="s">
        <v>7</v>
      </c>
      <c r="E36" s="14"/>
      <c r="F36" s="14"/>
      <c r="G36" s="14"/>
      <c r="H36" s="198" t="s">
        <v>7</v>
      </c>
      <c r="I36" s="14"/>
      <c r="J36" s="14"/>
    </row>
    <row r="37" spans="1:10" s="37" customFormat="1" ht="22" customHeight="1">
      <c r="A37" s="7"/>
      <c r="B37" s="13"/>
      <c r="C37" s="42"/>
      <c r="D37" s="261" t="s">
        <v>8</v>
      </c>
      <c r="E37" s="261"/>
      <c r="F37" s="261"/>
      <c r="G37" s="261"/>
      <c r="H37" s="261"/>
      <c r="I37" s="261"/>
      <c r="J37" s="261"/>
    </row>
    <row r="38" spans="1:10" s="37" customFormat="1" ht="22" customHeight="1">
      <c r="A38" s="18" t="s">
        <v>24</v>
      </c>
      <c r="B38" s="43"/>
      <c r="C38" s="19"/>
      <c r="D38" s="44"/>
      <c r="E38" s="45"/>
      <c r="F38" s="44"/>
      <c r="G38" s="45"/>
      <c r="H38" s="197"/>
      <c r="I38" s="11"/>
      <c r="J38" s="46"/>
    </row>
    <row r="39" spans="1:10" s="37" customFormat="1" ht="22" customHeight="1">
      <c r="A39" s="11" t="s">
        <v>25</v>
      </c>
      <c r="B39" s="24"/>
      <c r="C39" s="25"/>
      <c r="D39" s="27">
        <v>54692</v>
      </c>
      <c r="E39" s="27"/>
      <c r="F39" s="28">
        <v>36109</v>
      </c>
      <c r="G39" s="27"/>
      <c r="H39" s="30">
        <v>15500</v>
      </c>
      <c r="I39" s="11"/>
      <c r="J39" s="30">
        <v>15500</v>
      </c>
    </row>
    <row r="40" spans="1:10" s="37" customFormat="1" ht="22" customHeight="1">
      <c r="A40" s="23" t="s">
        <v>26</v>
      </c>
      <c r="B40" s="24"/>
      <c r="C40" s="25"/>
      <c r="D40" s="27">
        <v>282187</v>
      </c>
      <c r="E40" s="27"/>
      <c r="F40" s="28">
        <v>188685</v>
      </c>
      <c r="G40" s="27"/>
      <c r="H40" s="30">
        <v>133800</v>
      </c>
      <c r="I40" s="11"/>
      <c r="J40" s="30">
        <v>112686</v>
      </c>
    </row>
    <row r="41" spans="1:10" s="37" customFormat="1" ht="22" customHeight="1">
      <c r="A41" s="23" t="s">
        <v>129</v>
      </c>
      <c r="B41" s="24">
        <v>2</v>
      </c>
      <c r="C41" s="25"/>
      <c r="D41" s="27">
        <v>46303</v>
      </c>
      <c r="E41" s="27"/>
      <c r="F41" s="28">
        <v>20188</v>
      </c>
      <c r="G41" s="27"/>
      <c r="H41" s="30">
        <v>21722</v>
      </c>
      <c r="I41" s="11"/>
      <c r="J41" s="30">
        <v>11489</v>
      </c>
    </row>
    <row r="42" spans="1:10" s="37" customFormat="1" ht="22" customHeight="1">
      <c r="A42" s="11" t="s">
        <v>27</v>
      </c>
    </row>
    <row r="43" spans="1:10" s="37" customFormat="1" ht="22" customHeight="1">
      <c r="A43" s="11" t="s">
        <v>28</v>
      </c>
      <c r="B43" s="24">
        <v>8</v>
      </c>
      <c r="C43" s="25"/>
      <c r="D43" s="61">
        <v>119566</v>
      </c>
      <c r="E43" s="27"/>
      <c r="F43" s="28">
        <v>119566</v>
      </c>
      <c r="G43" s="27"/>
      <c r="H43" s="30">
        <v>26634</v>
      </c>
      <c r="I43" s="11"/>
      <c r="J43" s="30">
        <v>26634</v>
      </c>
    </row>
    <row r="44" spans="1:10" s="37" customFormat="1" ht="22" customHeight="1">
      <c r="A44" s="11" t="s">
        <v>32</v>
      </c>
      <c r="D44" s="61"/>
    </row>
    <row r="45" spans="1:10" s="37" customFormat="1" ht="22" customHeight="1">
      <c r="A45" s="11" t="s">
        <v>28</v>
      </c>
      <c r="B45" s="24" t="s">
        <v>184</v>
      </c>
      <c r="C45" s="25"/>
      <c r="D45" s="169">
        <v>0</v>
      </c>
      <c r="E45" s="204"/>
      <c r="F45" s="169">
        <v>0</v>
      </c>
      <c r="G45" s="204"/>
      <c r="H45" s="244">
        <v>282922</v>
      </c>
      <c r="I45" s="106"/>
      <c r="J45" s="30">
        <v>50000</v>
      </c>
    </row>
    <row r="46" spans="1:10" s="37" customFormat="1" ht="22" customHeight="1">
      <c r="A46" s="11" t="s">
        <v>132</v>
      </c>
      <c r="D46" s="61"/>
    </row>
    <row r="47" spans="1:10" s="37" customFormat="1" ht="22" customHeight="1">
      <c r="A47" s="11" t="s">
        <v>28</v>
      </c>
      <c r="B47" s="24">
        <v>2</v>
      </c>
      <c r="C47" s="25"/>
      <c r="D47" s="27">
        <v>10572</v>
      </c>
      <c r="E47" s="27"/>
      <c r="F47" s="28">
        <v>7278</v>
      </c>
      <c r="G47" s="27"/>
      <c r="H47" s="30">
        <v>4244</v>
      </c>
      <c r="I47" s="11"/>
      <c r="J47" s="30">
        <v>4052</v>
      </c>
    </row>
    <row r="48" spans="1:10" s="37" customFormat="1" ht="22" customHeight="1">
      <c r="A48" s="11" t="s">
        <v>126</v>
      </c>
      <c r="B48" s="24"/>
      <c r="C48" s="25"/>
      <c r="D48" s="27">
        <v>3010</v>
      </c>
      <c r="E48" s="27"/>
      <c r="F48" s="28">
        <v>13968</v>
      </c>
      <c r="G48" s="27"/>
      <c r="H48" s="30">
        <v>1168</v>
      </c>
      <c r="I48" s="11"/>
      <c r="J48" s="30">
        <v>8802</v>
      </c>
    </row>
    <row r="49" spans="1:10" s="37" customFormat="1" ht="22" customHeight="1">
      <c r="A49" s="23" t="s">
        <v>29</v>
      </c>
      <c r="B49" s="31"/>
      <c r="C49" s="2"/>
      <c r="D49" s="27">
        <v>1952</v>
      </c>
      <c r="E49" s="47"/>
      <c r="F49" s="224">
        <v>1960</v>
      </c>
      <c r="G49" s="47"/>
      <c r="H49" s="30">
        <v>727</v>
      </c>
      <c r="I49" s="11"/>
      <c r="J49" s="30">
        <v>1533</v>
      </c>
    </row>
    <row r="50" spans="1:10" s="37" customFormat="1" ht="22" customHeight="1">
      <c r="A50" s="7" t="s">
        <v>30</v>
      </c>
      <c r="B50" s="31"/>
      <c r="C50" s="2"/>
      <c r="D50" s="222">
        <f>SUM(D39:D49)</f>
        <v>518282</v>
      </c>
      <c r="E50" s="32"/>
      <c r="F50" s="222">
        <f>SUM(F39:F49)</f>
        <v>387754</v>
      </c>
      <c r="G50" s="32"/>
      <c r="H50" s="222">
        <f>SUM(H39:H49)</f>
        <v>486717</v>
      </c>
      <c r="I50" s="11"/>
      <c r="J50" s="222">
        <f>SUM(J39:J49)</f>
        <v>230696</v>
      </c>
    </row>
    <row r="51" spans="1:10" s="37" customFormat="1" ht="18" customHeight="1">
      <c r="A51" s="11"/>
      <c r="B51" s="24"/>
      <c r="C51" s="25"/>
      <c r="D51" s="27"/>
      <c r="E51" s="27"/>
      <c r="F51" s="28"/>
      <c r="G51" s="27"/>
      <c r="H51" s="30"/>
      <c r="I51" s="11"/>
      <c r="J51" s="30"/>
    </row>
    <row r="52" spans="1:10" s="37" customFormat="1" ht="22" customHeight="1">
      <c r="A52" s="18" t="s">
        <v>31</v>
      </c>
      <c r="B52" s="31"/>
      <c r="C52" s="2"/>
      <c r="D52" s="48"/>
      <c r="E52" s="49"/>
      <c r="F52" s="48"/>
      <c r="G52" s="49"/>
      <c r="H52" s="50"/>
      <c r="I52" s="11"/>
      <c r="J52" s="50"/>
    </row>
    <row r="53" spans="1:10" s="37" customFormat="1" ht="22" customHeight="1">
      <c r="A53" s="23" t="s">
        <v>27</v>
      </c>
      <c r="B53" s="31">
        <v>8</v>
      </c>
      <c r="C53" s="25"/>
      <c r="D53" s="27">
        <v>308184</v>
      </c>
      <c r="E53" s="27"/>
      <c r="F53" s="28">
        <v>397860</v>
      </c>
      <c r="G53" s="27"/>
      <c r="H53" s="55">
        <v>112502</v>
      </c>
      <c r="I53" s="11"/>
      <c r="J53" s="30">
        <v>132478</v>
      </c>
    </row>
    <row r="54" spans="1:10" s="37" customFormat="1" ht="22" customHeight="1">
      <c r="A54" s="23" t="s">
        <v>32</v>
      </c>
      <c r="B54" s="31" t="s">
        <v>164</v>
      </c>
      <c r="C54" s="25"/>
      <c r="D54" s="169">
        <v>0</v>
      </c>
      <c r="E54" s="169"/>
      <c r="F54" s="169">
        <v>0</v>
      </c>
      <c r="G54" s="27"/>
      <c r="H54" s="55">
        <v>101345</v>
      </c>
      <c r="I54" s="11"/>
      <c r="J54" s="30">
        <v>388320</v>
      </c>
    </row>
    <row r="55" spans="1:10" s="37" customFormat="1" ht="22" customHeight="1">
      <c r="A55" s="51" t="s">
        <v>133</v>
      </c>
      <c r="B55" s="24">
        <v>2</v>
      </c>
      <c r="C55" s="25"/>
      <c r="D55" s="27">
        <v>31219</v>
      </c>
      <c r="E55" s="27"/>
      <c r="F55" s="28">
        <v>30896</v>
      </c>
      <c r="G55" s="27"/>
      <c r="H55" s="134">
        <v>21925</v>
      </c>
      <c r="I55" s="11"/>
      <c r="J55" s="34">
        <v>25135</v>
      </c>
    </row>
    <row r="56" spans="1:10" s="37" customFormat="1" ht="22" customHeight="1">
      <c r="A56" s="191" t="s">
        <v>130</v>
      </c>
      <c r="B56" s="24"/>
      <c r="C56" s="25"/>
      <c r="D56" s="27">
        <v>206000</v>
      </c>
      <c r="E56" s="27"/>
      <c r="F56" s="28">
        <v>206000</v>
      </c>
      <c r="G56" s="27"/>
      <c r="H56" s="55">
        <v>206000</v>
      </c>
      <c r="I56" s="11"/>
      <c r="J56" s="30">
        <v>206000</v>
      </c>
    </row>
    <row r="57" spans="1:10" s="37" customFormat="1" ht="22" customHeight="1">
      <c r="A57" s="51" t="s">
        <v>33</v>
      </c>
      <c r="B57" s="24"/>
      <c r="C57" s="25"/>
      <c r="D57" s="27">
        <v>50682</v>
      </c>
      <c r="E57" s="27"/>
      <c r="F57" s="28">
        <v>52119</v>
      </c>
      <c r="G57" s="27"/>
      <c r="H57" s="244">
        <v>0</v>
      </c>
      <c r="I57" s="169"/>
      <c r="J57" s="169">
        <v>0</v>
      </c>
    </row>
    <row r="58" spans="1:10" s="37" customFormat="1" ht="22" customHeight="1">
      <c r="A58" s="23" t="s">
        <v>34</v>
      </c>
      <c r="C58" s="25"/>
      <c r="D58" s="61"/>
      <c r="H58" s="61"/>
    </row>
    <row r="59" spans="1:10" s="37" customFormat="1" ht="22" customHeight="1">
      <c r="A59" s="23" t="s">
        <v>35</v>
      </c>
      <c r="B59" s="24"/>
      <c r="C59" s="25"/>
      <c r="D59" s="27">
        <v>22655</v>
      </c>
      <c r="E59" s="27"/>
      <c r="F59" s="28">
        <v>19552</v>
      </c>
      <c r="G59" s="27"/>
      <c r="H59" s="55">
        <v>18391</v>
      </c>
      <c r="I59" s="11"/>
      <c r="J59" s="30">
        <v>15641</v>
      </c>
    </row>
    <row r="60" spans="1:10" s="37" customFormat="1" ht="22" customHeight="1">
      <c r="A60" s="23" t="s">
        <v>127</v>
      </c>
      <c r="B60" s="24"/>
      <c r="C60" s="25"/>
      <c r="D60" s="27">
        <v>2872</v>
      </c>
      <c r="E60" s="27"/>
      <c r="F60" s="4">
        <v>2751</v>
      </c>
      <c r="G60" s="27"/>
      <c r="H60" s="55">
        <v>2872</v>
      </c>
      <c r="I60" s="11"/>
      <c r="J60" s="4">
        <v>2751</v>
      </c>
    </row>
    <row r="61" spans="1:10" s="37" customFormat="1" ht="22" customHeight="1">
      <c r="A61" s="7" t="s">
        <v>36</v>
      </c>
      <c r="B61" s="31"/>
      <c r="C61" s="2"/>
      <c r="D61" s="225">
        <f>SUM(D53:D60)</f>
        <v>621612</v>
      </c>
      <c r="E61" s="52"/>
      <c r="F61" s="225">
        <f>SUM(F53:F60)</f>
        <v>709178</v>
      </c>
      <c r="G61" s="52"/>
      <c r="H61" s="225">
        <f>SUM(H53:H60)</f>
        <v>463035</v>
      </c>
      <c r="I61" s="11"/>
      <c r="J61" s="225">
        <f>SUM(J53:J60)</f>
        <v>770325</v>
      </c>
    </row>
    <row r="62" spans="1:10" s="37" customFormat="1" ht="18" customHeight="1">
      <c r="A62" s="11"/>
      <c r="B62" s="24"/>
      <c r="C62" s="25"/>
      <c r="D62" s="27"/>
      <c r="E62" s="27"/>
      <c r="F62" s="28"/>
      <c r="G62" s="27"/>
      <c r="H62" s="30"/>
      <c r="I62" s="11"/>
      <c r="J62" s="30"/>
    </row>
    <row r="63" spans="1:10" s="37" customFormat="1" ht="22" customHeight="1">
      <c r="A63" s="7" t="s">
        <v>37</v>
      </c>
      <c r="B63" s="31">
        <v>4</v>
      </c>
      <c r="C63" s="2"/>
      <c r="D63" s="226">
        <f>D50+D61</f>
        <v>1139894</v>
      </c>
      <c r="E63" s="32"/>
      <c r="F63" s="226">
        <f>F50+F61</f>
        <v>1096932</v>
      </c>
      <c r="G63" s="32"/>
      <c r="H63" s="226">
        <f>H50+H61</f>
        <v>949752</v>
      </c>
      <c r="I63" s="53"/>
      <c r="J63" s="226">
        <f>J50+J61</f>
        <v>1001021</v>
      </c>
    </row>
    <row r="64" spans="1:10" s="37" customFormat="1" ht="22.5" customHeight="1">
      <c r="A64" s="7"/>
      <c r="B64" s="31"/>
      <c r="C64" s="2"/>
      <c r="D64" s="38"/>
      <c r="E64" s="32"/>
      <c r="F64" s="38"/>
      <c r="G64" s="32"/>
      <c r="H64" s="196"/>
      <c r="I64" s="11"/>
      <c r="J64" s="38"/>
    </row>
    <row r="65" spans="1:10" s="37" customFormat="1" ht="22.5" customHeight="1">
      <c r="A65" s="1" t="s">
        <v>0</v>
      </c>
      <c r="B65" s="31"/>
      <c r="C65" s="2"/>
      <c r="D65" s="38"/>
      <c r="E65" s="32"/>
      <c r="F65" s="38"/>
      <c r="G65" s="32"/>
      <c r="H65" s="196"/>
      <c r="I65" s="11"/>
      <c r="J65" s="38"/>
    </row>
    <row r="66" spans="1:10" s="37" customFormat="1" ht="22.5" customHeight="1">
      <c r="A66" s="1" t="s">
        <v>1</v>
      </c>
      <c r="B66" s="31"/>
      <c r="C66" s="2"/>
      <c r="D66" s="38"/>
      <c r="E66" s="32"/>
      <c r="F66" s="38"/>
      <c r="G66" s="32"/>
      <c r="H66" s="196"/>
      <c r="I66" s="11"/>
      <c r="J66" s="38"/>
    </row>
    <row r="67" spans="1:10" s="37" customFormat="1" ht="22.5" customHeight="1">
      <c r="A67" s="1"/>
      <c r="B67" s="31"/>
      <c r="C67" s="2"/>
      <c r="D67" s="38"/>
      <c r="E67" s="32"/>
      <c r="F67" s="38"/>
      <c r="G67" s="32"/>
      <c r="H67" s="196"/>
      <c r="I67" s="11"/>
      <c r="J67" s="38"/>
    </row>
    <row r="68" spans="1:10" s="37" customFormat="1" ht="22.5" customHeight="1">
      <c r="A68" s="7"/>
      <c r="B68" s="31"/>
      <c r="C68" s="2"/>
      <c r="D68" s="260" t="str">
        <f>$D$4</f>
        <v>งบการเงินรวม</v>
      </c>
      <c r="E68" s="260"/>
      <c r="F68" s="260"/>
      <c r="G68" s="40"/>
      <c r="H68" s="260" t="str">
        <f>$H$4</f>
        <v>งบการเงินเฉพาะกิจการ</v>
      </c>
      <c r="I68" s="260"/>
      <c r="J68" s="260"/>
    </row>
    <row r="69" spans="1:10" s="37" customFormat="1" ht="22.5" customHeight="1">
      <c r="A69" s="7"/>
      <c r="B69" s="31"/>
      <c r="C69" s="2"/>
      <c r="D69" s="10" t="s">
        <v>173</v>
      </c>
      <c r="E69" s="10"/>
      <c r="F69" s="10" t="s">
        <v>4</v>
      </c>
      <c r="G69" s="11"/>
      <c r="H69" s="203" t="s">
        <v>173</v>
      </c>
      <c r="I69" s="10"/>
      <c r="J69" s="10" t="s">
        <v>4</v>
      </c>
    </row>
    <row r="70" spans="1:10" s="37" customFormat="1" ht="22.5" customHeight="1">
      <c r="A70" s="12" t="s">
        <v>23</v>
      </c>
      <c r="B70" s="13" t="s">
        <v>6</v>
      </c>
      <c r="C70" s="13"/>
      <c r="D70" s="14">
        <v>2564</v>
      </c>
      <c r="E70" s="14"/>
      <c r="F70" s="14">
        <v>2563</v>
      </c>
      <c r="G70" s="14"/>
      <c r="H70" s="14">
        <v>2564</v>
      </c>
      <c r="I70" s="14"/>
      <c r="J70" s="14">
        <v>2563</v>
      </c>
    </row>
    <row r="71" spans="1:10" s="37" customFormat="1" ht="22.5" customHeight="1">
      <c r="A71" s="16"/>
      <c r="B71" s="13"/>
      <c r="C71" s="13"/>
      <c r="D71" s="14" t="s">
        <v>7</v>
      </c>
      <c r="E71" s="14"/>
      <c r="F71" s="14"/>
      <c r="G71" s="14"/>
      <c r="H71" s="198" t="s">
        <v>7</v>
      </c>
      <c r="I71" s="14"/>
      <c r="J71" s="14"/>
    </row>
    <row r="72" spans="1:10" s="37" customFormat="1" ht="22.5" customHeight="1">
      <c r="A72" s="7"/>
      <c r="B72" s="13"/>
      <c r="C72" s="42"/>
      <c r="D72" s="261" t="s">
        <v>8</v>
      </c>
      <c r="E72" s="261"/>
      <c r="F72" s="261"/>
      <c r="G72" s="261"/>
      <c r="H72" s="261"/>
      <c r="I72" s="261"/>
      <c r="J72" s="261"/>
    </row>
    <row r="73" spans="1:10" s="37" customFormat="1" ht="22.5" customHeight="1">
      <c r="A73" s="18" t="s">
        <v>38</v>
      </c>
      <c r="B73" s="31"/>
      <c r="C73" s="2"/>
      <c r="D73" s="48"/>
      <c r="E73" s="49"/>
      <c r="F73" s="48"/>
      <c r="G73" s="49"/>
      <c r="H73" s="200"/>
      <c r="I73" s="11"/>
      <c r="J73" s="50"/>
    </row>
    <row r="74" spans="1:10" s="37" customFormat="1" ht="22.5" customHeight="1">
      <c r="A74" s="23" t="s">
        <v>39</v>
      </c>
      <c r="B74" s="24"/>
      <c r="C74" s="2"/>
      <c r="D74" s="48"/>
      <c r="E74" s="49"/>
      <c r="F74" s="48"/>
      <c r="G74" s="49"/>
      <c r="H74" s="200"/>
      <c r="I74" s="11"/>
      <c r="J74" s="50"/>
    </row>
    <row r="75" spans="1:10" s="37" customFormat="1" ht="22.5" customHeight="1" thickBot="1">
      <c r="A75" s="23" t="s">
        <v>40</v>
      </c>
      <c r="B75" s="24">
        <v>5</v>
      </c>
      <c r="C75" s="25"/>
      <c r="D75" s="227">
        <v>228999</v>
      </c>
      <c r="E75" s="54"/>
      <c r="F75" s="227">
        <v>179000</v>
      </c>
      <c r="G75" s="54"/>
      <c r="H75" s="227">
        <v>228999</v>
      </c>
      <c r="I75" s="11"/>
      <c r="J75" s="227">
        <v>179000</v>
      </c>
    </row>
    <row r="76" spans="1:10" s="37" customFormat="1" ht="22.5" customHeight="1" thickTop="1">
      <c r="A76" s="23" t="s">
        <v>41</v>
      </c>
      <c r="B76" s="31">
        <v>5</v>
      </c>
      <c r="C76" s="2"/>
      <c r="D76" s="30">
        <v>228999</v>
      </c>
      <c r="E76" s="55"/>
      <c r="F76" s="30">
        <v>164999</v>
      </c>
      <c r="G76" s="55"/>
      <c r="H76" s="30">
        <v>228999</v>
      </c>
      <c r="I76" s="11"/>
      <c r="J76" s="30">
        <v>164999</v>
      </c>
    </row>
    <row r="77" spans="1:10" s="37" customFormat="1" ht="22.5" customHeight="1">
      <c r="A77" s="23" t="s">
        <v>42</v>
      </c>
      <c r="B77" s="24"/>
      <c r="C77" s="2"/>
      <c r="D77" s="30">
        <v>247835</v>
      </c>
      <c r="E77" s="55"/>
      <c r="F77" s="30">
        <v>177835</v>
      </c>
      <c r="G77" s="55"/>
      <c r="H77" s="30">
        <v>247835</v>
      </c>
      <c r="I77" s="11"/>
      <c r="J77" s="30">
        <v>177835</v>
      </c>
    </row>
    <row r="78" spans="1:10" s="37" customFormat="1" ht="22.5" customHeight="1">
      <c r="A78" s="23" t="s">
        <v>43</v>
      </c>
      <c r="B78" s="31"/>
      <c r="C78" s="2"/>
      <c r="D78" s="224"/>
      <c r="E78" s="47"/>
      <c r="F78" s="224"/>
      <c r="G78" s="47"/>
      <c r="H78" s="34"/>
      <c r="I78" s="11"/>
      <c r="J78" s="34"/>
    </row>
    <row r="79" spans="1:10" s="37" customFormat="1" ht="22.5" customHeight="1">
      <c r="A79" s="23" t="s">
        <v>44</v>
      </c>
      <c r="B79" s="31"/>
      <c r="C79" s="2"/>
      <c r="D79" s="224"/>
      <c r="E79" s="47"/>
      <c r="F79" s="224"/>
      <c r="G79" s="47"/>
      <c r="H79" s="34"/>
      <c r="I79" s="11"/>
      <c r="J79" s="34"/>
    </row>
    <row r="80" spans="1:10" s="37" customFormat="1" ht="22.5" customHeight="1">
      <c r="A80" s="56" t="s">
        <v>45</v>
      </c>
      <c r="B80" s="31">
        <v>7</v>
      </c>
      <c r="C80" s="25"/>
      <c r="D80" s="28">
        <v>9754</v>
      </c>
      <c r="E80" s="27"/>
      <c r="F80" s="28">
        <v>4579</v>
      </c>
      <c r="G80" s="27"/>
      <c r="H80" s="30">
        <v>9754</v>
      </c>
      <c r="I80" s="11"/>
      <c r="J80" s="30">
        <v>4579</v>
      </c>
    </row>
    <row r="81" spans="1:10" s="37" customFormat="1" ht="22.5" customHeight="1">
      <c r="A81" s="23" t="s">
        <v>46</v>
      </c>
      <c r="B81" s="31"/>
      <c r="C81" s="2"/>
      <c r="D81" s="224">
        <v>168680</v>
      </c>
      <c r="E81" s="47"/>
      <c r="F81" s="224">
        <v>174231</v>
      </c>
      <c r="G81" s="47"/>
      <c r="H81" s="30">
        <v>304048</v>
      </c>
      <c r="I81" s="11"/>
      <c r="J81" s="30">
        <v>136393</v>
      </c>
    </row>
    <row r="82" spans="1:10" s="37" customFormat="1" ht="22.5" customHeight="1">
      <c r="A82" s="23" t="s">
        <v>47</v>
      </c>
      <c r="B82" s="31"/>
      <c r="C82" s="2"/>
      <c r="D82" s="228">
        <v>1156</v>
      </c>
      <c r="E82" s="47"/>
      <c r="F82" s="228">
        <v>-30</v>
      </c>
      <c r="G82" s="47"/>
      <c r="H82" s="229">
        <v>0</v>
      </c>
      <c r="I82" s="106"/>
      <c r="J82" s="229">
        <v>0</v>
      </c>
    </row>
    <row r="83" spans="1:10" s="37" customFormat="1" ht="22.5" customHeight="1">
      <c r="A83" s="58" t="s">
        <v>48</v>
      </c>
      <c r="B83" s="31"/>
      <c r="C83" s="2"/>
      <c r="D83" s="230">
        <f>SUM(D76:D82)</f>
        <v>656424</v>
      </c>
      <c r="E83" s="47"/>
      <c r="F83" s="230">
        <f>SUM(F76:F82)</f>
        <v>521614</v>
      </c>
      <c r="G83" s="47"/>
      <c r="H83" s="230">
        <f>SUM(H76:H82)</f>
        <v>790636</v>
      </c>
      <c r="I83" s="11"/>
      <c r="J83" s="230">
        <f>SUM(J76:J82)</f>
        <v>483806</v>
      </c>
    </row>
    <row r="84" spans="1:10" s="37" customFormat="1" ht="22.5" customHeight="1">
      <c r="A84" s="23" t="s">
        <v>49</v>
      </c>
      <c r="B84" s="24"/>
      <c r="C84" s="2"/>
      <c r="D84" s="224">
        <v>3</v>
      </c>
      <c r="E84" s="47"/>
      <c r="F84" s="224">
        <v>2</v>
      </c>
      <c r="G84" s="47"/>
      <c r="H84" s="229">
        <v>0</v>
      </c>
      <c r="I84" s="106"/>
      <c r="J84" s="229">
        <v>0</v>
      </c>
    </row>
    <row r="85" spans="1:10" s="37" customFormat="1" ht="22.5" customHeight="1">
      <c r="A85" s="7" t="s">
        <v>50</v>
      </c>
      <c r="B85" s="31"/>
      <c r="C85" s="2"/>
      <c r="D85" s="222">
        <f>SUM(D83:D84)</f>
        <v>656427</v>
      </c>
      <c r="E85" s="32"/>
      <c r="F85" s="222">
        <f>SUM(F83:F84)</f>
        <v>521616</v>
      </c>
      <c r="G85" s="32"/>
      <c r="H85" s="222">
        <f>SUM(H83:H84)</f>
        <v>790636</v>
      </c>
      <c r="I85" s="11"/>
      <c r="J85" s="222">
        <f>SUM(J83:J84)</f>
        <v>483806</v>
      </c>
    </row>
    <row r="86" spans="1:10" s="37" customFormat="1" ht="22.5" customHeight="1">
      <c r="A86" s="33"/>
      <c r="B86" s="24"/>
      <c r="C86" s="29"/>
      <c r="D86" s="28"/>
      <c r="E86" s="27"/>
      <c r="F86" s="28"/>
      <c r="G86" s="27"/>
      <c r="H86" s="34"/>
      <c r="I86" s="22"/>
      <c r="J86" s="34"/>
    </row>
    <row r="87" spans="1:10" ht="22.5" customHeight="1" thickBot="1">
      <c r="A87" s="7" t="s">
        <v>51</v>
      </c>
      <c r="B87" s="2"/>
      <c r="C87" s="2"/>
      <c r="D87" s="223">
        <f>SUM(D63+D85)</f>
        <v>1796321</v>
      </c>
      <c r="E87" s="32"/>
      <c r="F87" s="223">
        <f>SUM(F63+F85)</f>
        <v>1618548</v>
      </c>
      <c r="G87" s="32"/>
      <c r="H87" s="223">
        <f>SUM(H63+H85)</f>
        <v>1740388</v>
      </c>
      <c r="I87" s="53"/>
      <c r="J87" s="223">
        <f>SUM(J63+J85)</f>
        <v>1484827</v>
      </c>
    </row>
    <row r="88" spans="1:10" s="59" customFormat="1" ht="22.5" customHeight="1" thickTop="1">
      <c r="H88" s="201"/>
    </row>
  </sheetData>
  <mergeCells count="9">
    <mergeCell ref="D68:F68"/>
    <mergeCell ref="H68:J68"/>
    <mergeCell ref="D72:J72"/>
    <mergeCell ref="D4:F4"/>
    <mergeCell ref="H4:J4"/>
    <mergeCell ref="D8:J8"/>
    <mergeCell ref="D33:F33"/>
    <mergeCell ref="H33:J33"/>
    <mergeCell ref="D37:J37"/>
  </mergeCells>
  <printOptions horizontalCentered="1"/>
  <pageMargins left="0.6" right="0.4" top="0.48" bottom="0.5" header="0.5" footer="0.5"/>
  <pageSetup paperSize="9" scale="97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29" max="16383" man="1"/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8"/>
  <sheetViews>
    <sheetView zoomScaleNormal="100" zoomScaleSheetLayoutView="85" workbookViewId="0"/>
  </sheetViews>
  <sheetFormatPr defaultColWidth="8.81640625" defaultRowHeight="22.5" customHeight="1"/>
  <cols>
    <col min="1" max="1" width="36.1796875" style="37" customWidth="1"/>
    <col min="2" max="2" width="8.81640625" style="111" customWidth="1"/>
    <col min="3" max="3" width="1.1796875" style="37" customWidth="1"/>
    <col min="4" max="4" width="12.81640625" style="108" customWidth="1"/>
    <col min="5" max="5" width="1.1796875" style="37" customWidth="1"/>
    <col min="6" max="6" width="12.81640625" style="108" customWidth="1"/>
    <col min="7" max="7" width="1.1796875" style="37" customWidth="1"/>
    <col min="8" max="8" width="12.81640625" style="108" customWidth="1"/>
    <col min="9" max="9" width="1.1796875" style="37" customWidth="1"/>
    <col min="10" max="10" width="12.81640625" style="108" customWidth="1"/>
    <col min="11" max="16384" width="8.81640625" style="37"/>
  </cols>
  <sheetData>
    <row r="1" spans="1:10" s="59" customFormat="1" ht="22.5" customHeight="1">
      <c r="A1" s="1" t="s">
        <v>0</v>
      </c>
      <c r="B1" s="42"/>
      <c r="C1" s="62"/>
      <c r="D1" s="63"/>
      <c r="E1" s="62"/>
      <c r="F1" s="63"/>
      <c r="G1" s="62"/>
      <c r="H1" s="64"/>
      <c r="I1" s="53"/>
      <c r="J1" s="64"/>
    </row>
    <row r="2" spans="1:10" s="59" customFormat="1" ht="22.5" customHeight="1">
      <c r="A2" s="1" t="s">
        <v>52</v>
      </c>
      <c r="B2" s="42"/>
      <c r="C2" s="62"/>
      <c r="D2" s="63"/>
      <c r="E2" s="62"/>
      <c r="F2" s="63"/>
      <c r="G2" s="62"/>
      <c r="H2" s="64"/>
      <c r="I2" s="53"/>
      <c r="J2" s="64"/>
    </row>
    <row r="3" spans="1:10" s="59" customFormat="1" ht="22.5" customHeight="1">
      <c r="A3" s="7"/>
      <c r="B3" s="42"/>
      <c r="C3" s="62"/>
      <c r="D3" s="63"/>
      <c r="E3" s="62"/>
      <c r="F3" s="63"/>
      <c r="G3" s="62"/>
      <c r="H3" s="64"/>
      <c r="I3" s="53"/>
      <c r="J3" s="64"/>
    </row>
    <row r="4" spans="1:10" s="59" customFormat="1" ht="22.5" customHeight="1">
      <c r="A4" s="7"/>
      <c r="B4" s="42"/>
      <c r="C4" s="62"/>
      <c r="D4" s="262" t="s">
        <v>2</v>
      </c>
      <c r="E4" s="262"/>
      <c r="F4" s="262"/>
      <c r="G4" s="11"/>
      <c r="H4" s="263" t="s">
        <v>3</v>
      </c>
      <c r="I4" s="263"/>
      <c r="J4" s="263"/>
    </row>
    <row r="5" spans="1:10" s="59" customFormat="1" ht="22.5" customHeight="1">
      <c r="A5" s="65"/>
      <c r="B5" s="42"/>
      <c r="C5" s="62"/>
      <c r="D5" s="264" t="s">
        <v>53</v>
      </c>
      <c r="E5" s="264"/>
      <c r="F5" s="264"/>
      <c r="G5" s="62"/>
      <c r="H5" s="264" t="s">
        <v>53</v>
      </c>
      <c r="I5" s="264"/>
      <c r="J5" s="264"/>
    </row>
    <row r="6" spans="1:10" s="59" customFormat="1" ht="22.5" customHeight="1">
      <c r="A6" s="65"/>
      <c r="B6" s="42"/>
      <c r="C6" s="62"/>
      <c r="D6" s="264" t="s">
        <v>174</v>
      </c>
      <c r="E6" s="264"/>
      <c r="F6" s="264"/>
      <c r="G6" s="62"/>
      <c r="H6" s="264" t="s">
        <v>174</v>
      </c>
      <c r="I6" s="264"/>
      <c r="J6" s="264"/>
    </row>
    <row r="7" spans="1:10" s="69" customFormat="1" ht="22.5" customHeight="1">
      <c r="A7" s="66"/>
      <c r="B7" s="13" t="s">
        <v>6</v>
      </c>
      <c r="C7" s="67"/>
      <c r="D7" s="14">
        <v>2564</v>
      </c>
      <c r="E7" s="14"/>
      <c r="F7" s="14">
        <v>2563</v>
      </c>
      <c r="G7" s="68"/>
      <c r="H7" s="14">
        <v>2564</v>
      </c>
      <c r="I7" s="14"/>
      <c r="J7" s="14">
        <v>2563</v>
      </c>
    </row>
    <row r="8" spans="1:10" s="59" customFormat="1" ht="22.5" customHeight="1">
      <c r="A8" s="70"/>
      <c r="B8" s="42"/>
      <c r="C8" s="71"/>
      <c r="D8" s="261" t="s">
        <v>8</v>
      </c>
      <c r="E8" s="261"/>
      <c r="F8" s="261"/>
      <c r="G8" s="261"/>
      <c r="H8" s="261"/>
      <c r="I8" s="261"/>
      <c r="J8" s="261"/>
    </row>
    <row r="9" spans="1:10" s="59" customFormat="1" ht="22.5" customHeight="1">
      <c r="A9" s="70" t="s">
        <v>54</v>
      </c>
      <c r="B9" s="42"/>
      <c r="C9" s="71"/>
      <c r="D9" s="72"/>
      <c r="E9" s="72"/>
      <c r="F9" s="72"/>
      <c r="G9" s="72"/>
      <c r="H9" s="72"/>
      <c r="I9" s="72"/>
      <c r="J9" s="72"/>
    </row>
    <row r="10" spans="1:10" s="59" customFormat="1" ht="22.5" customHeight="1">
      <c r="A10" s="73" t="s">
        <v>55</v>
      </c>
      <c r="B10" s="247"/>
      <c r="C10" s="74"/>
      <c r="D10" s="231">
        <v>340093</v>
      </c>
      <c r="E10" s="75"/>
      <c r="F10" s="231">
        <v>322996</v>
      </c>
      <c r="G10" s="74"/>
      <c r="H10" s="231">
        <v>168537</v>
      </c>
      <c r="I10" s="76"/>
      <c r="J10" s="231">
        <v>172812</v>
      </c>
    </row>
    <row r="11" spans="1:10" s="59" customFormat="1" ht="22.5" customHeight="1">
      <c r="A11" s="73" t="s">
        <v>145</v>
      </c>
      <c r="B11" s="218"/>
      <c r="C11" s="74"/>
      <c r="D11" s="231">
        <v>798</v>
      </c>
      <c r="E11" s="75"/>
      <c r="F11" s="169">
        <v>1334</v>
      </c>
      <c r="G11" s="169"/>
      <c r="H11" s="231">
        <v>1788</v>
      </c>
      <c r="I11" s="244"/>
      <c r="J11" s="244">
        <v>952</v>
      </c>
    </row>
    <row r="12" spans="1:10" s="59" customFormat="1" ht="22.5" customHeight="1">
      <c r="A12" s="77" t="s">
        <v>56</v>
      </c>
      <c r="B12" s="218"/>
      <c r="C12" s="79"/>
      <c r="D12" s="231">
        <v>478</v>
      </c>
      <c r="E12" s="80"/>
      <c r="F12" s="232">
        <v>828</v>
      </c>
      <c r="G12" s="79"/>
      <c r="H12" s="231">
        <v>8866</v>
      </c>
      <c r="I12" s="81"/>
      <c r="J12" s="232">
        <v>9056</v>
      </c>
    </row>
    <row r="13" spans="1:10" s="59" customFormat="1" ht="22.5" customHeight="1">
      <c r="A13" s="65" t="s">
        <v>57</v>
      </c>
      <c r="B13" s="218"/>
      <c r="C13" s="79"/>
      <c r="D13" s="233">
        <f>SUM(D10:D12)</f>
        <v>341369</v>
      </c>
      <c r="E13" s="82"/>
      <c r="F13" s="233">
        <f>SUM(F10:F12)</f>
        <v>325158</v>
      </c>
      <c r="G13" s="79"/>
      <c r="H13" s="233">
        <f>SUM(H10:H12)</f>
        <v>179191</v>
      </c>
      <c r="I13" s="83"/>
      <c r="J13" s="233">
        <f>SUM(J10:J12)</f>
        <v>182820</v>
      </c>
    </row>
    <row r="14" spans="1:10" s="59" customFormat="1" ht="18" customHeight="1">
      <c r="A14" s="73"/>
      <c r="B14" s="218"/>
      <c r="C14" s="79"/>
      <c r="D14" s="84"/>
      <c r="E14" s="85"/>
      <c r="F14" s="84"/>
      <c r="G14" s="79"/>
      <c r="H14" s="84"/>
      <c r="I14" s="85"/>
      <c r="J14" s="84"/>
    </row>
    <row r="15" spans="1:10" s="59" customFormat="1" ht="22.5" customHeight="1">
      <c r="A15" s="70" t="s">
        <v>58</v>
      </c>
      <c r="B15" s="218"/>
      <c r="C15" s="79"/>
      <c r="D15" s="84"/>
      <c r="E15" s="85"/>
      <c r="F15" s="84"/>
      <c r="G15" s="79"/>
      <c r="H15" s="84"/>
      <c r="I15" s="85"/>
      <c r="J15" s="84"/>
    </row>
    <row r="16" spans="1:10" s="59" customFormat="1" ht="22.5" customHeight="1">
      <c r="A16" s="73" t="s">
        <v>59</v>
      </c>
      <c r="B16" s="218"/>
      <c r="C16" s="86"/>
      <c r="D16" s="231">
        <v>260346</v>
      </c>
      <c r="E16" s="75"/>
      <c r="F16" s="231">
        <v>237080</v>
      </c>
      <c r="G16" s="86"/>
      <c r="H16" s="231">
        <v>131866</v>
      </c>
      <c r="I16" s="87"/>
      <c r="J16" s="231">
        <v>122501</v>
      </c>
    </row>
    <row r="17" spans="1:10" s="59" customFormat="1" ht="22.5" customHeight="1">
      <c r="A17" s="77" t="s">
        <v>60</v>
      </c>
      <c r="B17" s="218"/>
      <c r="C17" s="79"/>
      <c r="D17" s="231">
        <v>14841</v>
      </c>
      <c r="E17" s="80"/>
      <c r="F17" s="88">
        <v>7741</v>
      </c>
      <c r="G17" s="79"/>
      <c r="H17" s="231">
        <v>6797</v>
      </c>
      <c r="I17" s="81"/>
      <c r="J17" s="88">
        <v>3469</v>
      </c>
    </row>
    <row r="18" spans="1:10" s="59" customFormat="1" ht="22.5" customHeight="1">
      <c r="A18" s="77" t="s">
        <v>61</v>
      </c>
      <c r="B18" s="97">
        <v>11</v>
      </c>
      <c r="C18" s="79"/>
      <c r="D18" s="231">
        <v>46045</v>
      </c>
      <c r="E18" s="80"/>
      <c r="F18" s="88">
        <v>38174</v>
      </c>
      <c r="G18" s="79"/>
      <c r="H18" s="231">
        <v>24393</v>
      </c>
      <c r="I18" s="89"/>
      <c r="J18" s="88">
        <v>22426</v>
      </c>
    </row>
    <row r="19" spans="1:10" s="59" customFormat="1" ht="22.5" customHeight="1">
      <c r="A19" s="65" t="s">
        <v>63</v>
      </c>
      <c r="B19" s="218"/>
      <c r="C19" s="79"/>
      <c r="D19" s="233">
        <f>SUM(D16:D18)</f>
        <v>321232</v>
      </c>
      <c r="E19" s="80"/>
      <c r="F19" s="233">
        <f>SUM(F16:F18)</f>
        <v>282995</v>
      </c>
      <c r="G19" s="79"/>
      <c r="H19" s="233">
        <f>SUM(H16:H18)</f>
        <v>163056</v>
      </c>
      <c r="I19" s="81"/>
      <c r="J19" s="233">
        <f>SUM(J16:J18)</f>
        <v>148396</v>
      </c>
    </row>
    <row r="20" spans="1:10" s="59" customFormat="1" ht="18" customHeight="1">
      <c r="A20" s="77"/>
      <c r="B20" s="218"/>
      <c r="C20" s="79"/>
      <c r="D20" s="88"/>
      <c r="E20" s="80"/>
      <c r="F20" s="88"/>
      <c r="G20" s="79"/>
      <c r="H20" s="88"/>
      <c r="I20" s="81"/>
      <c r="J20" s="88"/>
    </row>
    <row r="21" spans="1:10" s="59" customFormat="1" ht="22.5" customHeight="1">
      <c r="A21" s="215" t="s">
        <v>139</v>
      </c>
      <c r="B21" s="218"/>
      <c r="C21" s="79"/>
      <c r="D21" s="91">
        <f>D13-D19</f>
        <v>20137</v>
      </c>
      <c r="E21" s="80"/>
      <c r="F21" s="91">
        <f>F13-F19</f>
        <v>42163</v>
      </c>
      <c r="G21" s="79"/>
      <c r="H21" s="91">
        <f>H13-H19</f>
        <v>16135</v>
      </c>
      <c r="I21" s="81"/>
      <c r="J21" s="91">
        <f>J13-J19</f>
        <v>34424</v>
      </c>
    </row>
    <row r="22" spans="1:10" s="59" customFormat="1" ht="22.5" customHeight="1">
      <c r="A22" s="73" t="s">
        <v>62</v>
      </c>
      <c r="B22" s="218"/>
      <c r="C22" s="79"/>
      <c r="D22" s="254">
        <v>-5254</v>
      </c>
      <c r="E22" s="90"/>
      <c r="F22" s="254">
        <v>-7251</v>
      </c>
      <c r="G22" s="79"/>
      <c r="H22" s="255">
        <v>-6575</v>
      </c>
      <c r="I22" s="85"/>
      <c r="J22" s="255">
        <v>-7825</v>
      </c>
    </row>
    <row r="23" spans="1:10" s="59" customFormat="1" ht="22.5" customHeight="1">
      <c r="A23" s="73" t="s">
        <v>159</v>
      </c>
      <c r="B23" s="218"/>
      <c r="C23" s="79"/>
      <c r="D23" s="254"/>
      <c r="E23" s="90"/>
      <c r="F23" s="254"/>
      <c r="G23" s="79"/>
      <c r="H23" s="255"/>
      <c r="I23" s="90"/>
      <c r="J23" s="255"/>
    </row>
    <row r="24" spans="1:10" s="59" customFormat="1" ht="22.5" customHeight="1">
      <c r="A24" s="256" t="s">
        <v>163</v>
      </c>
      <c r="B24" s="97">
        <v>11</v>
      </c>
      <c r="C24" s="79"/>
      <c r="D24" s="234">
        <v>-330</v>
      </c>
      <c r="E24" s="90"/>
      <c r="F24" s="234">
        <v>-276</v>
      </c>
      <c r="G24" s="79"/>
      <c r="H24" s="235">
        <v>-162</v>
      </c>
      <c r="I24" s="85"/>
      <c r="J24" s="235">
        <v>-85</v>
      </c>
    </row>
    <row r="25" spans="1:10" s="59" customFormat="1" ht="22.5" customHeight="1">
      <c r="A25" s="65" t="s">
        <v>64</v>
      </c>
      <c r="B25" s="218"/>
      <c r="C25" s="79"/>
      <c r="D25" s="91">
        <f>SUM(D21:D24)</f>
        <v>14553</v>
      </c>
      <c r="E25" s="82"/>
      <c r="F25" s="91">
        <f>SUM(F21:F24)</f>
        <v>34636</v>
      </c>
      <c r="G25" s="79"/>
      <c r="H25" s="91">
        <f>SUM(H21:H24)</f>
        <v>9398</v>
      </c>
      <c r="I25" s="92"/>
      <c r="J25" s="91">
        <f>SUM(J21:J24)</f>
        <v>26514</v>
      </c>
    </row>
    <row r="26" spans="1:10" s="59" customFormat="1" ht="22.5" customHeight="1">
      <c r="A26" s="73" t="s">
        <v>65</v>
      </c>
      <c r="B26" s="218"/>
      <c r="C26" s="79"/>
      <c r="D26" s="232">
        <v>-3454</v>
      </c>
      <c r="E26" s="80"/>
      <c r="F26" s="232">
        <v>-7067</v>
      </c>
      <c r="G26" s="79"/>
      <c r="H26" s="232">
        <v>-1871</v>
      </c>
      <c r="I26" s="90"/>
      <c r="J26" s="232">
        <v>-5451</v>
      </c>
    </row>
    <row r="27" spans="1:10" s="59" customFormat="1" ht="22.5" customHeight="1" thickBot="1">
      <c r="A27" s="65" t="s">
        <v>66</v>
      </c>
      <c r="B27" s="13"/>
      <c r="C27" s="79"/>
      <c r="D27" s="236">
        <f>SUM(D25:D26)</f>
        <v>11099</v>
      </c>
      <c r="E27" s="82"/>
      <c r="F27" s="236">
        <f>SUM(F25:F26)</f>
        <v>27569</v>
      </c>
      <c r="G27" s="79"/>
      <c r="H27" s="236">
        <f>SUM(H25:H26)</f>
        <v>7527</v>
      </c>
      <c r="I27" s="92"/>
      <c r="J27" s="236">
        <f>SUM(J25:J26)</f>
        <v>21063</v>
      </c>
    </row>
    <row r="28" spans="1:10" s="59" customFormat="1" ht="18" customHeight="1" thickTop="1">
      <c r="A28" s="65"/>
      <c r="B28" s="42"/>
      <c r="C28" s="62"/>
      <c r="D28" s="93"/>
      <c r="E28" s="94"/>
      <c r="F28" s="93"/>
      <c r="G28" s="62"/>
      <c r="H28" s="93"/>
      <c r="I28" s="93"/>
      <c r="J28" s="93"/>
    </row>
    <row r="29" spans="1:10" s="59" customFormat="1" ht="22.5" customHeight="1">
      <c r="A29" s="65" t="s">
        <v>67</v>
      </c>
      <c r="B29" s="42"/>
      <c r="C29" s="62"/>
      <c r="D29" s="93"/>
      <c r="E29" s="94"/>
      <c r="F29" s="93"/>
      <c r="G29" s="62"/>
      <c r="H29" s="93"/>
      <c r="I29" s="93"/>
      <c r="J29" s="93"/>
    </row>
    <row r="30" spans="1:10" s="59" customFormat="1" ht="22.5" customHeight="1">
      <c r="A30" s="73" t="s">
        <v>68</v>
      </c>
      <c r="B30" s="42"/>
      <c r="C30" s="62"/>
      <c r="D30" s="95">
        <f>+D32-D31</f>
        <v>11099</v>
      </c>
      <c r="E30" s="96"/>
      <c r="F30" s="95">
        <f>F27</f>
        <v>27569</v>
      </c>
      <c r="G30" s="62"/>
      <c r="H30" s="95">
        <f>+H32-H31</f>
        <v>7527</v>
      </c>
      <c r="I30" s="93"/>
      <c r="J30" s="95">
        <f>J27</f>
        <v>21063</v>
      </c>
    </row>
    <row r="31" spans="1:10" s="59" customFormat="1" ht="22.5" customHeight="1">
      <c r="A31" s="73" t="s">
        <v>121</v>
      </c>
      <c r="B31" s="97"/>
      <c r="C31" s="62"/>
      <c r="D31" s="4">
        <v>0</v>
      </c>
      <c r="E31" s="87"/>
      <c r="F31" s="4">
        <v>0</v>
      </c>
      <c r="G31" s="86"/>
      <c r="H31" s="4">
        <v>0</v>
      </c>
      <c r="I31" s="207"/>
      <c r="J31" s="4">
        <v>0</v>
      </c>
    </row>
    <row r="32" spans="1:10" s="59" customFormat="1" ht="22.5" customHeight="1" thickBot="1">
      <c r="A32" s="65" t="s">
        <v>66</v>
      </c>
      <c r="B32" s="42"/>
      <c r="C32" s="62"/>
      <c r="D32" s="98">
        <f>D27</f>
        <v>11099</v>
      </c>
      <c r="E32" s="32"/>
      <c r="F32" s="98">
        <f>F27</f>
        <v>27569</v>
      </c>
      <c r="G32" s="99"/>
      <c r="H32" s="98">
        <f>H27</f>
        <v>7527</v>
      </c>
      <c r="I32" s="93"/>
      <c r="J32" s="98">
        <f>J27</f>
        <v>21063</v>
      </c>
    </row>
    <row r="33" spans="1:10" s="59" customFormat="1" ht="18" customHeight="1" thickTop="1">
      <c r="A33" s="65"/>
      <c r="B33" s="42"/>
      <c r="C33" s="62"/>
      <c r="D33" s="93"/>
      <c r="E33" s="94"/>
      <c r="F33" s="93"/>
      <c r="G33" s="62"/>
      <c r="H33" s="93"/>
      <c r="I33" s="93"/>
      <c r="J33" s="93"/>
    </row>
    <row r="34" spans="1:10" ht="22.5" customHeight="1" thickBot="1">
      <c r="A34" s="65" t="s">
        <v>69</v>
      </c>
      <c r="B34" s="97">
        <v>6</v>
      </c>
      <c r="C34" s="100"/>
      <c r="D34" s="259">
        <v>2.4233730278298157E-2</v>
      </c>
      <c r="E34" s="101"/>
      <c r="F34" s="259">
        <v>6.4114251694193922E-2</v>
      </c>
      <c r="G34" s="102"/>
      <c r="H34" s="259">
        <v>1.643456958327329E-2</v>
      </c>
      <c r="I34" s="103"/>
      <c r="J34" s="259">
        <v>4.8983948762552382E-2</v>
      </c>
    </row>
    <row r="35" spans="1:10" ht="22.5" customHeight="1" thickTop="1">
      <c r="A35" s="104"/>
      <c r="B35" s="247"/>
      <c r="C35" s="105"/>
      <c r="D35" s="95"/>
      <c r="E35" s="105"/>
      <c r="F35" s="95"/>
      <c r="G35" s="105"/>
      <c r="H35" s="64"/>
      <c r="I35" s="53"/>
      <c r="J35" s="64"/>
    </row>
    <row r="36" spans="1:10" ht="22.5" customHeight="1">
      <c r="A36" s="1" t="s">
        <v>0</v>
      </c>
      <c r="B36" s="17"/>
      <c r="C36" s="11"/>
      <c r="D36" s="4"/>
      <c r="E36" s="11"/>
      <c r="F36" s="4"/>
      <c r="G36" s="11"/>
      <c r="H36" s="4"/>
      <c r="I36" s="11"/>
      <c r="J36" s="4"/>
    </row>
    <row r="37" spans="1:10" ht="22.5" customHeight="1">
      <c r="A37" s="1" t="s">
        <v>70</v>
      </c>
      <c r="B37" s="17"/>
      <c r="C37" s="11"/>
      <c r="D37" s="30"/>
      <c r="E37" s="55"/>
      <c r="F37" s="30"/>
      <c r="G37" s="11"/>
      <c r="H37" s="4"/>
      <c r="I37" s="11"/>
      <c r="J37" s="4"/>
    </row>
    <row r="38" spans="1:10" ht="22.5" customHeight="1">
      <c r="A38" s="11"/>
      <c r="B38" s="17"/>
      <c r="C38" s="11"/>
      <c r="D38" s="30"/>
      <c r="E38" s="106"/>
      <c r="F38" s="30"/>
      <c r="G38" s="11"/>
      <c r="H38" s="4"/>
      <c r="I38" s="11"/>
      <c r="J38" s="4"/>
    </row>
    <row r="39" spans="1:10" ht="22.5" customHeight="1">
      <c r="A39" s="11"/>
      <c r="B39" s="42"/>
      <c r="C39" s="62"/>
      <c r="D39" s="262" t="s">
        <v>2</v>
      </c>
      <c r="E39" s="262"/>
      <c r="F39" s="262"/>
      <c r="G39" s="11"/>
      <c r="H39" s="263" t="s">
        <v>3</v>
      </c>
      <c r="I39" s="263"/>
      <c r="J39" s="263"/>
    </row>
    <row r="40" spans="1:10" ht="22.5" customHeight="1">
      <c r="A40" s="11"/>
      <c r="B40" s="42"/>
      <c r="C40" s="62"/>
      <c r="D40" s="264" t="s">
        <v>53</v>
      </c>
      <c r="E40" s="264"/>
      <c r="F40" s="264"/>
      <c r="G40" s="62"/>
      <c r="H40" s="264" t="s">
        <v>53</v>
      </c>
      <c r="I40" s="264"/>
      <c r="J40" s="264"/>
    </row>
    <row r="41" spans="1:10" ht="22.5" customHeight="1">
      <c r="A41" s="11"/>
      <c r="B41" s="42"/>
      <c r="C41" s="62"/>
      <c r="D41" s="264" t="s">
        <v>174</v>
      </c>
      <c r="E41" s="264"/>
      <c r="F41" s="264"/>
      <c r="G41" s="62"/>
      <c r="H41" s="264" t="s">
        <v>174</v>
      </c>
      <c r="I41" s="264"/>
      <c r="J41" s="264"/>
    </row>
    <row r="42" spans="1:10" s="41" customFormat="1" ht="22.5" customHeight="1">
      <c r="A42" s="68"/>
      <c r="B42" s="13"/>
      <c r="C42" s="67"/>
      <c r="D42" s="14">
        <v>2564</v>
      </c>
      <c r="E42" s="14"/>
      <c r="F42" s="14">
        <v>2563</v>
      </c>
      <c r="G42" s="68"/>
      <c r="H42" s="14">
        <v>2564</v>
      </c>
      <c r="I42" s="14"/>
      <c r="J42" s="14">
        <v>2563</v>
      </c>
    </row>
    <row r="43" spans="1:10" ht="22.5" customHeight="1">
      <c r="A43" s="11"/>
      <c r="B43" s="42"/>
      <c r="C43" s="71"/>
      <c r="D43" s="261" t="s">
        <v>8</v>
      </c>
      <c r="E43" s="261"/>
      <c r="F43" s="261"/>
      <c r="G43" s="261"/>
      <c r="H43" s="261"/>
      <c r="I43" s="261"/>
      <c r="J43" s="261"/>
    </row>
    <row r="44" spans="1:10" ht="22.5" customHeight="1">
      <c r="A44" s="8" t="s">
        <v>66</v>
      </c>
      <c r="B44" s="17"/>
      <c r="C44" s="11"/>
      <c r="D44" s="91">
        <f>D27</f>
        <v>11099</v>
      </c>
      <c r="E44" s="8"/>
      <c r="F44" s="91">
        <f>F27</f>
        <v>27569</v>
      </c>
      <c r="G44" s="8"/>
      <c r="H44" s="91">
        <f>H27</f>
        <v>7527</v>
      </c>
      <c r="I44" s="8"/>
      <c r="J44" s="91">
        <f>J27</f>
        <v>21063</v>
      </c>
    </row>
    <row r="45" spans="1:10" ht="22.5" customHeight="1">
      <c r="A45" s="8"/>
      <c r="B45" s="17"/>
      <c r="C45" s="11"/>
      <c r="D45" s="91"/>
      <c r="E45" s="8"/>
      <c r="F45" s="91"/>
      <c r="G45" s="8"/>
      <c r="H45" s="91"/>
      <c r="I45" s="8"/>
      <c r="J45" s="91"/>
    </row>
    <row r="46" spans="1:10" ht="22.5" customHeight="1">
      <c r="A46" s="8" t="s">
        <v>71</v>
      </c>
      <c r="B46" s="17"/>
      <c r="C46" s="11"/>
      <c r="D46" s="91"/>
      <c r="E46" s="8"/>
      <c r="F46" s="91"/>
      <c r="G46" s="8"/>
      <c r="H46" s="91"/>
      <c r="I46" s="8"/>
      <c r="J46" s="91"/>
    </row>
    <row r="47" spans="1:10" ht="22.5" customHeight="1">
      <c r="A47" s="107" t="s">
        <v>72</v>
      </c>
      <c r="B47" s="17"/>
      <c r="C47" s="11"/>
      <c r="D47" s="30"/>
      <c r="E47" s="11"/>
      <c r="F47" s="30"/>
      <c r="G47" s="11"/>
      <c r="H47" s="4"/>
      <c r="I47" s="11"/>
      <c r="J47" s="4"/>
    </row>
    <row r="48" spans="1:10" ht="22.5" customHeight="1">
      <c r="A48" s="107" t="s">
        <v>73</v>
      </c>
      <c r="B48" s="17"/>
      <c r="C48" s="11"/>
      <c r="D48" s="30"/>
      <c r="E48" s="11"/>
      <c r="F48" s="30"/>
      <c r="G48" s="11"/>
      <c r="H48" s="4"/>
      <c r="I48" s="11"/>
      <c r="J48" s="4"/>
    </row>
    <row r="49" spans="1:10" ht="22.5" customHeight="1">
      <c r="A49" s="11" t="s">
        <v>74</v>
      </c>
      <c r="B49" s="17"/>
      <c r="C49" s="11"/>
    </row>
    <row r="50" spans="1:10" ht="22.5" customHeight="1">
      <c r="A50" s="11" t="s">
        <v>75</v>
      </c>
      <c r="B50" s="17"/>
      <c r="C50" s="11"/>
      <c r="D50" s="109">
        <v>844</v>
      </c>
      <c r="E50" s="11"/>
      <c r="F50" s="109">
        <v>1966</v>
      </c>
      <c r="G50" s="11"/>
      <c r="H50" s="229">
        <v>0</v>
      </c>
      <c r="I50" s="106"/>
      <c r="J50" s="229">
        <v>0</v>
      </c>
    </row>
    <row r="51" spans="1:10" ht="22.5" customHeight="1">
      <c r="A51" s="8" t="s">
        <v>152</v>
      </c>
      <c r="B51" s="17"/>
      <c r="C51" s="11"/>
      <c r="D51" s="110">
        <f>SUM(D50)</f>
        <v>844</v>
      </c>
      <c r="E51" s="8"/>
      <c r="F51" s="110">
        <f>SUM(F50)</f>
        <v>1966</v>
      </c>
      <c r="G51" s="8"/>
      <c r="H51" s="110">
        <f>SUM(H50)</f>
        <v>0</v>
      </c>
      <c r="I51" s="206"/>
      <c r="J51" s="110">
        <f>SUM(J50)</f>
        <v>0</v>
      </c>
    </row>
    <row r="52" spans="1:10" ht="22.5" customHeight="1" thickBot="1">
      <c r="A52" s="8" t="s">
        <v>122</v>
      </c>
      <c r="B52" s="17"/>
      <c r="C52" s="11"/>
      <c r="D52" s="98">
        <f>SUM(D44,D51)</f>
        <v>11943</v>
      </c>
      <c r="E52" s="8"/>
      <c r="F52" s="98">
        <f>SUM(F44,F51)</f>
        <v>29535</v>
      </c>
      <c r="G52" s="8"/>
      <c r="H52" s="98">
        <f>SUM(H44,H51)</f>
        <v>7527</v>
      </c>
      <c r="I52" s="8"/>
      <c r="J52" s="98">
        <f>SUM(J44,J51)</f>
        <v>21063</v>
      </c>
    </row>
    <row r="53" spans="1:10" ht="22.5" customHeight="1" thickTop="1">
      <c r="A53" s="11"/>
      <c r="B53" s="17"/>
      <c r="C53" s="11"/>
      <c r="D53" s="4"/>
      <c r="E53" s="11"/>
      <c r="F53" s="4"/>
      <c r="G53" s="11"/>
      <c r="H53" s="4"/>
      <c r="I53" s="11"/>
      <c r="J53" s="4"/>
    </row>
    <row r="54" spans="1:10" ht="22.5" customHeight="1">
      <c r="A54" s="8" t="s">
        <v>123</v>
      </c>
      <c r="B54" s="17"/>
      <c r="C54" s="11"/>
      <c r="D54" s="4"/>
      <c r="E54" s="11"/>
      <c r="F54" s="4"/>
      <c r="G54" s="11"/>
      <c r="H54" s="4"/>
      <c r="I54" s="11"/>
      <c r="J54" s="4"/>
    </row>
    <row r="55" spans="1:10" ht="22.5" customHeight="1">
      <c r="A55" s="11" t="s">
        <v>68</v>
      </c>
      <c r="B55" s="17"/>
      <c r="C55" s="11"/>
      <c r="D55" s="237">
        <f>D57-D56</f>
        <v>11943</v>
      </c>
      <c r="E55" s="238"/>
      <c r="F55" s="237">
        <f>F57-F56</f>
        <v>29535</v>
      </c>
      <c r="G55" s="238"/>
      <c r="H55" s="237">
        <f>H57-H56</f>
        <v>7527</v>
      </c>
      <c r="I55" s="238"/>
      <c r="J55" s="237">
        <f>J57-J56</f>
        <v>21063</v>
      </c>
    </row>
    <row r="56" spans="1:10" ht="22.5" customHeight="1">
      <c r="A56" s="11" t="s">
        <v>121</v>
      </c>
      <c r="B56" s="24"/>
      <c r="C56" s="11"/>
      <c r="D56" s="4">
        <v>0</v>
      </c>
      <c r="E56" s="106"/>
      <c r="F56" s="4">
        <v>0</v>
      </c>
      <c r="G56" s="106"/>
      <c r="H56" s="229">
        <v>0</v>
      </c>
      <c r="I56" s="106"/>
      <c r="J56" s="229">
        <v>0</v>
      </c>
    </row>
    <row r="57" spans="1:10" ht="22.5" customHeight="1" thickBot="1">
      <c r="A57" s="8" t="s">
        <v>122</v>
      </c>
      <c r="B57" s="17"/>
      <c r="C57" s="11"/>
      <c r="D57" s="98">
        <f>D52</f>
        <v>11943</v>
      </c>
      <c r="E57" s="8"/>
      <c r="F57" s="98">
        <f>F52</f>
        <v>29535</v>
      </c>
      <c r="G57" s="8"/>
      <c r="H57" s="223">
        <f>H52</f>
        <v>7527</v>
      </c>
      <c r="I57" s="8"/>
      <c r="J57" s="223">
        <f>J52</f>
        <v>21063</v>
      </c>
    </row>
    <row r="58" spans="1:10" ht="22.5" customHeight="1" thickTop="1">
      <c r="C58" s="108">
        <f>C57-C32</f>
        <v>0</v>
      </c>
    </row>
  </sheetData>
  <mergeCells count="14">
    <mergeCell ref="D4:F4"/>
    <mergeCell ref="H4:J4"/>
    <mergeCell ref="D5:F5"/>
    <mergeCell ref="H5:J5"/>
    <mergeCell ref="D6:F6"/>
    <mergeCell ref="H6:J6"/>
    <mergeCell ref="D43:J43"/>
    <mergeCell ref="D8:J8"/>
    <mergeCell ref="D39:F39"/>
    <mergeCell ref="H39:J39"/>
    <mergeCell ref="D40:F40"/>
    <mergeCell ref="H40:J40"/>
    <mergeCell ref="D41:F41"/>
    <mergeCell ref="H41:J41"/>
  </mergeCells>
  <printOptions horizontalCentered="1"/>
  <pageMargins left="0.7" right="0.5" top="0.48" bottom="0.5" header="0.5" footer="0.5"/>
  <pageSetup paperSize="9" scale="88" firstPageNumber="6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59"/>
  <sheetViews>
    <sheetView zoomScaleNormal="100" zoomScaleSheetLayoutView="85" workbookViewId="0"/>
  </sheetViews>
  <sheetFormatPr defaultColWidth="8.81640625" defaultRowHeight="21.5"/>
  <cols>
    <col min="1" max="1" width="36.1796875" style="37" customWidth="1"/>
    <col min="2" max="2" width="8.81640625" style="111" customWidth="1"/>
    <col min="3" max="3" width="1.1796875" style="37" customWidth="1"/>
    <col min="4" max="4" width="12.81640625" style="108" customWidth="1"/>
    <col min="5" max="5" width="1.1796875" style="37" customWidth="1"/>
    <col min="6" max="6" width="12.81640625" style="108" customWidth="1"/>
    <col min="7" max="7" width="1.1796875" style="37" customWidth="1"/>
    <col min="8" max="8" width="12.81640625" style="108" customWidth="1"/>
    <col min="9" max="9" width="1.1796875" style="37" customWidth="1"/>
    <col min="10" max="10" width="12.81640625" style="108" customWidth="1"/>
    <col min="11" max="16384" width="8.81640625" style="37"/>
  </cols>
  <sheetData>
    <row r="1" spans="1:10" s="59" customFormat="1" ht="22.5" customHeight="1">
      <c r="A1" s="1" t="s">
        <v>0</v>
      </c>
      <c r="B1" s="221"/>
      <c r="C1" s="62"/>
      <c r="D1" s="63"/>
      <c r="E1" s="62"/>
      <c r="F1" s="63"/>
      <c r="G1" s="62"/>
      <c r="H1" s="64"/>
      <c r="I1" s="53"/>
      <c r="J1" s="64"/>
    </row>
    <row r="2" spans="1:10" s="59" customFormat="1" ht="22.5" customHeight="1">
      <c r="A2" s="1" t="s">
        <v>52</v>
      </c>
      <c r="B2" s="221"/>
      <c r="C2" s="62"/>
      <c r="D2" s="63"/>
      <c r="E2" s="62"/>
      <c r="F2" s="63"/>
      <c r="G2" s="62"/>
      <c r="H2" s="64"/>
      <c r="I2" s="53"/>
      <c r="J2" s="64"/>
    </row>
    <row r="3" spans="1:10" s="59" customFormat="1" ht="22.5" customHeight="1">
      <c r="A3" s="7"/>
      <c r="B3" s="221"/>
      <c r="C3" s="62"/>
      <c r="D3" s="63"/>
      <c r="E3" s="62"/>
      <c r="F3" s="63"/>
      <c r="G3" s="62"/>
      <c r="H3" s="64"/>
      <c r="I3" s="53"/>
      <c r="J3" s="64"/>
    </row>
    <row r="4" spans="1:10" s="59" customFormat="1" ht="22.5" customHeight="1">
      <c r="A4" s="7"/>
      <c r="B4" s="221"/>
      <c r="C4" s="62"/>
      <c r="D4" s="262" t="s">
        <v>2</v>
      </c>
      <c r="E4" s="262"/>
      <c r="F4" s="262"/>
      <c r="G4" s="11"/>
      <c r="H4" s="263" t="s">
        <v>3</v>
      </c>
      <c r="I4" s="263"/>
      <c r="J4" s="263"/>
    </row>
    <row r="5" spans="1:10" s="59" customFormat="1" ht="22.5" customHeight="1">
      <c r="A5" s="65"/>
      <c r="B5" s="221"/>
      <c r="C5" s="62"/>
      <c r="D5" s="264" t="s">
        <v>175</v>
      </c>
      <c r="E5" s="264"/>
      <c r="F5" s="264"/>
      <c r="G5" s="62"/>
      <c r="H5" s="264" t="s">
        <v>175</v>
      </c>
      <c r="I5" s="264"/>
      <c r="J5" s="264"/>
    </row>
    <row r="6" spans="1:10" s="59" customFormat="1" ht="22.5" customHeight="1">
      <c r="A6" s="65"/>
      <c r="B6" s="221"/>
      <c r="C6" s="62"/>
      <c r="D6" s="264" t="s">
        <v>174</v>
      </c>
      <c r="E6" s="264"/>
      <c r="F6" s="264"/>
      <c r="G6" s="62"/>
      <c r="H6" s="264" t="s">
        <v>174</v>
      </c>
      <c r="I6" s="264"/>
      <c r="J6" s="264"/>
    </row>
    <row r="7" spans="1:10" s="69" customFormat="1" ht="22.5" customHeight="1">
      <c r="A7" s="66"/>
      <c r="B7" s="13" t="s">
        <v>6</v>
      </c>
      <c r="C7" s="67"/>
      <c r="D7" s="14">
        <f>'BS 3-5'!D6</f>
        <v>2564</v>
      </c>
      <c r="E7" s="14"/>
      <c r="F7" s="14">
        <f>'BS 3-5'!F6</f>
        <v>2563</v>
      </c>
      <c r="G7" s="68"/>
      <c r="H7" s="14">
        <f>'BS 3-5'!H6</f>
        <v>2564</v>
      </c>
      <c r="I7" s="14"/>
      <c r="J7" s="14">
        <f>'BS 3-5'!J6</f>
        <v>2563</v>
      </c>
    </row>
    <row r="8" spans="1:10" s="59" customFormat="1" ht="22.5" customHeight="1">
      <c r="A8" s="70"/>
      <c r="B8" s="221"/>
      <c r="C8" s="71"/>
      <c r="D8" s="261" t="s">
        <v>8</v>
      </c>
      <c r="E8" s="261"/>
      <c r="F8" s="261"/>
      <c r="G8" s="261"/>
      <c r="H8" s="261"/>
      <c r="I8" s="261"/>
      <c r="J8" s="261"/>
    </row>
    <row r="9" spans="1:10" s="59" customFormat="1" ht="22.5" customHeight="1">
      <c r="A9" s="70" t="s">
        <v>54</v>
      </c>
      <c r="B9" s="221"/>
      <c r="C9" s="71"/>
      <c r="D9" s="220"/>
      <c r="E9" s="220"/>
      <c r="F9" s="220"/>
      <c r="G9" s="220"/>
      <c r="H9" s="220"/>
      <c r="I9" s="220"/>
      <c r="J9" s="220"/>
    </row>
    <row r="10" spans="1:10" s="59" customFormat="1" ht="22.5" customHeight="1">
      <c r="A10" s="73" t="s">
        <v>55</v>
      </c>
      <c r="B10" s="218" t="s">
        <v>158</v>
      </c>
      <c r="C10" s="74"/>
      <c r="D10" s="231">
        <v>1084228</v>
      </c>
      <c r="E10" s="75"/>
      <c r="F10" s="231">
        <v>926604</v>
      </c>
      <c r="G10" s="74"/>
      <c r="H10" s="231">
        <v>551311</v>
      </c>
      <c r="I10" s="76"/>
      <c r="J10" s="231">
        <v>465305</v>
      </c>
    </row>
    <row r="11" spans="1:10" s="59" customFormat="1" ht="22.5" customHeight="1">
      <c r="A11" s="73" t="s">
        <v>145</v>
      </c>
      <c r="B11" s="218"/>
      <c r="C11" s="74"/>
      <c r="D11" s="231">
        <v>3622</v>
      </c>
      <c r="E11" s="75"/>
      <c r="F11" s="169">
        <v>1466</v>
      </c>
      <c r="G11" s="169"/>
      <c r="H11" s="169">
        <v>3664</v>
      </c>
      <c r="I11" s="169"/>
      <c r="J11" s="169">
        <v>345</v>
      </c>
    </row>
    <row r="12" spans="1:10" s="59" customFormat="1" ht="22.5" customHeight="1">
      <c r="A12" s="73" t="s">
        <v>146</v>
      </c>
      <c r="B12" s="218" t="s">
        <v>165</v>
      </c>
      <c r="C12" s="74"/>
      <c r="D12" s="231">
        <v>0</v>
      </c>
      <c r="E12" s="75"/>
      <c r="F12" s="244">
        <v>0</v>
      </c>
      <c r="G12" s="244"/>
      <c r="H12" s="244">
        <v>200000</v>
      </c>
      <c r="I12" s="244"/>
      <c r="J12" s="244">
        <v>46680</v>
      </c>
    </row>
    <row r="13" spans="1:10" s="59" customFormat="1" ht="22.5" customHeight="1">
      <c r="A13" s="77" t="s">
        <v>56</v>
      </c>
      <c r="B13" s="78" t="s">
        <v>165</v>
      </c>
      <c r="C13" s="79"/>
      <c r="D13" s="232">
        <v>2865</v>
      </c>
      <c r="E13" s="80"/>
      <c r="F13" s="244">
        <v>9441</v>
      </c>
      <c r="G13" s="79"/>
      <c r="H13" s="232">
        <f>227316-H12</f>
        <v>27316</v>
      </c>
      <c r="I13" s="81"/>
      <c r="J13" s="232">
        <v>32215</v>
      </c>
    </row>
    <row r="14" spans="1:10" s="59" customFormat="1" ht="22.5" customHeight="1">
      <c r="A14" s="65" t="s">
        <v>57</v>
      </c>
      <c r="B14" s="13"/>
      <c r="C14" s="79"/>
      <c r="D14" s="233">
        <f>SUM(D10:D13)</f>
        <v>1090715</v>
      </c>
      <c r="E14" s="82"/>
      <c r="F14" s="233">
        <f>SUM(F10:F13)</f>
        <v>937511</v>
      </c>
      <c r="G14" s="79"/>
      <c r="H14" s="233">
        <f>SUM(H10:H13)</f>
        <v>782291</v>
      </c>
      <c r="I14" s="83"/>
      <c r="J14" s="233">
        <f>SUM(J10:J13)</f>
        <v>544545</v>
      </c>
    </row>
    <row r="15" spans="1:10" s="59" customFormat="1" ht="18" customHeight="1">
      <c r="A15" s="73"/>
      <c r="B15" s="13"/>
      <c r="C15" s="79"/>
      <c r="D15" s="84"/>
      <c r="E15" s="85"/>
      <c r="F15" s="84"/>
      <c r="G15" s="79"/>
      <c r="H15" s="84"/>
      <c r="I15" s="85"/>
      <c r="J15" s="84"/>
    </row>
    <row r="16" spans="1:10" s="59" customFormat="1" ht="22.5" customHeight="1">
      <c r="A16" s="70" t="s">
        <v>58</v>
      </c>
      <c r="B16" s="13"/>
      <c r="C16" s="79"/>
      <c r="D16" s="84"/>
      <c r="E16" s="85"/>
      <c r="F16" s="84"/>
      <c r="G16" s="79"/>
      <c r="H16" s="84"/>
      <c r="I16" s="85"/>
      <c r="J16" s="84"/>
    </row>
    <row r="17" spans="1:10" s="59" customFormat="1" ht="22.5" customHeight="1">
      <c r="A17" s="73" t="s">
        <v>59</v>
      </c>
      <c r="B17" s="78">
        <v>2</v>
      </c>
      <c r="C17" s="86"/>
      <c r="D17" s="231">
        <v>804063</v>
      </c>
      <c r="E17" s="75"/>
      <c r="F17" s="231">
        <v>690263</v>
      </c>
      <c r="G17" s="86"/>
      <c r="H17" s="231">
        <v>414720</v>
      </c>
      <c r="I17" s="87"/>
      <c r="J17" s="231">
        <v>339443</v>
      </c>
    </row>
    <row r="18" spans="1:10" s="59" customFormat="1" ht="22.5" customHeight="1">
      <c r="A18" s="77" t="s">
        <v>60</v>
      </c>
      <c r="B18" s="78"/>
      <c r="C18" s="79"/>
      <c r="D18" s="88">
        <v>42973</v>
      </c>
      <c r="E18" s="80"/>
      <c r="F18" s="88">
        <v>21537</v>
      </c>
      <c r="G18" s="79"/>
      <c r="H18" s="88">
        <v>16758</v>
      </c>
      <c r="I18" s="81"/>
      <c r="J18" s="88">
        <v>9650</v>
      </c>
    </row>
    <row r="19" spans="1:10" s="59" customFormat="1" ht="22.5" customHeight="1">
      <c r="A19" s="77" t="s">
        <v>61</v>
      </c>
      <c r="B19" s="78" t="s">
        <v>165</v>
      </c>
      <c r="C19" s="79"/>
      <c r="D19" s="88">
        <v>137872</v>
      </c>
      <c r="E19" s="80"/>
      <c r="F19" s="88">
        <v>118616</v>
      </c>
      <c r="G19" s="79"/>
      <c r="H19" s="88">
        <v>76019</v>
      </c>
      <c r="I19" s="89"/>
      <c r="J19" s="88">
        <v>71288</v>
      </c>
    </row>
    <row r="20" spans="1:10" s="59" customFormat="1" ht="22.5" customHeight="1">
      <c r="A20" s="65" t="s">
        <v>63</v>
      </c>
      <c r="B20" s="78"/>
      <c r="C20" s="79"/>
      <c r="D20" s="233">
        <f>SUM(D17:D19)</f>
        <v>984908</v>
      </c>
      <c r="E20" s="80"/>
      <c r="F20" s="233">
        <f>SUM(F17:F19)</f>
        <v>830416</v>
      </c>
      <c r="G20" s="79"/>
      <c r="H20" s="233">
        <f>SUM(H17:H19)</f>
        <v>507497</v>
      </c>
      <c r="I20" s="81"/>
      <c r="J20" s="233">
        <f>SUM(J17:J19)</f>
        <v>420381</v>
      </c>
    </row>
    <row r="21" spans="1:10" s="59" customFormat="1" ht="18" customHeight="1">
      <c r="A21" s="77"/>
      <c r="B21" s="78"/>
      <c r="C21" s="79"/>
      <c r="D21" s="88"/>
      <c r="E21" s="80"/>
      <c r="F21" s="88"/>
      <c r="G21" s="79"/>
      <c r="H21" s="88"/>
      <c r="I21" s="81"/>
      <c r="J21" s="88"/>
    </row>
    <row r="22" spans="1:10" s="59" customFormat="1" ht="22.5" customHeight="1">
      <c r="A22" s="215" t="s">
        <v>139</v>
      </c>
      <c r="B22" s="78"/>
      <c r="C22" s="79"/>
      <c r="D22" s="91">
        <f>D14-D20</f>
        <v>105807</v>
      </c>
      <c r="E22" s="80"/>
      <c r="F22" s="91">
        <f>F14-F20</f>
        <v>107095</v>
      </c>
      <c r="G22" s="79"/>
      <c r="H22" s="91">
        <f>H14-H20</f>
        <v>274794</v>
      </c>
      <c r="I22" s="81"/>
      <c r="J22" s="91">
        <f>J14-J20</f>
        <v>124164</v>
      </c>
    </row>
    <row r="23" spans="1:10" s="59" customFormat="1" ht="22.5" customHeight="1">
      <c r="A23" s="73" t="s">
        <v>62</v>
      </c>
      <c r="B23" s="78">
        <v>2</v>
      </c>
      <c r="C23" s="79"/>
      <c r="D23" s="254">
        <v>-16213</v>
      </c>
      <c r="E23" s="90"/>
      <c r="F23" s="254">
        <v>-24856</v>
      </c>
      <c r="G23" s="79"/>
      <c r="H23" s="255">
        <v>-20433</v>
      </c>
      <c r="I23" s="85"/>
      <c r="J23" s="255">
        <v>-26389</v>
      </c>
    </row>
    <row r="24" spans="1:10" s="59" customFormat="1" ht="22.5" customHeight="1">
      <c r="A24" s="73" t="s">
        <v>159</v>
      </c>
      <c r="B24" s="78"/>
      <c r="C24" s="79"/>
      <c r="D24" s="254"/>
      <c r="E24" s="90"/>
      <c r="F24" s="254"/>
      <c r="G24" s="79"/>
      <c r="H24" s="255"/>
      <c r="I24" s="90"/>
      <c r="J24" s="255"/>
    </row>
    <row r="25" spans="1:10" s="59" customFormat="1" ht="22.5" customHeight="1">
      <c r="A25" s="73" t="s">
        <v>160</v>
      </c>
      <c r="B25" s="78">
        <v>11</v>
      </c>
      <c r="C25" s="79"/>
      <c r="D25" s="234">
        <v>-668</v>
      </c>
      <c r="E25" s="90"/>
      <c r="F25" s="234">
        <v>-648</v>
      </c>
      <c r="G25" s="79"/>
      <c r="H25" s="235">
        <v>-193</v>
      </c>
      <c r="I25" s="85"/>
      <c r="J25" s="235">
        <v>-92</v>
      </c>
    </row>
    <row r="26" spans="1:10" s="59" customFormat="1" ht="22.5" customHeight="1">
      <c r="A26" s="65" t="s">
        <v>64</v>
      </c>
      <c r="B26" s="13">
        <v>4</v>
      </c>
      <c r="C26" s="79"/>
      <c r="D26" s="91">
        <f>SUM(D22:D25)</f>
        <v>88926</v>
      </c>
      <c r="E26" s="82"/>
      <c r="F26" s="91">
        <f>SUM(F22:F25)</f>
        <v>81591</v>
      </c>
      <c r="G26" s="79"/>
      <c r="H26" s="91">
        <f>SUM(H22:H25)</f>
        <v>254168</v>
      </c>
      <c r="I26" s="92"/>
      <c r="J26" s="91">
        <f>SUM(J22:J25)</f>
        <v>97683</v>
      </c>
    </row>
    <row r="27" spans="1:10" s="59" customFormat="1" ht="22.5" customHeight="1">
      <c r="A27" s="73" t="s">
        <v>65</v>
      </c>
      <c r="B27" s="78"/>
      <c r="C27" s="79"/>
      <c r="D27" s="232">
        <v>-18745</v>
      </c>
      <c r="E27" s="80"/>
      <c r="F27" s="232">
        <v>-15157</v>
      </c>
      <c r="G27" s="79"/>
      <c r="H27" s="232">
        <v>-10782</v>
      </c>
      <c r="I27" s="90"/>
      <c r="J27" s="232">
        <v>-9514</v>
      </c>
    </row>
    <row r="28" spans="1:10" s="59" customFormat="1" ht="22.5" customHeight="1" thickBot="1">
      <c r="A28" s="65" t="s">
        <v>66</v>
      </c>
      <c r="B28" s="13"/>
      <c r="C28" s="79"/>
      <c r="D28" s="236">
        <f>SUM(D26:D27)</f>
        <v>70181</v>
      </c>
      <c r="E28" s="82"/>
      <c r="F28" s="236">
        <f>SUM(F26:F27)</f>
        <v>66434</v>
      </c>
      <c r="G28" s="79"/>
      <c r="H28" s="236">
        <f>SUM(H26:H27)</f>
        <v>243386</v>
      </c>
      <c r="I28" s="92"/>
      <c r="J28" s="236">
        <f>SUM(J26:J27)</f>
        <v>88169</v>
      </c>
    </row>
    <row r="29" spans="1:10" s="59" customFormat="1" ht="18" customHeight="1" thickTop="1">
      <c r="A29" s="65"/>
      <c r="B29" s="221"/>
      <c r="C29" s="62"/>
      <c r="D29" s="93"/>
      <c r="E29" s="94"/>
      <c r="F29" s="93"/>
      <c r="G29" s="62"/>
      <c r="H29" s="93"/>
      <c r="I29" s="93"/>
      <c r="J29" s="93"/>
    </row>
    <row r="30" spans="1:10" s="59" customFormat="1" ht="22.5" customHeight="1">
      <c r="A30" s="65" t="s">
        <v>67</v>
      </c>
      <c r="B30" s="221"/>
      <c r="C30" s="62"/>
      <c r="D30" s="93"/>
      <c r="E30" s="94"/>
      <c r="F30" s="93"/>
      <c r="G30" s="62"/>
      <c r="H30" s="93"/>
      <c r="I30" s="93"/>
      <c r="J30" s="93"/>
    </row>
    <row r="31" spans="1:10" s="59" customFormat="1" ht="22.5" customHeight="1">
      <c r="A31" s="73" t="s">
        <v>68</v>
      </c>
      <c r="B31" s="221"/>
      <c r="C31" s="62"/>
      <c r="D31" s="95">
        <f>+D33-D32</f>
        <v>70180</v>
      </c>
      <c r="E31" s="96"/>
      <c r="F31" s="95">
        <f>F28</f>
        <v>66434</v>
      </c>
      <c r="G31" s="62"/>
      <c r="H31" s="170">
        <f>H28</f>
        <v>243386</v>
      </c>
      <c r="I31" s="93"/>
      <c r="J31" s="95">
        <f>J28</f>
        <v>88169</v>
      </c>
    </row>
    <row r="32" spans="1:10" s="59" customFormat="1" ht="22.5" customHeight="1">
      <c r="A32" s="73" t="s">
        <v>121</v>
      </c>
      <c r="B32" s="97"/>
      <c r="C32" s="62"/>
      <c r="D32" s="4">
        <v>1</v>
      </c>
      <c r="E32" s="87"/>
      <c r="F32" s="4">
        <v>0</v>
      </c>
      <c r="G32" s="86"/>
      <c r="H32" s="4">
        <v>0</v>
      </c>
      <c r="I32" s="207"/>
      <c r="J32" s="4">
        <v>0</v>
      </c>
    </row>
    <row r="33" spans="1:10" s="59" customFormat="1" ht="22.5" customHeight="1" thickBot="1">
      <c r="A33" s="65" t="s">
        <v>66</v>
      </c>
      <c r="B33" s="221"/>
      <c r="C33" s="62"/>
      <c r="D33" s="98">
        <f>D28</f>
        <v>70181</v>
      </c>
      <c r="E33" s="32"/>
      <c r="F33" s="98">
        <f>F28</f>
        <v>66434</v>
      </c>
      <c r="G33" s="99"/>
      <c r="H33" s="98">
        <f>H28</f>
        <v>243386</v>
      </c>
      <c r="I33" s="93"/>
      <c r="J33" s="98">
        <f>J28</f>
        <v>88169</v>
      </c>
    </row>
    <row r="34" spans="1:10" s="59" customFormat="1" ht="18" customHeight="1" thickTop="1">
      <c r="A34" s="65"/>
      <c r="B34" s="221"/>
      <c r="C34" s="62"/>
      <c r="D34" s="93"/>
      <c r="E34" s="94"/>
      <c r="F34" s="93"/>
      <c r="G34" s="62"/>
      <c r="H34" s="93"/>
      <c r="I34" s="93"/>
      <c r="J34" s="93"/>
    </row>
    <row r="35" spans="1:10" ht="22.5" customHeight="1" thickBot="1">
      <c r="A35" s="65" t="s">
        <v>69</v>
      </c>
      <c r="B35" s="97">
        <v>6</v>
      </c>
      <c r="C35" s="100"/>
      <c r="D35" s="259">
        <v>0.15892642010199554</v>
      </c>
      <c r="E35" s="101"/>
      <c r="F35" s="259">
        <v>0.15449839301578147</v>
      </c>
      <c r="G35" s="102"/>
      <c r="H35" s="259">
        <v>0.55116081052927168</v>
      </c>
      <c r="I35" s="103"/>
      <c r="J35" s="259">
        <v>0.20504513974483601</v>
      </c>
    </row>
    <row r="36" spans="1:10" ht="22.5" customHeight="1" thickTop="1">
      <c r="A36" s="65"/>
      <c r="B36" s="97"/>
      <c r="C36" s="100"/>
      <c r="D36" s="253"/>
      <c r="E36" s="101"/>
      <c r="F36" s="253"/>
      <c r="G36" s="102"/>
      <c r="H36" s="253"/>
      <c r="I36" s="103"/>
      <c r="J36" s="253"/>
    </row>
    <row r="37" spans="1:10" ht="22.5" customHeight="1">
      <c r="A37" s="1" t="s">
        <v>0</v>
      </c>
      <c r="B37" s="17"/>
      <c r="C37" s="11"/>
      <c r="D37" s="4"/>
      <c r="E37" s="11"/>
      <c r="F37" s="4"/>
      <c r="G37" s="11"/>
      <c r="H37" s="4"/>
      <c r="I37" s="11"/>
      <c r="J37" s="4"/>
    </row>
    <row r="38" spans="1:10" ht="22.5" customHeight="1">
      <c r="A38" s="1" t="s">
        <v>70</v>
      </c>
      <c r="B38" s="17"/>
      <c r="C38" s="11"/>
      <c r="D38" s="30"/>
      <c r="E38" s="55"/>
      <c r="F38" s="30"/>
      <c r="G38" s="11"/>
      <c r="H38" s="4"/>
      <c r="I38" s="11"/>
      <c r="J38" s="4"/>
    </row>
    <row r="39" spans="1:10" ht="22.5" customHeight="1">
      <c r="A39" s="11"/>
      <c r="B39" s="17"/>
      <c r="C39" s="11"/>
      <c r="D39" s="30"/>
      <c r="E39" s="106"/>
      <c r="F39" s="30"/>
      <c r="G39" s="11"/>
      <c r="H39" s="4"/>
      <c r="I39" s="11"/>
      <c r="J39" s="4"/>
    </row>
    <row r="40" spans="1:10" ht="22.5" customHeight="1">
      <c r="A40" s="11"/>
      <c r="B40" s="221"/>
      <c r="C40" s="62"/>
      <c r="D40" s="262" t="s">
        <v>2</v>
      </c>
      <c r="E40" s="262"/>
      <c r="F40" s="262"/>
      <c r="G40" s="11"/>
      <c r="H40" s="263" t="s">
        <v>3</v>
      </c>
      <c r="I40" s="263"/>
      <c r="J40" s="263"/>
    </row>
    <row r="41" spans="1:10" ht="22.5" customHeight="1">
      <c r="A41" s="11"/>
      <c r="B41" s="221"/>
      <c r="C41" s="62"/>
      <c r="D41" s="264" t="s">
        <v>175</v>
      </c>
      <c r="E41" s="264"/>
      <c r="F41" s="264"/>
      <c r="G41" s="62"/>
      <c r="H41" s="264" t="s">
        <v>175</v>
      </c>
      <c r="I41" s="264"/>
      <c r="J41" s="264"/>
    </row>
    <row r="42" spans="1:10" ht="22.5" customHeight="1">
      <c r="A42" s="11"/>
      <c r="B42" s="221"/>
      <c r="C42" s="62"/>
      <c r="D42" s="264" t="s">
        <v>174</v>
      </c>
      <c r="E42" s="264"/>
      <c r="F42" s="264"/>
      <c r="G42" s="62"/>
      <c r="H42" s="264" t="s">
        <v>174</v>
      </c>
      <c r="I42" s="264"/>
      <c r="J42" s="264"/>
    </row>
    <row r="43" spans="1:10" s="41" customFormat="1" ht="22.5" customHeight="1">
      <c r="A43" s="68"/>
      <c r="B43" s="13"/>
      <c r="C43" s="67"/>
      <c r="D43" s="14">
        <f>D7</f>
        <v>2564</v>
      </c>
      <c r="E43" s="14"/>
      <c r="F43" s="14">
        <f>F7</f>
        <v>2563</v>
      </c>
      <c r="G43" s="68"/>
      <c r="H43" s="14">
        <f>D43</f>
        <v>2564</v>
      </c>
      <c r="I43" s="14"/>
      <c r="J43" s="14">
        <f>F43</f>
        <v>2563</v>
      </c>
    </row>
    <row r="44" spans="1:10" ht="22.5" customHeight="1">
      <c r="A44" s="11"/>
      <c r="B44" s="221"/>
      <c r="C44" s="71"/>
      <c r="D44" s="261" t="s">
        <v>8</v>
      </c>
      <c r="E44" s="261"/>
      <c r="F44" s="261"/>
      <c r="G44" s="261"/>
      <c r="H44" s="261"/>
      <c r="I44" s="261"/>
      <c r="J44" s="261"/>
    </row>
    <row r="45" spans="1:10" ht="22.5" customHeight="1">
      <c r="A45" s="8" t="s">
        <v>66</v>
      </c>
      <c r="B45" s="17"/>
      <c r="C45" s="11"/>
      <c r="D45" s="91">
        <f>D28</f>
        <v>70181</v>
      </c>
      <c r="E45" s="8"/>
      <c r="F45" s="91">
        <f>F28</f>
        <v>66434</v>
      </c>
      <c r="G45" s="8"/>
      <c r="H45" s="91">
        <f>H28</f>
        <v>243386</v>
      </c>
      <c r="I45" s="8"/>
      <c r="J45" s="91">
        <f>J28</f>
        <v>88169</v>
      </c>
    </row>
    <row r="46" spans="1:10" ht="22.5" customHeight="1">
      <c r="A46" s="8"/>
      <c r="B46" s="17"/>
      <c r="C46" s="11"/>
      <c r="D46" s="91"/>
      <c r="E46" s="8"/>
      <c r="F46" s="91"/>
      <c r="G46" s="8"/>
      <c r="H46" s="91"/>
      <c r="I46" s="8"/>
      <c r="J46" s="91"/>
    </row>
    <row r="47" spans="1:10" ht="22.5" customHeight="1">
      <c r="A47" s="8" t="s">
        <v>71</v>
      </c>
      <c r="B47" s="17"/>
      <c r="C47" s="11"/>
      <c r="D47" s="91"/>
      <c r="E47" s="8"/>
      <c r="F47" s="91"/>
      <c r="G47" s="8"/>
      <c r="H47" s="91"/>
      <c r="I47" s="8"/>
      <c r="J47" s="91"/>
    </row>
    <row r="48" spans="1:10" ht="22.5" customHeight="1">
      <c r="A48" s="107" t="s">
        <v>72</v>
      </c>
      <c r="B48" s="17"/>
      <c r="C48" s="11"/>
      <c r="D48" s="30"/>
      <c r="E48" s="11"/>
      <c r="F48" s="30"/>
      <c r="G48" s="11"/>
      <c r="H48" s="4"/>
      <c r="I48" s="11"/>
      <c r="J48" s="4"/>
    </row>
    <row r="49" spans="1:10" ht="22.5" customHeight="1">
      <c r="A49" s="107" t="s">
        <v>73</v>
      </c>
      <c r="B49" s="17"/>
      <c r="C49" s="11"/>
      <c r="D49" s="30"/>
      <c r="E49" s="11"/>
      <c r="F49" s="30"/>
      <c r="G49" s="11"/>
      <c r="H49" s="4"/>
      <c r="I49" s="11"/>
      <c r="J49" s="4"/>
    </row>
    <row r="50" spans="1:10" ht="22.5" customHeight="1">
      <c r="A50" s="11" t="s">
        <v>74</v>
      </c>
      <c r="B50" s="17"/>
      <c r="C50" s="11"/>
    </row>
    <row r="51" spans="1:10" ht="22.5" customHeight="1">
      <c r="A51" s="11" t="s">
        <v>75</v>
      </c>
      <c r="B51" s="17"/>
      <c r="C51" s="11"/>
      <c r="D51" s="109">
        <v>1186</v>
      </c>
      <c r="E51" s="11"/>
      <c r="F51" s="109">
        <v>1587</v>
      </c>
      <c r="G51" s="11"/>
      <c r="H51" s="229">
        <v>0</v>
      </c>
      <c r="I51" s="106"/>
      <c r="J51" s="229">
        <v>0</v>
      </c>
    </row>
    <row r="52" spans="1:10" ht="22.5" customHeight="1">
      <c r="A52" s="8" t="s">
        <v>152</v>
      </c>
      <c r="B52" s="17"/>
      <c r="C52" s="11"/>
      <c r="D52" s="110">
        <f>SUM(D51)</f>
        <v>1186</v>
      </c>
      <c r="E52" s="8"/>
      <c r="F52" s="110">
        <f>SUM(F51)</f>
        <v>1587</v>
      </c>
      <c r="G52" s="8"/>
      <c r="H52" s="110">
        <f>SUM(H51)</f>
        <v>0</v>
      </c>
      <c r="I52" s="206"/>
      <c r="J52" s="110">
        <f>SUM(J51)</f>
        <v>0</v>
      </c>
    </row>
    <row r="53" spans="1:10" ht="22.5" customHeight="1" thickBot="1">
      <c r="A53" s="8" t="s">
        <v>122</v>
      </c>
      <c r="B53" s="17"/>
      <c r="C53" s="11"/>
      <c r="D53" s="98">
        <f>SUM(D45,D52)</f>
        <v>71367</v>
      </c>
      <c r="E53" s="8"/>
      <c r="F53" s="98">
        <f>SUM(F45,F52)</f>
        <v>68021</v>
      </c>
      <c r="G53" s="8"/>
      <c r="H53" s="98">
        <f>SUM(H45,H52)</f>
        <v>243386</v>
      </c>
      <c r="I53" s="8"/>
      <c r="J53" s="98">
        <f>SUM(J45,J52)</f>
        <v>88169</v>
      </c>
    </row>
    <row r="54" spans="1:10" ht="22.5" customHeight="1" thickTop="1">
      <c r="A54" s="11"/>
      <c r="B54" s="17"/>
      <c r="C54" s="11"/>
      <c r="D54" s="4"/>
      <c r="E54" s="11"/>
      <c r="F54" s="4"/>
      <c r="G54" s="11"/>
      <c r="H54" s="4"/>
      <c r="I54" s="11"/>
      <c r="J54" s="4"/>
    </row>
    <row r="55" spans="1:10" ht="22.5" customHeight="1">
      <c r="A55" s="8" t="s">
        <v>123</v>
      </c>
      <c r="B55" s="17"/>
      <c r="C55" s="11"/>
      <c r="D55" s="4"/>
      <c r="E55" s="11"/>
      <c r="F55" s="4"/>
      <c r="G55" s="11"/>
      <c r="H55" s="4"/>
      <c r="I55" s="11"/>
      <c r="J55" s="4"/>
    </row>
    <row r="56" spans="1:10" ht="22.5" customHeight="1">
      <c r="A56" s="11" t="s">
        <v>68</v>
      </c>
      <c r="B56" s="17"/>
      <c r="C56" s="11"/>
      <c r="D56" s="237">
        <f>D58-D57</f>
        <v>71366</v>
      </c>
      <c r="E56" s="238"/>
      <c r="F56" s="237">
        <f>F58-F57</f>
        <v>68021</v>
      </c>
      <c r="G56" s="238"/>
      <c r="H56" s="237">
        <f>H58-H57</f>
        <v>243386</v>
      </c>
      <c r="I56" s="238"/>
      <c r="J56" s="237">
        <f>J58-J57</f>
        <v>88169</v>
      </c>
    </row>
    <row r="57" spans="1:10" ht="22.5" customHeight="1">
      <c r="A57" s="11" t="s">
        <v>121</v>
      </c>
      <c r="B57" s="24"/>
      <c r="C57" s="11"/>
      <c r="D57" s="4">
        <v>1</v>
      </c>
      <c r="E57" s="106"/>
      <c r="F57" s="4">
        <v>0</v>
      </c>
      <c r="G57" s="106"/>
      <c r="H57" s="229">
        <v>0</v>
      </c>
      <c r="I57" s="106"/>
      <c r="J57" s="229">
        <v>0</v>
      </c>
    </row>
    <row r="58" spans="1:10" ht="22.5" customHeight="1" thickBot="1">
      <c r="A58" s="8" t="s">
        <v>122</v>
      </c>
      <c r="B58" s="17"/>
      <c r="C58" s="11"/>
      <c r="D58" s="98">
        <f>D53</f>
        <v>71367</v>
      </c>
      <c r="E58" s="8"/>
      <c r="F58" s="98">
        <f>F53</f>
        <v>68021</v>
      </c>
      <c r="G58" s="8"/>
      <c r="H58" s="223">
        <f>H53</f>
        <v>243386</v>
      </c>
      <c r="I58" s="8"/>
      <c r="J58" s="223">
        <f>J53</f>
        <v>88169</v>
      </c>
    </row>
    <row r="59" spans="1:10" ht="22.5" customHeight="1" thickTop="1">
      <c r="C59" s="108">
        <f>C58-C33</f>
        <v>0</v>
      </c>
    </row>
  </sheetData>
  <mergeCells count="14">
    <mergeCell ref="D44:J44"/>
    <mergeCell ref="D8:J8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5" top="0.75" bottom="0.75" header="0.3" footer="0.3"/>
  <pageSetup paperSize="9" scale="89" firstPageNumber="8" fitToHeight="0" orientation="portrait" useFirstPageNumber="1" horizontalDpi="1200" verticalDpi="1200" r:id="rId1"/>
  <headerFooter>
    <oddFooter>&amp;L&amp;"Angsana New,Regular"&amp;15 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9"/>
  <sheetViews>
    <sheetView zoomScale="85" zoomScaleNormal="85" zoomScaleSheetLayoutView="85" workbookViewId="0"/>
  </sheetViews>
  <sheetFormatPr defaultColWidth="8.81640625" defaultRowHeight="22.5" customHeight="1"/>
  <cols>
    <col min="1" max="1" width="51.81640625" style="37" customWidth="1"/>
    <col min="2" max="2" width="8.81640625" style="37" customWidth="1"/>
    <col min="3" max="3" width="1.1796875" style="37" customWidth="1"/>
    <col min="4" max="4" width="13.81640625" style="108" customWidth="1"/>
    <col min="5" max="5" width="1.1796875" style="37" customWidth="1"/>
    <col min="6" max="6" width="13.81640625" style="108" customWidth="1"/>
    <col min="7" max="7" width="1.1796875" style="59" customWidth="1"/>
    <col min="8" max="8" width="13.81640625" style="142" customWidth="1"/>
    <col min="9" max="9" width="1.1796875" style="37" customWidth="1"/>
    <col min="10" max="10" width="13.81640625" style="61" customWidth="1"/>
    <col min="11" max="11" width="1.1796875" style="37" customWidth="1"/>
    <col min="12" max="12" width="13.81640625" style="108" customWidth="1"/>
    <col min="13" max="13" width="1.1796875" style="37" customWidth="1"/>
    <col min="14" max="14" width="13.81640625" style="108" customWidth="1"/>
    <col min="15" max="15" width="1.1796875" style="37" customWidth="1"/>
    <col min="16" max="16" width="13.81640625" style="108" customWidth="1"/>
    <col min="17" max="17" width="1.1796875" style="37" customWidth="1"/>
    <col min="18" max="18" width="13.81640625" style="108" customWidth="1"/>
    <col min="19" max="16384" width="8.81640625" style="37"/>
  </cols>
  <sheetData>
    <row r="1" spans="1:18" s="117" customFormat="1" ht="22.5" customHeight="1">
      <c r="A1" s="1" t="s">
        <v>0</v>
      </c>
      <c r="B1" s="1"/>
      <c r="C1" s="112"/>
      <c r="D1" s="113"/>
      <c r="E1" s="8"/>
      <c r="F1" s="113"/>
      <c r="G1" s="210"/>
      <c r="H1" s="114"/>
      <c r="I1" s="115"/>
      <c r="J1" s="116"/>
      <c r="K1" s="115"/>
      <c r="L1" s="113"/>
      <c r="M1" s="115"/>
      <c r="N1" s="113"/>
      <c r="O1" s="115"/>
      <c r="P1" s="113"/>
      <c r="Q1" s="115"/>
      <c r="R1" s="113"/>
    </row>
    <row r="2" spans="1:18" s="117" customFormat="1" ht="22.5" customHeight="1">
      <c r="A2" s="118" t="s">
        <v>76</v>
      </c>
      <c r="B2" s="118"/>
      <c r="C2" s="112"/>
      <c r="D2" s="113"/>
      <c r="E2" s="8"/>
      <c r="F2" s="113"/>
      <c r="G2" s="210"/>
      <c r="H2" s="114"/>
      <c r="I2" s="8"/>
      <c r="J2" s="116"/>
      <c r="K2" s="8"/>
      <c r="L2" s="113"/>
      <c r="M2" s="8"/>
      <c r="N2" s="113"/>
      <c r="O2" s="8"/>
      <c r="P2" s="113"/>
      <c r="Q2" s="8"/>
      <c r="R2" s="113"/>
    </row>
    <row r="3" spans="1:18" s="117" customFormat="1" ht="22.5" customHeight="1">
      <c r="A3" s="7"/>
      <c r="B3" s="7"/>
      <c r="C3" s="112"/>
      <c r="D3" s="113"/>
      <c r="E3" s="8"/>
      <c r="F3" s="113"/>
      <c r="G3" s="210"/>
      <c r="H3" s="114"/>
      <c r="I3" s="8"/>
      <c r="J3" s="116"/>
      <c r="K3" s="8"/>
      <c r="L3" s="113"/>
      <c r="M3" s="8"/>
      <c r="N3" s="113"/>
      <c r="O3" s="8"/>
      <c r="P3" s="113"/>
      <c r="Q3" s="8"/>
      <c r="R3" s="113"/>
    </row>
    <row r="4" spans="1:18" s="117" customFormat="1" ht="22.5" customHeight="1">
      <c r="A4" s="7"/>
      <c r="B4" s="7"/>
      <c r="C4" s="112"/>
      <c r="D4" s="262" t="s">
        <v>2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</row>
    <row r="5" spans="1:18" ht="22.5" customHeight="1">
      <c r="A5" s="23"/>
      <c r="B5" s="23"/>
      <c r="C5" s="119"/>
      <c r="D5" s="10"/>
      <c r="E5" s="119"/>
      <c r="F5" s="10"/>
      <c r="G5" s="122"/>
      <c r="H5" s="10"/>
      <c r="I5" s="119"/>
      <c r="J5" s="47"/>
      <c r="K5" s="119"/>
      <c r="L5" s="10" t="s">
        <v>77</v>
      </c>
      <c r="M5" s="119"/>
      <c r="N5" s="10"/>
      <c r="O5" s="119"/>
      <c r="P5" s="10"/>
      <c r="Q5" s="119"/>
      <c r="R5" s="10"/>
    </row>
    <row r="6" spans="1:18" ht="22.5" customHeight="1">
      <c r="A6" s="11"/>
      <c r="B6" s="11"/>
      <c r="C6" s="119"/>
      <c r="D6" s="4"/>
      <c r="E6" s="11"/>
      <c r="F6" s="4"/>
      <c r="G6" s="53"/>
      <c r="H6" s="266" t="s">
        <v>43</v>
      </c>
      <c r="I6" s="266"/>
      <c r="J6" s="266"/>
      <c r="K6" s="11"/>
      <c r="L6" s="120" t="s">
        <v>78</v>
      </c>
      <c r="M6" s="11"/>
      <c r="N6" s="4"/>
      <c r="O6" s="11"/>
      <c r="P6" s="4"/>
      <c r="Q6" s="11"/>
      <c r="R6" s="121"/>
    </row>
    <row r="7" spans="1:18" ht="22.5" customHeight="1">
      <c r="A7" s="11"/>
      <c r="B7" s="11"/>
      <c r="C7" s="119"/>
      <c r="D7" s="4"/>
      <c r="E7" s="11"/>
      <c r="F7" s="4"/>
      <c r="G7" s="53"/>
      <c r="H7" s="121"/>
      <c r="I7" s="122"/>
      <c r="J7" s="123"/>
      <c r="K7" s="11"/>
      <c r="L7" s="192"/>
      <c r="M7" s="11"/>
      <c r="N7" s="121" t="s">
        <v>79</v>
      </c>
      <c r="O7" s="11"/>
      <c r="P7" s="121"/>
      <c r="Q7" s="11"/>
      <c r="R7" s="121"/>
    </row>
    <row r="8" spans="1:18" s="117" customFormat="1" ht="22.5" customHeight="1">
      <c r="A8" s="8"/>
      <c r="B8" s="8"/>
      <c r="C8" s="8"/>
      <c r="D8" s="121" t="s">
        <v>39</v>
      </c>
      <c r="E8" s="53"/>
      <c r="F8" s="121" t="s">
        <v>81</v>
      </c>
      <c r="G8" s="53"/>
      <c r="I8" s="122"/>
      <c r="J8" s="116"/>
      <c r="K8" s="122"/>
      <c r="L8" s="192" t="s">
        <v>140</v>
      </c>
      <c r="M8" s="122"/>
      <c r="N8" s="121" t="s">
        <v>80</v>
      </c>
      <c r="O8" s="122"/>
      <c r="P8" s="121" t="s">
        <v>82</v>
      </c>
      <c r="Q8" s="122"/>
      <c r="R8" s="121" t="s">
        <v>79</v>
      </c>
    </row>
    <row r="9" spans="1:18" s="117" customFormat="1" ht="22.5" customHeight="1">
      <c r="A9" s="8"/>
      <c r="B9" s="8"/>
      <c r="C9" s="8"/>
      <c r="D9" s="121" t="s">
        <v>83</v>
      </c>
      <c r="E9" s="53"/>
      <c r="F9" s="121" t="s">
        <v>84</v>
      </c>
      <c r="G9" s="53"/>
      <c r="H9" s="124" t="s">
        <v>85</v>
      </c>
      <c r="I9" s="122"/>
      <c r="J9" s="116"/>
      <c r="K9" s="122"/>
      <c r="L9" s="121" t="s">
        <v>141</v>
      </c>
      <c r="M9" s="122"/>
      <c r="N9" s="121" t="s">
        <v>86</v>
      </c>
      <c r="O9" s="122"/>
      <c r="P9" s="121" t="s">
        <v>87</v>
      </c>
      <c r="Q9" s="122"/>
      <c r="R9" s="121" t="s">
        <v>80</v>
      </c>
    </row>
    <row r="10" spans="1:18" s="117" customFormat="1" ht="22.5" customHeight="1">
      <c r="A10" s="8"/>
      <c r="B10" s="2"/>
      <c r="C10" s="42"/>
      <c r="D10" s="121" t="s">
        <v>88</v>
      </c>
      <c r="E10" s="53"/>
      <c r="F10" s="121" t="s">
        <v>89</v>
      </c>
      <c r="G10" s="53"/>
      <c r="H10" s="124" t="s">
        <v>90</v>
      </c>
      <c r="I10" s="122"/>
      <c r="J10" s="123" t="s">
        <v>91</v>
      </c>
      <c r="K10" s="122"/>
      <c r="L10" s="121" t="s">
        <v>92</v>
      </c>
      <c r="M10" s="122"/>
      <c r="N10" s="121" t="s">
        <v>93</v>
      </c>
      <c r="O10" s="122"/>
      <c r="P10" s="121" t="s">
        <v>94</v>
      </c>
      <c r="Q10" s="122"/>
      <c r="R10" s="121" t="s">
        <v>86</v>
      </c>
    </row>
    <row r="11" spans="1:18" s="117" customFormat="1" ht="22.5" customHeight="1">
      <c r="A11" s="8"/>
      <c r="B11" s="8"/>
      <c r="C11" s="2"/>
      <c r="D11" s="265" t="s">
        <v>8</v>
      </c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</row>
    <row r="12" spans="1:18" s="117" customFormat="1" ht="22.5" customHeight="1">
      <c r="A12" s="8" t="s">
        <v>176</v>
      </c>
      <c r="B12" s="8"/>
      <c r="C12" s="2"/>
      <c r="D12" s="125"/>
      <c r="E12" s="42"/>
      <c r="F12" s="125"/>
      <c r="G12" s="209"/>
      <c r="H12" s="125"/>
      <c r="I12" s="42"/>
      <c r="J12" s="126"/>
      <c r="K12" s="42"/>
      <c r="L12" s="125"/>
      <c r="M12" s="42"/>
      <c r="N12" s="125"/>
      <c r="O12" s="42"/>
      <c r="P12" s="125"/>
      <c r="Q12" s="42"/>
      <c r="R12" s="125"/>
    </row>
    <row r="13" spans="1:18" s="117" customFormat="1" ht="22.5" customHeight="1">
      <c r="A13" s="8" t="s">
        <v>125</v>
      </c>
      <c r="B13" s="8"/>
      <c r="C13" s="2"/>
      <c r="D13" s="239">
        <v>145000</v>
      </c>
      <c r="E13" s="127">
        <v>0</v>
      </c>
      <c r="F13" s="239">
        <v>177835</v>
      </c>
      <c r="G13" s="127">
        <v>0</v>
      </c>
      <c r="H13" s="239">
        <v>3030</v>
      </c>
      <c r="I13" s="127">
        <v>0</v>
      </c>
      <c r="J13" s="240">
        <v>108695</v>
      </c>
      <c r="K13" s="127"/>
      <c r="L13" s="185">
        <v>-2105</v>
      </c>
      <c r="M13" s="127"/>
      <c r="N13" s="239">
        <f>SUM(D13:M13)</f>
        <v>432455</v>
      </c>
      <c r="O13" s="127"/>
      <c r="P13" s="239">
        <v>2</v>
      </c>
      <c r="Q13" s="127"/>
      <c r="R13" s="239">
        <f>SUM(N13:Q13)</f>
        <v>432457</v>
      </c>
    </row>
    <row r="14" spans="1:18" s="117" customFormat="1" ht="15" customHeight="1">
      <c r="A14" s="8"/>
      <c r="B14" s="8"/>
      <c r="C14" s="2"/>
      <c r="D14" s="113"/>
      <c r="E14" s="128"/>
      <c r="F14" s="113"/>
      <c r="G14" s="127"/>
      <c r="H14" s="114"/>
      <c r="I14" s="128"/>
      <c r="J14" s="116"/>
      <c r="K14" s="128"/>
      <c r="L14" s="113"/>
      <c r="M14" s="128"/>
      <c r="N14" s="113"/>
      <c r="O14" s="128"/>
      <c r="P14" s="113"/>
      <c r="Q14" s="128"/>
      <c r="R14" s="113"/>
    </row>
    <row r="15" spans="1:18" s="117" customFormat="1" ht="22.5" customHeight="1">
      <c r="A15" s="8" t="s">
        <v>95</v>
      </c>
      <c r="B15" s="8"/>
      <c r="C15" s="2"/>
      <c r="D15" s="113"/>
      <c r="E15" s="128"/>
      <c r="F15" s="113"/>
      <c r="G15" s="127"/>
      <c r="H15" s="114"/>
      <c r="I15" s="128"/>
      <c r="J15" s="116"/>
      <c r="K15" s="128"/>
      <c r="L15" s="113"/>
      <c r="M15" s="128"/>
      <c r="N15" s="113"/>
      <c r="O15" s="128"/>
      <c r="P15" s="113"/>
      <c r="Q15" s="128"/>
      <c r="R15" s="113"/>
    </row>
    <row r="16" spans="1:18" s="117" customFormat="1" ht="22.5" customHeight="1">
      <c r="A16" s="107" t="s">
        <v>96</v>
      </c>
      <c r="B16" s="129"/>
      <c r="C16" s="2"/>
      <c r="D16" s="113"/>
      <c r="E16" s="128"/>
      <c r="F16" s="113"/>
      <c r="G16" s="127"/>
      <c r="H16" s="114"/>
      <c r="I16" s="128"/>
      <c r="J16" s="116"/>
      <c r="K16" s="128"/>
      <c r="L16" s="113"/>
      <c r="M16" s="128"/>
      <c r="N16" s="113"/>
      <c r="O16" s="128"/>
      <c r="P16" s="113"/>
      <c r="Q16" s="128"/>
      <c r="R16" s="113"/>
    </row>
    <row r="17" spans="1:18" s="117" customFormat="1" ht="22.5" customHeight="1">
      <c r="A17" s="11" t="s">
        <v>170</v>
      </c>
      <c r="B17" s="193"/>
      <c r="C17" s="2"/>
      <c r="D17" s="4">
        <v>19999</v>
      </c>
      <c r="E17" s="130"/>
      <c r="F17" s="244">
        <v>0</v>
      </c>
      <c r="G17" s="177"/>
      <c r="H17" s="244">
        <v>0</v>
      </c>
      <c r="I17" s="130"/>
      <c r="J17" s="55">
        <v>-19999</v>
      </c>
      <c r="K17" s="130"/>
      <c r="L17" s="244">
        <v>0</v>
      </c>
      <c r="M17" s="106"/>
      <c r="N17" s="244">
        <f>SUM(D17:L17)</f>
        <v>0</v>
      </c>
      <c r="O17" s="244"/>
      <c r="P17" s="244">
        <v>0</v>
      </c>
      <c r="Q17" s="244"/>
      <c r="R17" s="244">
        <f>SUM(N17:P17)</f>
        <v>0</v>
      </c>
    </row>
    <row r="18" spans="1:18" s="117" customFormat="1" ht="22.5" customHeight="1">
      <c r="A18" s="129" t="s">
        <v>171</v>
      </c>
      <c r="B18" s="193"/>
      <c r="C18" s="2"/>
      <c r="D18" s="4">
        <v>0</v>
      </c>
      <c r="E18" s="130"/>
      <c r="F18" s="4">
        <v>0</v>
      </c>
      <c r="G18" s="86"/>
      <c r="H18" s="4">
        <v>0</v>
      </c>
      <c r="I18" s="130"/>
      <c r="J18" s="55">
        <v>-2223</v>
      </c>
      <c r="K18" s="130"/>
      <c r="L18" s="258">
        <v>0</v>
      </c>
      <c r="M18" s="106"/>
      <c r="N18" s="55">
        <f>SUM(D18:L18)</f>
        <v>-2223</v>
      </c>
      <c r="O18" s="130"/>
      <c r="P18" s="4">
        <v>0</v>
      </c>
      <c r="Q18" s="130"/>
      <c r="R18" s="4">
        <f>SUM(N18:P18)</f>
        <v>-2223</v>
      </c>
    </row>
    <row r="19" spans="1:18" s="117" customFormat="1" ht="22.5" customHeight="1">
      <c r="A19" s="131" t="s">
        <v>97</v>
      </c>
      <c r="B19" s="129"/>
      <c r="C19" s="2"/>
      <c r="D19" s="249">
        <f>SUM(D17:D18)</f>
        <v>19999</v>
      </c>
      <c r="E19" s="130"/>
      <c r="F19" s="155">
        <f>SUM(F17:F18)</f>
        <v>0</v>
      </c>
      <c r="G19" s="86"/>
      <c r="H19" s="155">
        <f>SUM(H17:H18)</f>
        <v>0</v>
      </c>
      <c r="I19" s="130"/>
      <c r="J19" s="249">
        <f>SUM(J17:J18)</f>
        <v>-22222</v>
      </c>
      <c r="K19" s="130"/>
      <c r="L19" s="155">
        <f>SUM(L17:L18)</f>
        <v>0</v>
      </c>
      <c r="M19" s="130"/>
      <c r="N19" s="249">
        <f>SUM(N17:N18)</f>
        <v>-2223</v>
      </c>
      <c r="O19" s="130"/>
      <c r="P19" s="155">
        <f>SUM(P17:P18)</f>
        <v>0</v>
      </c>
      <c r="Q19" s="130"/>
      <c r="R19" s="249">
        <f>SUM(R17:R18)</f>
        <v>-2223</v>
      </c>
    </row>
    <row r="20" spans="1:18" s="117" customFormat="1" ht="22.5" customHeight="1">
      <c r="A20" s="129"/>
      <c r="B20" s="129"/>
      <c r="C20" s="2"/>
      <c r="D20" s="239"/>
      <c r="E20" s="130"/>
      <c r="F20" s="239"/>
      <c r="G20" s="133"/>
      <c r="H20" s="239"/>
      <c r="I20" s="130"/>
      <c r="J20" s="240"/>
      <c r="K20" s="130"/>
      <c r="L20" s="239"/>
      <c r="M20" s="130"/>
      <c r="N20" s="239"/>
      <c r="O20" s="130"/>
      <c r="P20" s="239"/>
      <c r="Q20" s="130"/>
      <c r="R20" s="239"/>
    </row>
    <row r="21" spans="1:18" ht="22.5" customHeight="1">
      <c r="A21" s="8" t="s">
        <v>98</v>
      </c>
      <c r="B21" s="8"/>
      <c r="C21" s="2"/>
      <c r="D21" s="121"/>
      <c r="E21" s="122"/>
      <c r="F21" s="121"/>
      <c r="G21" s="122"/>
      <c r="H21" s="121"/>
      <c r="I21" s="53"/>
      <c r="J21" s="123"/>
      <c r="K21" s="53"/>
      <c r="L21" s="64"/>
      <c r="M21" s="53"/>
      <c r="N21" s="64"/>
      <c r="O21" s="53"/>
      <c r="P21" s="64"/>
      <c r="Q21" s="53"/>
      <c r="R21" s="64"/>
    </row>
    <row r="22" spans="1:18" ht="22.5" customHeight="1">
      <c r="A22" s="135" t="s">
        <v>143</v>
      </c>
      <c r="B22" s="135"/>
      <c r="C22" s="2"/>
      <c r="D22" s="244">
        <v>0</v>
      </c>
      <c r="E22" s="177"/>
      <c r="F22" s="244">
        <v>0</v>
      </c>
      <c r="G22" s="177"/>
      <c r="H22" s="244">
        <v>0</v>
      </c>
      <c r="I22" s="121"/>
      <c r="J22" s="123">
        <f>'PL 8-9'!F28</f>
        <v>66434</v>
      </c>
      <c r="K22" s="121"/>
      <c r="L22" s="244">
        <v>0</v>
      </c>
      <c r="M22" s="121"/>
      <c r="N22" s="121">
        <f>SUM(D22:L22)</f>
        <v>66434</v>
      </c>
      <c r="O22" s="121"/>
      <c r="P22" s="244">
        <v>0</v>
      </c>
      <c r="Q22" s="121"/>
      <c r="R22" s="121">
        <f>SUM(N22:P22)</f>
        <v>66434</v>
      </c>
    </row>
    <row r="23" spans="1:18" ht="21.5">
      <c r="A23" s="136" t="s">
        <v>142</v>
      </c>
      <c r="B23" s="136"/>
      <c r="C23" s="2"/>
      <c r="D23" s="4">
        <v>0</v>
      </c>
      <c r="E23" s="64"/>
      <c r="F23" s="4">
        <v>0</v>
      </c>
      <c r="G23" s="64"/>
      <c r="H23" s="4">
        <v>0</v>
      </c>
      <c r="I23" s="121"/>
      <c r="J23" s="4">
        <v>0</v>
      </c>
      <c r="K23" s="121"/>
      <c r="L23" s="121">
        <f>'PL 8-9'!F51</f>
        <v>1587</v>
      </c>
      <c r="M23" s="121"/>
      <c r="N23" s="121">
        <f>SUM(D23:L23)</f>
        <v>1587</v>
      </c>
      <c r="O23" s="121"/>
      <c r="P23" s="4">
        <v>0</v>
      </c>
      <c r="Q23" s="121"/>
      <c r="R23" s="121">
        <f>SUM(N23:P23)</f>
        <v>1587</v>
      </c>
    </row>
    <row r="24" spans="1:18" ht="22.5" customHeight="1">
      <c r="A24" s="8" t="s">
        <v>124</v>
      </c>
      <c r="B24" s="8"/>
      <c r="C24" s="2"/>
      <c r="D24" s="155">
        <f>SUM(D22:D23)</f>
        <v>0</v>
      </c>
      <c r="E24" s="138"/>
      <c r="F24" s="155">
        <f>SUM(F22:F23)</f>
        <v>0</v>
      </c>
      <c r="G24" s="138"/>
      <c r="H24" s="155">
        <f>SUM(H22:H23)</f>
        <v>0</v>
      </c>
      <c r="I24" s="53"/>
      <c r="J24" s="250">
        <f>SUM(J22:J23)</f>
        <v>66434</v>
      </c>
      <c r="K24" s="53"/>
      <c r="L24" s="137">
        <f>SUM(L22:L23)</f>
        <v>1587</v>
      </c>
      <c r="M24" s="53"/>
      <c r="N24" s="137">
        <f>SUM(N22:N23)</f>
        <v>68021</v>
      </c>
      <c r="O24" s="53"/>
      <c r="P24" s="155">
        <f>SUM(P22:P23)</f>
        <v>0</v>
      </c>
      <c r="Q24" s="53"/>
      <c r="R24" s="137">
        <f>SUM(R22:R23)</f>
        <v>68021</v>
      </c>
    </row>
    <row r="25" spans="1:18" ht="14.5" customHeight="1">
      <c r="A25" s="8"/>
      <c r="B25" s="8"/>
      <c r="C25" s="2"/>
      <c r="D25" s="251"/>
      <c r="E25" s="122"/>
      <c r="F25" s="251"/>
      <c r="G25" s="122"/>
      <c r="H25" s="138"/>
      <c r="I25" s="53"/>
      <c r="J25" s="240"/>
      <c r="K25" s="53"/>
      <c r="L25" s="138"/>
      <c r="M25" s="53"/>
      <c r="N25" s="138"/>
      <c r="O25" s="53"/>
      <c r="P25" s="138"/>
      <c r="Q25" s="53"/>
      <c r="R25" s="138"/>
    </row>
    <row r="26" spans="1:18" s="117" customFormat="1" ht="22">
      <c r="A26" s="135" t="s">
        <v>99</v>
      </c>
      <c r="B26" s="135"/>
      <c r="C26" s="2"/>
      <c r="D26" s="57">
        <v>0</v>
      </c>
      <c r="E26" s="127"/>
      <c r="F26" s="57">
        <v>0</v>
      </c>
      <c r="G26" s="127"/>
      <c r="H26" s="57">
        <v>1549</v>
      </c>
      <c r="I26" s="130"/>
      <c r="J26" s="139">
        <v>-1549</v>
      </c>
      <c r="K26" s="128"/>
      <c r="L26" s="57">
        <v>0</v>
      </c>
      <c r="M26" s="128"/>
      <c r="N26" s="120">
        <f>SUM(D26:L26)</f>
        <v>0</v>
      </c>
      <c r="O26" s="128"/>
      <c r="P26" s="57">
        <v>0</v>
      </c>
      <c r="Q26" s="128"/>
      <c r="R26" s="140">
        <f>SUM(N26:P26)</f>
        <v>0</v>
      </c>
    </row>
    <row r="27" spans="1:18" s="59" customFormat="1" ht="21.5">
      <c r="A27" s="53"/>
      <c r="B27" s="53"/>
      <c r="C27" s="42"/>
      <c r="D27" s="121"/>
      <c r="E27" s="122"/>
      <c r="F27" s="121"/>
      <c r="G27" s="122"/>
      <c r="H27" s="63"/>
      <c r="I27" s="53"/>
      <c r="J27" s="252"/>
      <c r="K27" s="53"/>
      <c r="L27" s="64"/>
      <c r="M27" s="53"/>
      <c r="N27" s="64"/>
      <c r="O27" s="53"/>
      <c r="P27" s="64"/>
      <c r="Q27" s="53"/>
      <c r="R27" s="64"/>
    </row>
    <row r="28" spans="1:18" ht="22.5" customHeight="1" thickBot="1">
      <c r="A28" s="8" t="s">
        <v>178</v>
      </c>
      <c r="B28" s="8"/>
      <c r="C28" s="2"/>
      <c r="D28" s="223">
        <f>SUM(D13,D19,D24,D26)</f>
        <v>164999</v>
      </c>
      <c r="E28" s="156"/>
      <c r="F28" s="223">
        <f>SUM(F13,F19,F24,F26)</f>
        <v>177835</v>
      </c>
      <c r="G28" s="156"/>
      <c r="H28" s="223">
        <f>SUM(H13,H19,H24,H26)</f>
        <v>4579</v>
      </c>
      <c r="I28" s="141"/>
      <c r="J28" s="223">
        <f>SUM(J13,J19,J24,J26)</f>
        <v>151358</v>
      </c>
      <c r="K28" s="141"/>
      <c r="L28" s="223">
        <f>SUM(L13,L19,L24,L26)</f>
        <v>-518</v>
      </c>
      <c r="M28" s="141"/>
      <c r="N28" s="223">
        <f>SUM(N13,N19,N24,N26)</f>
        <v>498253</v>
      </c>
      <c r="O28" s="141"/>
      <c r="P28" s="223">
        <f>SUM(P13,P19,P24,P26)</f>
        <v>2</v>
      </c>
      <c r="Q28" s="141"/>
      <c r="R28" s="223">
        <f>SUM(R13,R19,R24,R26)</f>
        <v>498255</v>
      </c>
    </row>
    <row r="29" spans="1:18" ht="22.5" customHeight="1" thickTop="1">
      <c r="A29" s="8"/>
      <c r="B29" s="8"/>
      <c r="C29" s="2"/>
      <c r="D29" s="38"/>
      <c r="E29" s="141"/>
      <c r="F29" s="38"/>
      <c r="G29" s="156"/>
      <c r="H29" s="38"/>
      <c r="I29" s="141"/>
      <c r="J29" s="32"/>
      <c r="K29" s="141"/>
      <c r="L29" s="38"/>
      <c r="M29" s="141"/>
      <c r="N29" s="38"/>
      <c r="O29" s="141"/>
      <c r="P29" s="38"/>
      <c r="Q29" s="141"/>
      <c r="R29" s="38"/>
    </row>
    <row r="30" spans="1:18" ht="22.5" customHeight="1">
      <c r="A30" s="1" t="s">
        <v>0</v>
      </c>
      <c r="B30" s="1"/>
      <c r="C30" s="112"/>
      <c r="D30" s="113"/>
      <c r="E30" s="8"/>
      <c r="F30" s="113"/>
      <c r="G30" s="210"/>
      <c r="H30" s="114"/>
      <c r="I30" s="115"/>
      <c r="J30" s="116"/>
      <c r="K30" s="115"/>
      <c r="L30" s="113"/>
      <c r="M30" s="115"/>
      <c r="N30" s="113"/>
      <c r="O30" s="115"/>
      <c r="P30" s="113"/>
      <c r="Q30" s="115"/>
      <c r="R30" s="113"/>
    </row>
    <row r="31" spans="1:18" ht="22.5" customHeight="1">
      <c r="A31" s="118" t="s">
        <v>76</v>
      </c>
      <c r="B31" s="118"/>
      <c r="C31" s="112"/>
      <c r="D31" s="113"/>
      <c r="E31" s="8"/>
      <c r="F31" s="113"/>
      <c r="G31" s="210"/>
      <c r="H31" s="114"/>
      <c r="I31" s="8"/>
      <c r="J31" s="116"/>
      <c r="K31" s="8"/>
      <c r="L31" s="113"/>
      <c r="M31" s="8"/>
      <c r="N31" s="113"/>
      <c r="O31" s="8"/>
      <c r="P31" s="113"/>
      <c r="Q31" s="8"/>
      <c r="R31" s="113"/>
    </row>
    <row r="32" spans="1:18" ht="22.5" customHeight="1">
      <c r="A32" s="7"/>
      <c r="B32" s="7"/>
      <c r="C32" s="112"/>
      <c r="D32" s="113"/>
      <c r="E32" s="8"/>
      <c r="F32" s="113"/>
      <c r="G32" s="210"/>
      <c r="H32" s="114"/>
      <c r="I32" s="8"/>
      <c r="J32" s="116"/>
      <c r="K32" s="8"/>
      <c r="L32" s="113"/>
      <c r="M32" s="8"/>
      <c r="N32" s="113"/>
      <c r="O32" s="8"/>
      <c r="P32" s="113"/>
      <c r="Q32" s="8"/>
      <c r="R32" s="113"/>
    </row>
    <row r="33" spans="1:18" ht="22.5" customHeight="1">
      <c r="A33" s="7"/>
      <c r="B33" s="7"/>
      <c r="C33" s="112"/>
      <c r="D33" s="262" t="s">
        <v>2</v>
      </c>
      <c r="E33" s="262"/>
      <c r="F33" s="262"/>
      <c r="G33" s="262"/>
      <c r="H33" s="262"/>
      <c r="I33" s="262"/>
      <c r="J33" s="262"/>
      <c r="K33" s="262"/>
      <c r="L33" s="262"/>
      <c r="M33" s="262"/>
      <c r="N33" s="262"/>
      <c r="O33" s="262"/>
      <c r="P33" s="262"/>
      <c r="Q33" s="262"/>
      <c r="R33" s="262"/>
    </row>
    <row r="34" spans="1:18" ht="22.5" customHeight="1">
      <c r="A34" s="23"/>
      <c r="B34" s="23"/>
      <c r="C34" s="119"/>
      <c r="D34" s="10"/>
      <c r="E34" s="119"/>
      <c r="F34" s="10"/>
      <c r="G34" s="122"/>
      <c r="H34" s="10"/>
      <c r="I34" s="119"/>
      <c r="J34" s="47"/>
      <c r="K34" s="119"/>
      <c r="L34" s="10" t="s">
        <v>77</v>
      </c>
      <c r="M34" s="119"/>
      <c r="N34" s="10"/>
      <c r="O34" s="119"/>
      <c r="P34" s="10"/>
      <c r="Q34" s="119"/>
      <c r="R34" s="10"/>
    </row>
    <row r="35" spans="1:18" ht="22.5" customHeight="1">
      <c r="A35" s="11"/>
      <c r="B35" s="11"/>
      <c r="C35" s="119"/>
      <c r="D35" s="4"/>
      <c r="E35" s="11"/>
      <c r="F35" s="4"/>
      <c r="G35" s="53"/>
      <c r="H35" s="266" t="s">
        <v>43</v>
      </c>
      <c r="I35" s="266"/>
      <c r="J35" s="266"/>
      <c r="K35" s="11"/>
      <c r="L35" s="120" t="s">
        <v>78</v>
      </c>
      <c r="M35" s="11"/>
      <c r="N35" s="4"/>
      <c r="O35" s="11"/>
      <c r="P35" s="4"/>
      <c r="Q35" s="11"/>
      <c r="R35" s="121"/>
    </row>
    <row r="36" spans="1:18" ht="22.5" customHeight="1">
      <c r="A36" s="11"/>
      <c r="B36" s="11"/>
      <c r="C36" s="119"/>
      <c r="D36" s="4"/>
      <c r="E36" s="11"/>
      <c r="F36" s="4"/>
      <c r="G36" s="53"/>
      <c r="H36" s="121"/>
      <c r="I36" s="122"/>
      <c r="J36" s="123"/>
      <c r="K36" s="11"/>
      <c r="L36" s="192"/>
      <c r="M36" s="11"/>
      <c r="N36" s="121" t="s">
        <v>79</v>
      </c>
      <c r="O36" s="11"/>
      <c r="P36" s="121"/>
      <c r="Q36" s="11"/>
      <c r="R36" s="121"/>
    </row>
    <row r="37" spans="1:18" ht="22.5" customHeight="1">
      <c r="A37" s="11"/>
      <c r="B37" s="11"/>
      <c r="C37" s="119"/>
      <c r="D37" s="121" t="s">
        <v>39</v>
      </c>
      <c r="E37" s="53"/>
      <c r="F37" s="121" t="s">
        <v>81</v>
      </c>
      <c r="G37" s="53"/>
      <c r="H37" s="117"/>
      <c r="I37" s="122"/>
      <c r="J37" s="116"/>
      <c r="K37" s="122"/>
      <c r="L37" s="192" t="s">
        <v>140</v>
      </c>
      <c r="M37" s="122"/>
      <c r="N37" s="121" t="s">
        <v>80</v>
      </c>
      <c r="O37" s="122"/>
      <c r="P37" s="121" t="s">
        <v>82</v>
      </c>
      <c r="Q37" s="122"/>
      <c r="R37" s="121" t="s">
        <v>79</v>
      </c>
    </row>
    <row r="38" spans="1:18" s="117" customFormat="1" ht="22.5" customHeight="1">
      <c r="A38" s="8"/>
      <c r="B38" s="8"/>
      <c r="C38" s="8"/>
      <c r="D38" s="121" t="s">
        <v>83</v>
      </c>
      <c r="E38" s="53"/>
      <c r="F38" s="121" t="s">
        <v>84</v>
      </c>
      <c r="G38" s="53"/>
      <c r="H38" s="124" t="s">
        <v>85</v>
      </c>
      <c r="I38" s="122"/>
      <c r="J38" s="116"/>
      <c r="K38" s="122"/>
      <c r="L38" s="121" t="s">
        <v>141</v>
      </c>
      <c r="M38" s="122"/>
      <c r="N38" s="121" t="s">
        <v>86</v>
      </c>
      <c r="O38" s="122"/>
      <c r="P38" s="121" t="s">
        <v>87</v>
      </c>
      <c r="Q38" s="122"/>
      <c r="R38" s="121" t="s">
        <v>80</v>
      </c>
    </row>
    <row r="39" spans="1:18" s="117" customFormat="1" ht="22.5" customHeight="1">
      <c r="A39" s="8"/>
      <c r="B39" s="2" t="s">
        <v>6</v>
      </c>
      <c r="C39" s="42"/>
      <c r="D39" s="121" t="s">
        <v>88</v>
      </c>
      <c r="E39" s="53"/>
      <c r="F39" s="121" t="s">
        <v>89</v>
      </c>
      <c r="G39" s="53"/>
      <c r="H39" s="124" t="s">
        <v>90</v>
      </c>
      <c r="I39" s="122"/>
      <c r="J39" s="123" t="s">
        <v>91</v>
      </c>
      <c r="K39" s="122"/>
      <c r="L39" s="121" t="s">
        <v>92</v>
      </c>
      <c r="M39" s="122"/>
      <c r="N39" s="121" t="s">
        <v>93</v>
      </c>
      <c r="O39" s="122"/>
      <c r="P39" s="121" t="s">
        <v>94</v>
      </c>
      <c r="Q39" s="122"/>
      <c r="R39" s="121" t="s">
        <v>86</v>
      </c>
    </row>
    <row r="40" spans="1:18" ht="22.5" customHeight="1">
      <c r="A40" s="8"/>
      <c r="B40" s="8"/>
      <c r="C40" s="2"/>
      <c r="D40" s="265" t="s">
        <v>8</v>
      </c>
      <c r="E40" s="265"/>
      <c r="F40" s="265"/>
      <c r="G40" s="265"/>
      <c r="H40" s="265"/>
      <c r="I40" s="265"/>
      <c r="J40" s="265"/>
      <c r="K40" s="265"/>
      <c r="L40" s="265"/>
      <c r="M40" s="265"/>
      <c r="N40" s="265"/>
      <c r="O40" s="265"/>
      <c r="P40" s="265"/>
      <c r="Q40" s="265"/>
      <c r="R40" s="265"/>
    </row>
    <row r="41" spans="1:18" ht="22.5" customHeight="1">
      <c r="A41" s="8" t="s">
        <v>177</v>
      </c>
      <c r="B41" s="8"/>
      <c r="C41" s="2"/>
      <c r="D41" s="125"/>
      <c r="E41" s="42"/>
      <c r="F41" s="125"/>
      <c r="G41" s="209"/>
      <c r="H41" s="125"/>
      <c r="I41" s="42"/>
      <c r="J41" s="126"/>
      <c r="K41" s="42"/>
      <c r="L41" s="125"/>
      <c r="M41" s="42"/>
      <c r="N41" s="125"/>
      <c r="O41" s="42"/>
      <c r="P41" s="125"/>
      <c r="Q41" s="42"/>
      <c r="R41" s="125"/>
    </row>
    <row r="42" spans="1:18" ht="22.5" customHeight="1">
      <c r="A42" s="8" t="s">
        <v>138</v>
      </c>
      <c r="B42" s="8"/>
      <c r="C42" s="2"/>
      <c r="D42" s="239">
        <v>164999</v>
      </c>
      <c r="E42" s="127"/>
      <c r="F42" s="239">
        <v>177835</v>
      </c>
      <c r="G42" s="127"/>
      <c r="H42" s="239">
        <v>4579</v>
      </c>
      <c r="I42" s="127"/>
      <c r="J42" s="240">
        <v>174231</v>
      </c>
      <c r="K42" s="127"/>
      <c r="L42" s="239">
        <v>-30</v>
      </c>
      <c r="M42" s="127"/>
      <c r="N42" s="239">
        <f>SUM(D42:M42)</f>
        <v>521614</v>
      </c>
      <c r="O42" s="127"/>
      <c r="P42" s="239">
        <v>2</v>
      </c>
      <c r="Q42" s="127"/>
      <c r="R42" s="239">
        <f>SUM(N42:Q42)</f>
        <v>521616</v>
      </c>
    </row>
    <row r="43" spans="1:18" s="117" customFormat="1" ht="14.15" customHeight="1">
      <c r="A43" s="11"/>
      <c r="B43" s="11"/>
      <c r="C43" s="2"/>
      <c r="D43" s="34"/>
      <c r="E43" s="128"/>
      <c r="F43" s="34"/>
      <c r="G43" s="127"/>
      <c r="H43" s="34"/>
      <c r="I43" s="128"/>
      <c r="J43" s="134"/>
      <c r="K43" s="128"/>
      <c r="L43" s="121"/>
      <c r="M43" s="128"/>
      <c r="N43" s="121"/>
      <c r="O43" s="128"/>
      <c r="P43" s="4"/>
      <c r="Q43" s="128"/>
      <c r="R43" s="4"/>
    </row>
    <row r="44" spans="1:18" ht="22">
      <c r="A44" s="8" t="s">
        <v>95</v>
      </c>
      <c r="B44" s="8"/>
      <c r="C44" s="2"/>
      <c r="D44" s="113"/>
      <c r="E44" s="128"/>
      <c r="F44" s="113"/>
      <c r="G44" s="127"/>
      <c r="H44" s="114"/>
      <c r="I44" s="128"/>
      <c r="J44" s="116"/>
      <c r="K44" s="128"/>
      <c r="L44" s="113"/>
      <c r="M44" s="128"/>
      <c r="N44" s="113"/>
      <c r="O44" s="128"/>
      <c r="P44" s="113"/>
      <c r="Q44" s="128"/>
      <c r="R44" s="113"/>
    </row>
    <row r="45" spans="1:18" ht="22">
      <c r="A45" s="107" t="s">
        <v>96</v>
      </c>
      <c r="B45" s="107"/>
      <c r="C45" s="2"/>
      <c r="D45" s="113"/>
      <c r="E45" s="128"/>
      <c r="F45" s="113"/>
      <c r="G45" s="127"/>
      <c r="H45" s="114"/>
      <c r="I45" s="128"/>
      <c r="J45" s="116"/>
      <c r="K45" s="128"/>
      <c r="L45" s="113"/>
      <c r="M45" s="128"/>
      <c r="N45" s="113"/>
      <c r="O45" s="128"/>
      <c r="P45" s="113"/>
      <c r="Q45" s="128"/>
      <c r="R45" s="113"/>
    </row>
    <row r="46" spans="1:18" ht="21.5">
      <c r="A46" s="129" t="s">
        <v>155</v>
      </c>
      <c r="B46" s="193">
        <v>5</v>
      </c>
      <c r="C46" s="2"/>
      <c r="D46" s="4">
        <v>14000</v>
      </c>
      <c r="E46" s="130"/>
      <c r="F46" s="4">
        <v>70000</v>
      </c>
      <c r="G46" s="133"/>
      <c r="H46" s="39">
        <v>0</v>
      </c>
      <c r="I46" s="130"/>
      <c r="J46" s="39">
        <v>0</v>
      </c>
      <c r="K46" s="130"/>
      <c r="L46" s="4">
        <v>0</v>
      </c>
      <c r="M46" s="130"/>
      <c r="N46" s="4">
        <f>SUM(D46:L46)</f>
        <v>84000</v>
      </c>
      <c r="O46" s="130"/>
      <c r="P46" s="4">
        <v>0</v>
      </c>
      <c r="Q46" s="130"/>
      <c r="R46" s="4">
        <f>SUM(N46:P46)</f>
        <v>84000</v>
      </c>
    </row>
    <row r="47" spans="1:18" ht="21.5">
      <c r="A47" s="129" t="s">
        <v>170</v>
      </c>
      <c r="B47" s="193" t="s">
        <v>169</v>
      </c>
      <c r="C47" s="2"/>
      <c r="D47" s="4">
        <v>50000</v>
      </c>
      <c r="E47" s="106"/>
      <c r="F47" s="169">
        <v>0</v>
      </c>
      <c r="G47" s="86"/>
      <c r="H47" s="169">
        <v>0</v>
      </c>
      <c r="I47" s="106"/>
      <c r="J47" s="55">
        <v>-50000</v>
      </c>
      <c r="K47" s="106"/>
      <c r="L47" s="169">
        <v>0</v>
      </c>
      <c r="M47" s="106"/>
      <c r="N47" s="4">
        <f t="shared" ref="N47:N48" si="0">SUM(D47:L47)</f>
        <v>0</v>
      </c>
      <c r="O47" s="106"/>
      <c r="P47" s="169">
        <v>0</v>
      </c>
      <c r="Q47" s="106"/>
      <c r="R47" s="4">
        <f t="shared" ref="R47:R48" si="1">SUM(N47:P47)</f>
        <v>0</v>
      </c>
    </row>
    <row r="48" spans="1:18" ht="21.5">
      <c r="A48" s="129" t="s">
        <v>171</v>
      </c>
      <c r="B48" s="193">
        <v>7</v>
      </c>
      <c r="C48" s="2"/>
      <c r="D48" s="4">
        <v>0</v>
      </c>
      <c r="E48" s="106"/>
      <c r="F48" s="4">
        <v>0</v>
      </c>
      <c r="G48" s="86"/>
      <c r="H48" s="4">
        <v>0</v>
      </c>
      <c r="I48" s="106"/>
      <c r="J48" s="55">
        <v>-20556</v>
      </c>
      <c r="K48" s="106"/>
      <c r="L48" s="4">
        <v>0</v>
      </c>
      <c r="M48" s="106"/>
      <c r="N48" s="4">
        <f t="shared" si="0"/>
        <v>-20556</v>
      </c>
      <c r="O48" s="106"/>
      <c r="P48" s="4">
        <v>0</v>
      </c>
      <c r="Q48" s="106"/>
      <c r="R48" s="4">
        <f t="shared" si="1"/>
        <v>-20556</v>
      </c>
    </row>
    <row r="49" spans="1:18" ht="22">
      <c r="A49" s="131" t="s">
        <v>97</v>
      </c>
      <c r="B49" s="131"/>
      <c r="C49" s="2"/>
      <c r="D49" s="132">
        <f>SUM(D46:D48)</f>
        <v>64000</v>
      </c>
      <c r="E49" s="106"/>
      <c r="F49" s="132">
        <f>SUM(F46:F48)</f>
        <v>70000</v>
      </c>
      <c r="G49" s="86"/>
      <c r="H49" s="155">
        <f>SUM(H46:H48)</f>
        <v>0</v>
      </c>
      <c r="I49" s="106"/>
      <c r="J49" s="132">
        <f>SUM(J46:J48)</f>
        <v>-70556</v>
      </c>
      <c r="K49" s="106"/>
      <c r="L49" s="155">
        <f>SUM(L46:L48)</f>
        <v>0</v>
      </c>
      <c r="M49" s="106"/>
      <c r="N49" s="132">
        <f>SUM(N46:N48)</f>
        <v>63444</v>
      </c>
      <c r="O49" s="106"/>
      <c r="P49" s="155">
        <f>SUM(P46:P48)</f>
        <v>0</v>
      </c>
      <c r="Q49" s="106"/>
      <c r="R49" s="132">
        <f>SUM(R46:R48)</f>
        <v>63444</v>
      </c>
    </row>
    <row r="50" spans="1:18" s="117" customFormat="1" ht="22">
      <c r="A50" s="11"/>
      <c r="B50" s="11"/>
      <c r="C50" s="2"/>
      <c r="D50" s="34"/>
      <c r="E50" s="128"/>
      <c r="F50" s="34"/>
      <c r="G50" s="127"/>
      <c r="H50" s="34"/>
      <c r="I50" s="128"/>
      <c r="J50" s="134"/>
      <c r="K50" s="128"/>
      <c r="L50" s="121"/>
      <c r="M50" s="128"/>
      <c r="N50" s="121"/>
      <c r="O50" s="128"/>
      <c r="P50" s="4"/>
      <c r="Q50" s="128"/>
      <c r="R50" s="4"/>
    </row>
    <row r="51" spans="1:18" ht="22.5" customHeight="1">
      <c r="A51" s="8" t="s">
        <v>98</v>
      </c>
      <c r="B51" s="8"/>
      <c r="C51" s="2"/>
      <c r="D51" s="121"/>
      <c r="E51" s="122"/>
      <c r="F51" s="121"/>
      <c r="G51" s="122"/>
      <c r="H51" s="121"/>
      <c r="I51" s="53"/>
      <c r="J51" s="123"/>
      <c r="K51" s="53"/>
      <c r="L51" s="64"/>
      <c r="M51" s="53"/>
      <c r="N51" s="64"/>
      <c r="O51" s="53"/>
      <c r="P51" s="64"/>
      <c r="Q51" s="53"/>
      <c r="R51" s="64"/>
    </row>
    <row r="52" spans="1:18" ht="22.5" customHeight="1">
      <c r="A52" s="135" t="s">
        <v>143</v>
      </c>
      <c r="B52" s="135"/>
      <c r="C52" s="2"/>
      <c r="D52" s="169">
        <v>0</v>
      </c>
      <c r="E52" s="205"/>
      <c r="F52" s="169">
        <v>0</v>
      </c>
      <c r="G52" s="86"/>
      <c r="H52" s="169">
        <v>0</v>
      </c>
      <c r="I52" s="121"/>
      <c r="J52" s="216">
        <f>'PL 8-9'!D31</f>
        <v>70180</v>
      </c>
      <c r="K52" s="121"/>
      <c r="L52" s="169">
        <v>0</v>
      </c>
      <c r="M52" s="121"/>
      <c r="N52" s="121">
        <f>SUM(D52:L52)</f>
        <v>70180</v>
      </c>
      <c r="O52" s="121"/>
      <c r="P52" s="169">
        <f>'PL 8-9'!D32</f>
        <v>1</v>
      </c>
      <c r="Q52" s="121"/>
      <c r="R52" s="121">
        <f>SUM(N52:P52)</f>
        <v>70181</v>
      </c>
    </row>
    <row r="53" spans="1:18" ht="22.5" customHeight="1">
      <c r="A53" s="136" t="s">
        <v>142</v>
      </c>
      <c r="B53" s="136"/>
      <c r="C53" s="2"/>
      <c r="D53" s="4">
        <v>0</v>
      </c>
      <c r="E53" s="205"/>
      <c r="F53" s="4">
        <v>0</v>
      </c>
      <c r="G53" s="217"/>
      <c r="H53" s="4">
        <v>0</v>
      </c>
      <c r="I53" s="121"/>
      <c r="J53" s="4">
        <v>0</v>
      </c>
      <c r="K53" s="121"/>
      <c r="L53" s="121">
        <f>+'PL 8-9'!D51</f>
        <v>1186</v>
      </c>
      <c r="M53" s="121"/>
      <c r="N53" s="121">
        <f>SUM(D53:L53)</f>
        <v>1186</v>
      </c>
      <c r="O53" s="121"/>
      <c r="P53" s="4">
        <v>0</v>
      </c>
      <c r="Q53" s="121"/>
      <c r="R53" s="121">
        <f>SUM(N53:P53)</f>
        <v>1186</v>
      </c>
    </row>
    <row r="54" spans="1:18" ht="22.5" customHeight="1">
      <c r="A54" s="8" t="s">
        <v>124</v>
      </c>
      <c r="B54" s="8" t="s">
        <v>137</v>
      </c>
      <c r="C54" s="2"/>
      <c r="D54" s="155">
        <f>SUM(D52:D53)</f>
        <v>0</v>
      </c>
      <c r="E54" s="205"/>
      <c r="F54" s="155">
        <f>SUM(F52:F53)</f>
        <v>0</v>
      </c>
      <c r="G54" s="138"/>
      <c r="H54" s="155">
        <f>SUM(H52:H53)</f>
        <v>0</v>
      </c>
      <c r="I54" s="53"/>
      <c r="J54" s="137">
        <f>SUM(J52:J53)</f>
        <v>70180</v>
      </c>
      <c r="K54" s="53"/>
      <c r="L54" s="137">
        <f>SUM(L52:L53)</f>
        <v>1186</v>
      </c>
      <c r="M54" s="53"/>
      <c r="N54" s="137">
        <f>SUM(N52:N53)</f>
        <v>71366</v>
      </c>
      <c r="O54" s="53"/>
      <c r="P54" s="155">
        <f>SUM(P52:P53)</f>
        <v>1</v>
      </c>
      <c r="Q54" s="53"/>
      <c r="R54" s="137">
        <f>SUM(R52:R53)</f>
        <v>71367</v>
      </c>
    </row>
    <row r="55" spans="1:18" s="117" customFormat="1" ht="14.15" customHeight="1">
      <c r="A55" s="11"/>
      <c r="B55" s="11"/>
      <c r="C55" s="2"/>
      <c r="D55" s="34"/>
      <c r="E55" s="128"/>
      <c r="F55" s="34"/>
      <c r="G55" s="127"/>
      <c r="H55" s="34"/>
      <c r="I55" s="128"/>
      <c r="J55" s="195"/>
      <c r="K55" s="128"/>
      <c r="L55" s="121"/>
      <c r="M55" s="128"/>
      <c r="N55" s="121"/>
      <c r="O55" s="128"/>
      <c r="P55" s="4"/>
      <c r="Q55" s="128"/>
      <c r="R55" s="4"/>
    </row>
    <row r="56" spans="1:18" ht="22.5" customHeight="1">
      <c r="A56" s="135" t="s">
        <v>99</v>
      </c>
      <c r="B56" s="193">
        <v>7</v>
      </c>
      <c r="C56" s="2"/>
      <c r="D56" s="57">
        <v>0</v>
      </c>
      <c r="E56" s="127"/>
      <c r="F56" s="57">
        <v>0</v>
      </c>
      <c r="G56" s="127"/>
      <c r="H56" s="57">
        <v>5175</v>
      </c>
      <c r="I56" s="133"/>
      <c r="J56" s="139">
        <v>-5175</v>
      </c>
      <c r="K56" s="127"/>
      <c r="L56" s="57">
        <v>0</v>
      </c>
      <c r="M56" s="127"/>
      <c r="N56" s="120">
        <f>SUM(D56:L56)</f>
        <v>0</v>
      </c>
      <c r="O56" s="127"/>
      <c r="P56" s="57">
        <v>0</v>
      </c>
      <c r="Q56" s="127"/>
      <c r="R56" s="140">
        <f>SUM(N56:P56)</f>
        <v>0</v>
      </c>
    </row>
    <row r="57" spans="1:18" s="117" customFormat="1" ht="22.5" customHeight="1">
      <c r="A57" s="11"/>
      <c r="B57" s="11"/>
      <c r="C57" s="2"/>
      <c r="D57" s="34"/>
      <c r="E57" s="128"/>
      <c r="F57" s="34"/>
      <c r="G57" s="127"/>
      <c r="H57" s="34"/>
      <c r="I57" s="128"/>
      <c r="J57" s="195"/>
      <c r="K57" s="128"/>
      <c r="L57" s="121"/>
      <c r="M57" s="128"/>
      <c r="N57" s="121"/>
      <c r="O57" s="128"/>
      <c r="P57" s="4"/>
      <c r="Q57" s="128"/>
      <c r="R57" s="4"/>
    </row>
    <row r="58" spans="1:18" ht="22.5" customHeight="1" thickBot="1">
      <c r="A58" s="8" t="s">
        <v>179</v>
      </c>
      <c r="B58" s="8"/>
      <c r="C58" s="2"/>
      <c r="D58" s="223">
        <f>SUM(D42,D54,D49,D56)</f>
        <v>228999</v>
      </c>
      <c r="E58" s="141"/>
      <c r="F58" s="223">
        <f>SUM(F42,F54,F49,F56)</f>
        <v>247835</v>
      </c>
      <c r="G58" s="156"/>
      <c r="H58" s="223">
        <f>SUM(H42,H54,H49,H56)</f>
        <v>9754</v>
      </c>
      <c r="I58" s="141"/>
      <c r="J58" s="223">
        <f>SUM(J42,J54,J49,J56)</f>
        <v>168680</v>
      </c>
      <c r="K58" s="141"/>
      <c r="L58" s="223">
        <f>SUM(L42,L54,L49,L56)</f>
        <v>1156</v>
      </c>
      <c r="M58" s="141"/>
      <c r="N58" s="223">
        <f>SUM(N42,N54,N49,N56)</f>
        <v>656424</v>
      </c>
      <c r="O58" s="141"/>
      <c r="P58" s="223">
        <f>SUM(P42,P54,P49,P56)</f>
        <v>3</v>
      </c>
      <c r="Q58" s="141"/>
      <c r="R58" s="223">
        <f>SUM(R42,R54,R49,R56)</f>
        <v>656427</v>
      </c>
    </row>
    <row r="59" spans="1:18" ht="22.5" customHeight="1" thickTop="1"/>
  </sheetData>
  <mergeCells count="6">
    <mergeCell ref="D40:R40"/>
    <mergeCell ref="D4:R4"/>
    <mergeCell ref="H6:J6"/>
    <mergeCell ref="D11:R11"/>
    <mergeCell ref="D33:R33"/>
    <mergeCell ref="H35:J35"/>
  </mergeCells>
  <pageMargins left="0.5" right="0.5" top="0.48" bottom="0.4" header="0.5" footer="0.4"/>
  <pageSetup paperSize="9" scale="75" firstPageNumber="10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New,Regular"&amp;16หมายเหตุประกอบงบการเงินเป็นส่วนหนึ่งของงบการเงินระหว่างกาลนี้&amp;15
&amp;C&amp;"Angsana New,Regular"&amp;16&amp;P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3"/>
  <sheetViews>
    <sheetView zoomScale="85" zoomScaleNormal="85" zoomScaleSheetLayoutView="85" workbookViewId="0"/>
  </sheetViews>
  <sheetFormatPr defaultColWidth="8.81640625" defaultRowHeight="22.5" customHeight="1"/>
  <cols>
    <col min="1" max="1" width="60" style="153" customWidth="1"/>
    <col min="2" max="2" width="1.1796875" style="153" customWidth="1"/>
    <col min="3" max="3" width="8.81640625" style="153" customWidth="1"/>
    <col min="4" max="4" width="1.1796875" style="153" customWidth="1"/>
    <col min="5" max="5" width="13.81640625" style="160" customWidth="1"/>
    <col min="6" max="6" width="1.1796875" style="153" customWidth="1"/>
    <col min="7" max="7" width="13.81640625" style="160" customWidth="1"/>
    <col min="8" max="8" width="1.1796875" style="157" customWidth="1"/>
    <col min="9" max="9" width="13.81640625" style="161" customWidth="1"/>
    <col min="10" max="10" width="1.1796875" style="153" customWidth="1"/>
    <col min="11" max="11" width="13.81640625" style="160" customWidth="1"/>
    <col min="12" max="12" width="1.1796875" style="153" customWidth="1"/>
    <col min="13" max="13" width="13.81640625" style="160" customWidth="1"/>
    <col min="14" max="16384" width="8.81640625" style="153"/>
  </cols>
  <sheetData>
    <row r="1" spans="1:13" s="147" customFormat="1" ht="22.5" customHeight="1">
      <c r="A1" s="1" t="s">
        <v>0</v>
      </c>
      <c r="B1" s="143"/>
      <c r="C1" s="143"/>
      <c r="D1" s="143"/>
      <c r="E1" s="144"/>
      <c r="F1" s="118"/>
      <c r="G1" s="144"/>
      <c r="H1" s="211"/>
      <c r="I1" s="145"/>
      <c r="J1" s="146"/>
      <c r="K1" s="144"/>
      <c r="L1" s="146"/>
      <c r="M1" s="144"/>
    </row>
    <row r="2" spans="1:13" s="147" customFormat="1" ht="22.5" customHeight="1">
      <c r="A2" s="118" t="s">
        <v>76</v>
      </c>
      <c r="B2" s="143"/>
      <c r="C2" s="143"/>
      <c r="D2" s="143"/>
      <c r="E2" s="144"/>
      <c r="F2" s="118"/>
      <c r="G2" s="144"/>
      <c r="H2" s="211"/>
      <c r="I2" s="145"/>
      <c r="J2" s="118"/>
      <c r="K2" s="144"/>
      <c r="L2" s="118"/>
      <c r="M2" s="144"/>
    </row>
    <row r="3" spans="1:13" s="148" customFormat="1" ht="22.5" customHeight="1">
      <c r="A3" s="7"/>
      <c r="B3" s="112"/>
      <c r="C3" s="189"/>
      <c r="D3" s="189"/>
      <c r="E3" s="113"/>
      <c r="F3" s="8"/>
      <c r="G3" s="113"/>
      <c r="H3" s="210"/>
      <c r="I3" s="114"/>
      <c r="J3" s="8"/>
      <c r="K3" s="113"/>
      <c r="L3" s="8"/>
      <c r="M3" s="113"/>
    </row>
    <row r="4" spans="1:13" s="148" customFormat="1" ht="22.5" customHeight="1">
      <c r="A4" s="7"/>
      <c r="B4" s="112"/>
      <c r="C4" s="189"/>
      <c r="D4" s="189"/>
      <c r="E4" s="262" t="s">
        <v>3</v>
      </c>
      <c r="F4" s="262"/>
      <c r="G4" s="262"/>
      <c r="H4" s="262"/>
      <c r="I4" s="262"/>
      <c r="J4" s="262"/>
      <c r="K4" s="262"/>
      <c r="L4" s="262"/>
      <c r="M4" s="262"/>
    </row>
    <row r="5" spans="1:13" s="148" customFormat="1" ht="22.5" customHeight="1">
      <c r="A5" s="7"/>
      <c r="B5" s="112"/>
      <c r="C5" s="189"/>
      <c r="D5" s="189"/>
      <c r="E5" s="149"/>
      <c r="F5" s="112"/>
      <c r="G5" s="149"/>
      <c r="H5" s="212"/>
      <c r="I5" s="266" t="s">
        <v>43</v>
      </c>
      <c r="J5" s="266"/>
      <c r="K5" s="266"/>
      <c r="L5" s="112"/>
      <c r="M5" s="149"/>
    </row>
    <row r="6" spans="1:13" s="148" customFormat="1" ht="22.5" customHeight="1">
      <c r="A6" s="8"/>
      <c r="B6" s="8"/>
      <c r="C6" s="8"/>
      <c r="D6" s="8"/>
      <c r="E6" s="121" t="s">
        <v>39</v>
      </c>
      <c r="F6" s="53"/>
      <c r="G6" s="121" t="s">
        <v>81</v>
      </c>
      <c r="H6" s="150"/>
      <c r="I6" s="124"/>
      <c r="J6" s="150"/>
      <c r="K6" s="113"/>
      <c r="L6" s="150"/>
      <c r="M6" s="121" t="s">
        <v>79</v>
      </c>
    </row>
    <row r="7" spans="1:13" s="148" customFormat="1" ht="22.5" customHeight="1">
      <c r="A7" s="8"/>
      <c r="B7" s="8"/>
      <c r="C7" s="8"/>
      <c r="D7" s="8"/>
      <c r="E7" s="121" t="s">
        <v>83</v>
      </c>
      <c r="F7" s="53"/>
      <c r="G7" s="121" t="s">
        <v>84</v>
      </c>
      <c r="H7" s="150"/>
      <c r="I7" s="124" t="s">
        <v>85</v>
      </c>
      <c r="J7" s="150"/>
      <c r="K7" s="113"/>
      <c r="L7" s="150"/>
      <c r="M7" s="121" t="s">
        <v>80</v>
      </c>
    </row>
    <row r="8" spans="1:13" s="148" customFormat="1" ht="22.5" customHeight="1">
      <c r="A8" s="8"/>
      <c r="B8" s="42"/>
      <c r="C8" s="2"/>
      <c r="D8" s="190"/>
      <c r="E8" s="121" t="s">
        <v>88</v>
      </c>
      <c r="F8" s="53"/>
      <c r="G8" s="121" t="s">
        <v>89</v>
      </c>
      <c r="H8" s="150"/>
      <c r="I8" s="124" t="s">
        <v>90</v>
      </c>
      <c r="J8" s="150"/>
      <c r="K8" s="121" t="s">
        <v>91</v>
      </c>
      <c r="L8" s="150"/>
      <c r="M8" s="121" t="s">
        <v>86</v>
      </c>
    </row>
    <row r="9" spans="1:13" s="148" customFormat="1" ht="22.5" customHeight="1">
      <c r="A9" s="8"/>
      <c r="B9" s="2"/>
      <c r="C9" s="2"/>
      <c r="D9" s="2"/>
      <c r="E9" s="265" t="s">
        <v>8</v>
      </c>
      <c r="F9" s="265"/>
      <c r="G9" s="265"/>
      <c r="H9" s="265"/>
      <c r="I9" s="265"/>
      <c r="J9" s="265"/>
      <c r="K9" s="265"/>
      <c r="L9" s="265"/>
      <c r="M9" s="265"/>
    </row>
    <row r="10" spans="1:13" s="148" customFormat="1" ht="22">
      <c r="A10" s="8" t="s">
        <v>176</v>
      </c>
      <c r="B10" s="2"/>
      <c r="C10" s="2"/>
      <c r="D10" s="2"/>
      <c r="E10" s="125"/>
      <c r="F10" s="42"/>
      <c r="G10" s="125"/>
      <c r="H10" s="209"/>
      <c r="I10" s="125"/>
      <c r="J10" s="42"/>
      <c r="K10" s="125"/>
      <c r="L10" s="42"/>
      <c r="M10" s="125"/>
    </row>
    <row r="11" spans="1:13" s="148" customFormat="1" ht="22">
      <c r="A11" s="8" t="s">
        <v>125</v>
      </c>
      <c r="B11" s="2"/>
      <c r="C11" s="2"/>
      <c r="D11" s="2"/>
      <c r="E11" s="239">
        <v>145000</v>
      </c>
      <c r="F11" s="127"/>
      <c r="G11" s="239">
        <v>177835</v>
      </c>
      <c r="H11" s="127"/>
      <c r="I11" s="239">
        <v>3030</v>
      </c>
      <c r="J11" s="127"/>
      <c r="K11" s="239">
        <v>56667</v>
      </c>
      <c r="L11" s="127"/>
      <c r="M11" s="239">
        <f>SUM(E11:L11)</f>
        <v>382532</v>
      </c>
    </row>
    <row r="12" spans="1:13" s="148" customFormat="1" ht="14.5" customHeight="1">
      <c r="A12" s="8"/>
      <c r="B12" s="2"/>
      <c r="C12" s="2"/>
      <c r="D12" s="2"/>
      <c r="E12" s="113"/>
      <c r="F12" s="128"/>
      <c r="G12" s="113"/>
      <c r="H12" s="127"/>
      <c r="I12" s="114"/>
      <c r="J12" s="128"/>
      <c r="K12" s="113"/>
      <c r="L12" s="128"/>
      <c r="M12" s="113"/>
    </row>
    <row r="13" spans="1:13" s="148" customFormat="1" ht="22">
      <c r="A13" s="8" t="s">
        <v>95</v>
      </c>
      <c r="B13" s="2"/>
      <c r="C13" s="2"/>
      <c r="D13" s="2"/>
      <c r="E13" s="113"/>
      <c r="F13" s="128"/>
      <c r="G13" s="113"/>
      <c r="H13" s="127"/>
      <c r="I13" s="114"/>
      <c r="J13" s="128"/>
      <c r="K13" s="113"/>
      <c r="L13" s="128"/>
      <c r="M13" s="113"/>
    </row>
    <row r="14" spans="1:13" s="148" customFormat="1" ht="22">
      <c r="A14" s="107" t="s">
        <v>96</v>
      </c>
      <c r="B14" s="2"/>
      <c r="C14" s="31"/>
      <c r="D14" s="2"/>
      <c r="E14" s="113"/>
      <c r="F14" s="128"/>
      <c r="G14" s="113"/>
      <c r="H14" s="127"/>
      <c r="I14" s="114"/>
      <c r="J14" s="128"/>
      <c r="K14" s="113"/>
      <c r="L14" s="128"/>
      <c r="M14" s="113"/>
    </row>
    <row r="15" spans="1:13" s="148" customFormat="1" ht="22">
      <c r="A15" s="11" t="s">
        <v>170</v>
      </c>
      <c r="B15" s="2"/>
      <c r="C15" s="31"/>
      <c r="D15" s="2"/>
      <c r="E15" s="4">
        <v>19999</v>
      </c>
      <c r="F15" s="130"/>
      <c r="G15" s="169">
        <v>0</v>
      </c>
      <c r="H15" s="86"/>
      <c r="I15" s="169">
        <v>0</v>
      </c>
      <c r="J15" s="128"/>
      <c r="K15" s="151">
        <v>-19999</v>
      </c>
      <c r="L15" s="128"/>
      <c r="M15" s="169">
        <f>SUM(E15:K15)</f>
        <v>0</v>
      </c>
    </row>
    <row r="16" spans="1:13" s="148" customFormat="1" ht="22">
      <c r="A16" s="11" t="s">
        <v>171</v>
      </c>
      <c r="B16" s="2"/>
      <c r="C16" s="31"/>
      <c r="D16" s="2"/>
      <c r="E16" s="4">
        <v>0</v>
      </c>
      <c r="F16" s="154"/>
      <c r="G16" s="4">
        <v>0</v>
      </c>
      <c r="H16" s="86"/>
      <c r="I16" s="4">
        <v>0</v>
      </c>
      <c r="J16" s="128"/>
      <c r="K16" s="151">
        <v>-2223</v>
      </c>
      <c r="L16" s="128"/>
      <c r="M16" s="64">
        <f>SUM(E16:K16)</f>
        <v>-2223</v>
      </c>
    </row>
    <row r="17" spans="1:13" s="148" customFormat="1" ht="22">
      <c r="A17" s="107" t="s">
        <v>97</v>
      </c>
      <c r="B17" s="2"/>
      <c r="C17" s="31"/>
      <c r="D17" s="2"/>
      <c r="E17" s="152">
        <f>SUM(E15:E16)</f>
        <v>19999</v>
      </c>
      <c r="F17" s="128"/>
      <c r="G17" s="155">
        <f>SUM(G15:G16)</f>
        <v>0</v>
      </c>
      <c r="H17" s="138"/>
      <c r="I17" s="155">
        <f>SUM(I15:I16)</f>
        <v>0</v>
      </c>
      <c r="J17" s="128"/>
      <c r="K17" s="152">
        <f>SUM(K15:K16)</f>
        <v>-22222</v>
      </c>
      <c r="L17" s="128"/>
      <c r="M17" s="152">
        <f>SUM(M15:M16)</f>
        <v>-2223</v>
      </c>
    </row>
    <row r="18" spans="1:13" s="148" customFormat="1" ht="10" customHeight="1">
      <c r="A18" s="8"/>
      <c r="B18" s="2"/>
      <c r="C18" s="2"/>
      <c r="D18" s="2"/>
      <c r="E18" s="151"/>
      <c r="F18" s="128"/>
      <c r="G18" s="151"/>
      <c r="H18" s="127"/>
      <c r="I18" s="151"/>
      <c r="J18" s="128"/>
      <c r="K18" s="151"/>
      <c r="L18" s="128"/>
      <c r="M18" s="64"/>
    </row>
    <row r="19" spans="1:13" ht="22">
      <c r="A19" s="8" t="s">
        <v>98</v>
      </c>
      <c r="B19" s="2"/>
      <c r="C19" s="2"/>
      <c r="D19" s="2"/>
      <c r="E19" s="121"/>
      <c r="F19" s="121"/>
      <c r="G19" s="121"/>
      <c r="H19" s="122"/>
      <c r="I19" s="63"/>
      <c r="J19" s="53"/>
      <c r="K19" s="64"/>
      <c r="L19" s="53"/>
      <c r="M19" s="64"/>
    </row>
    <row r="20" spans="1:13" ht="21.5">
      <c r="A20" s="135" t="s">
        <v>143</v>
      </c>
      <c r="B20" s="2"/>
      <c r="C20" s="2"/>
      <c r="D20" s="2"/>
      <c r="E20" s="4">
        <v>0</v>
      </c>
      <c r="F20" s="154"/>
      <c r="G20" s="4">
        <v>0</v>
      </c>
      <c r="H20" s="154"/>
      <c r="I20" s="4">
        <v>0</v>
      </c>
      <c r="J20" s="53"/>
      <c r="K20" s="124">
        <f>'PL 8-9'!J28</f>
        <v>88169</v>
      </c>
      <c r="L20" s="53"/>
      <c r="M20" s="64">
        <f>SUM(E20:K20)</f>
        <v>88169</v>
      </c>
    </row>
    <row r="21" spans="1:13" ht="22">
      <c r="A21" s="8" t="s">
        <v>124</v>
      </c>
      <c r="B21" s="2"/>
      <c r="C21" s="2"/>
      <c r="D21" s="2"/>
      <c r="E21" s="155">
        <f>SUM(E20:E20)</f>
        <v>0</v>
      </c>
      <c r="F21" s="156"/>
      <c r="G21" s="155">
        <f>SUM(G20:G20)</f>
        <v>0</v>
      </c>
      <c r="H21" s="156"/>
      <c r="I21" s="155">
        <f>SUM(I20:I20)</f>
        <v>0</v>
      </c>
      <c r="J21" s="53"/>
      <c r="K21" s="155">
        <f>SUM(K20:K20)</f>
        <v>88169</v>
      </c>
      <c r="L21" s="53"/>
      <c r="M21" s="155">
        <f>SUM(M20:M20)</f>
        <v>88169</v>
      </c>
    </row>
    <row r="22" spans="1:13" ht="14.5" customHeight="1">
      <c r="A22" s="8"/>
      <c r="B22" s="2"/>
      <c r="C22" s="2"/>
      <c r="D22" s="2"/>
      <c r="E22" s="138"/>
      <c r="F22" s="156"/>
      <c r="G22" s="138"/>
      <c r="H22" s="156"/>
      <c r="I22" s="138"/>
      <c r="J22" s="53"/>
      <c r="K22" s="138"/>
      <c r="L22" s="53"/>
      <c r="M22" s="138"/>
    </row>
    <row r="23" spans="1:13" s="148" customFormat="1" ht="22">
      <c r="A23" s="11" t="s">
        <v>99</v>
      </c>
      <c r="B23" s="2"/>
      <c r="C23" s="2"/>
      <c r="D23" s="2"/>
      <c r="E23" s="140">
        <v>0</v>
      </c>
      <c r="F23" s="128"/>
      <c r="G23" s="140">
        <v>0</v>
      </c>
      <c r="H23" s="127"/>
      <c r="I23" s="140">
        <v>1549</v>
      </c>
      <c r="J23" s="128"/>
      <c r="K23" s="140">
        <v>-1549</v>
      </c>
      <c r="L23" s="128"/>
      <c r="M23" s="140">
        <f>SUM(E23:K23)</f>
        <v>0</v>
      </c>
    </row>
    <row r="24" spans="1:13" s="157" customFormat="1" ht="9.65" customHeight="1">
      <c r="A24" s="53"/>
      <c r="B24" s="42"/>
      <c r="C24" s="190"/>
      <c r="D24" s="190"/>
      <c r="E24" s="121"/>
      <c r="F24" s="121"/>
      <c r="G24" s="121"/>
      <c r="H24" s="121"/>
      <c r="I24" s="63"/>
      <c r="J24" s="53"/>
      <c r="K24" s="64"/>
      <c r="L24" s="53"/>
      <c r="M24" s="64"/>
    </row>
    <row r="25" spans="1:13" thickBot="1">
      <c r="A25" s="8" t="s">
        <v>178</v>
      </c>
      <c r="B25" s="2"/>
      <c r="C25" s="2"/>
      <c r="D25" s="2"/>
      <c r="E25" s="241">
        <f>SUM(E11,E17,E21,E23)</f>
        <v>164999</v>
      </c>
      <c r="F25" s="156"/>
      <c r="G25" s="241">
        <f>SUM(G11,G17,G21,G23)</f>
        <v>177835</v>
      </c>
      <c r="H25" s="156"/>
      <c r="I25" s="241">
        <f>SUM(I11,I17,I21,I23)</f>
        <v>4579</v>
      </c>
      <c r="J25" s="141"/>
      <c r="K25" s="241">
        <f>SUM(K11,K17,K21,K23)</f>
        <v>121065</v>
      </c>
      <c r="L25" s="141"/>
      <c r="M25" s="241">
        <f>SUM(M11,M17,M21,M23)</f>
        <v>468478</v>
      </c>
    </row>
    <row r="26" spans="1:13" ht="22.5" customHeight="1" thickTop="1">
      <c r="A26" s="11"/>
      <c r="B26" s="2"/>
      <c r="C26" s="2"/>
      <c r="D26" s="2"/>
      <c r="E26" s="4"/>
      <c r="F26" s="11"/>
      <c r="G26" s="4"/>
      <c r="H26" s="53"/>
      <c r="I26" s="39"/>
      <c r="J26" s="158"/>
      <c r="K26" s="4"/>
      <c r="L26" s="158"/>
      <c r="M26" s="39"/>
    </row>
    <row r="27" spans="1:13" s="159" customFormat="1" ht="22.5" customHeight="1">
      <c r="A27" s="1" t="s">
        <v>0</v>
      </c>
      <c r="B27" s="143"/>
      <c r="C27" s="143"/>
      <c r="D27" s="143"/>
      <c r="E27" s="144"/>
      <c r="F27" s="118"/>
      <c r="G27" s="144"/>
      <c r="H27" s="211"/>
      <c r="I27" s="145"/>
      <c r="J27" s="146"/>
      <c r="K27" s="144"/>
      <c r="L27" s="146"/>
      <c r="M27" s="144"/>
    </row>
    <row r="28" spans="1:13" s="159" customFormat="1" ht="22.5" customHeight="1">
      <c r="A28" s="118" t="s">
        <v>76</v>
      </c>
      <c r="B28" s="143"/>
      <c r="C28" s="143"/>
      <c r="D28" s="143"/>
      <c r="E28" s="144"/>
      <c r="F28" s="118"/>
      <c r="G28" s="144"/>
      <c r="H28" s="211"/>
      <c r="I28" s="145"/>
      <c r="J28" s="118"/>
      <c r="K28" s="144"/>
      <c r="L28" s="118"/>
      <c r="M28" s="144"/>
    </row>
    <row r="29" spans="1:13" ht="22.5" customHeight="1">
      <c r="A29" s="7"/>
      <c r="B29" s="112"/>
      <c r="C29" s="189"/>
      <c r="D29" s="189"/>
      <c r="E29" s="113"/>
      <c r="F29" s="8"/>
      <c r="G29" s="113"/>
      <c r="H29" s="210"/>
      <c r="I29" s="114"/>
      <c r="J29" s="8"/>
      <c r="K29" s="113"/>
      <c r="L29" s="8"/>
      <c r="M29" s="113"/>
    </row>
    <row r="30" spans="1:13" ht="22.5" customHeight="1">
      <c r="A30" s="7"/>
      <c r="B30" s="112"/>
      <c r="C30" s="189"/>
      <c r="D30" s="189"/>
      <c r="E30" s="262" t="s">
        <v>3</v>
      </c>
      <c r="F30" s="262"/>
      <c r="G30" s="262"/>
      <c r="H30" s="262"/>
      <c r="I30" s="262"/>
      <c r="J30" s="262"/>
      <c r="K30" s="262"/>
      <c r="L30" s="262"/>
      <c r="M30" s="262"/>
    </row>
    <row r="31" spans="1:13" ht="22.5" customHeight="1">
      <c r="A31" s="7"/>
      <c r="B31" s="112"/>
      <c r="C31" s="189"/>
      <c r="D31" s="189"/>
      <c r="E31" s="149"/>
      <c r="F31" s="112"/>
      <c r="G31" s="149"/>
      <c r="H31" s="212"/>
      <c r="I31" s="266" t="s">
        <v>43</v>
      </c>
      <c r="J31" s="266"/>
      <c r="K31" s="266"/>
      <c r="L31" s="112"/>
      <c r="M31" s="149"/>
    </row>
    <row r="32" spans="1:13" ht="22.5" customHeight="1">
      <c r="A32" s="8"/>
      <c r="B32" s="8"/>
      <c r="C32" s="8"/>
      <c r="D32" s="8"/>
      <c r="E32" s="121" t="s">
        <v>39</v>
      </c>
      <c r="F32" s="53"/>
      <c r="G32" s="121" t="s">
        <v>81</v>
      </c>
      <c r="H32" s="150"/>
      <c r="I32" s="124"/>
      <c r="J32" s="150"/>
      <c r="K32" s="113"/>
      <c r="L32" s="150"/>
      <c r="M32" s="121" t="s">
        <v>79</v>
      </c>
    </row>
    <row r="33" spans="1:13" ht="22.5" customHeight="1">
      <c r="A33" s="8"/>
      <c r="B33" s="8"/>
      <c r="C33" s="8"/>
      <c r="D33" s="8"/>
      <c r="E33" s="121" t="s">
        <v>83</v>
      </c>
      <c r="F33" s="53"/>
      <c r="G33" s="121" t="s">
        <v>84</v>
      </c>
      <c r="H33" s="150"/>
      <c r="I33" s="124" t="s">
        <v>85</v>
      </c>
      <c r="J33" s="150"/>
      <c r="K33" s="113"/>
      <c r="L33" s="150"/>
      <c r="M33" s="121" t="s">
        <v>80</v>
      </c>
    </row>
    <row r="34" spans="1:13" ht="22.5" customHeight="1">
      <c r="A34" s="8"/>
      <c r="B34" s="42"/>
      <c r="C34" s="2" t="s">
        <v>6</v>
      </c>
      <c r="D34" s="190"/>
      <c r="E34" s="121" t="s">
        <v>88</v>
      </c>
      <c r="F34" s="53"/>
      <c r="G34" s="121" t="s">
        <v>89</v>
      </c>
      <c r="H34" s="150"/>
      <c r="I34" s="124" t="s">
        <v>90</v>
      </c>
      <c r="J34" s="150"/>
      <c r="K34" s="121" t="s">
        <v>91</v>
      </c>
      <c r="L34" s="150"/>
      <c r="M34" s="121" t="s">
        <v>86</v>
      </c>
    </row>
    <row r="35" spans="1:13" ht="22.5" customHeight="1">
      <c r="A35" s="8"/>
      <c r="B35" s="2"/>
      <c r="C35" s="2"/>
      <c r="D35" s="2"/>
      <c r="E35" s="265" t="s">
        <v>8</v>
      </c>
      <c r="F35" s="265"/>
      <c r="G35" s="265"/>
      <c r="H35" s="265"/>
      <c r="I35" s="265"/>
      <c r="J35" s="265"/>
      <c r="K35" s="265"/>
      <c r="L35" s="265"/>
      <c r="M35" s="265"/>
    </row>
    <row r="36" spans="1:13" ht="22">
      <c r="A36" s="8" t="s">
        <v>177</v>
      </c>
      <c r="B36" s="2"/>
      <c r="C36" s="2"/>
      <c r="D36" s="2"/>
      <c r="E36" s="125"/>
      <c r="F36" s="42"/>
      <c r="G36" s="125"/>
      <c r="H36" s="209"/>
      <c r="I36" s="125"/>
      <c r="J36" s="42"/>
      <c r="K36" s="125"/>
      <c r="L36" s="42"/>
      <c r="M36" s="125"/>
    </row>
    <row r="37" spans="1:13" ht="22">
      <c r="A37" s="8" t="s">
        <v>138</v>
      </c>
      <c r="B37" s="2"/>
      <c r="C37" s="2"/>
      <c r="D37" s="2"/>
      <c r="E37" s="239">
        <v>164999</v>
      </c>
      <c r="F37" s="239">
        <v>0</v>
      </c>
      <c r="G37" s="239">
        <v>177835</v>
      </c>
      <c r="H37" s="239">
        <v>0</v>
      </c>
      <c r="I37" s="239">
        <v>4579</v>
      </c>
      <c r="J37" s="239">
        <v>0</v>
      </c>
      <c r="K37" s="239">
        <v>136393</v>
      </c>
      <c r="L37" s="239"/>
      <c r="M37" s="239">
        <f>SUM(E37:L37)</f>
        <v>483806</v>
      </c>
    </row>
    <row r="38" spans="1:13" s="148" customFormat="1" ht="9.5" customHeight="1">
      <c r="A38" s="11"/>
      <c r="B38" s="2"/>
      <c r="C38" s="2"/>
      <c r="D38" s="2"/>
      <c r="E38" s="151"/>
      <c r="F38" s="128"/>
      <c r="G38" s="151"/>
      <c r="H38" s="127"/>
      <c r="I38" s="151"/>
      <c r="J38" s="128"/>
      <c r="K38" s="151"/>
      <c r="L38" s="128"/>
      <c r="M38" s="64"/>
    </row>
    <row r="39" spans="1:13" ht="22">
      <c r="A39" s="8" t="s">
        <v>95</v>
      </c>
      <c r="B39" s="2"/>
      <c r="C39" s="2"/>
      <c r="D39" s="2"/>
      <c r="E39" s="113"/>
      <c r="F39" s="128"/>
      <c r="G39" s="113"/>
      <c r="H39" s="127"/>
      <c r="I39" s="114"/>
      <c r="J39" s="128"/>
      <c r="K39" s="113"/>
      <c r="L39" s="128"/>
      <c r="M39" s="113"/>
    </row>
    <row r="40" spans="1:13" ht="22">
      <c r="A40" s="107" t="s">
        <v>96</v>
      </c>
      <c r="B40" s="2"/>
      <c r="C40" s="2"/>
      <c r="D40" s="2"/>
      <c r="E40" s="113"/>
      <c r="F40" s="128"/>
      <c r="G40" s="113"/>
      <c r="H40" s="127"/>
      <c r="I40" s="114"/>
      <c r="J40" s="128"/>
      <c r="K40" s="113"/>
      <c r="L40" s="128"/>
      <c r="M40" s="113"/>
    </row>
    <row r="41" spans="1:13" ht="21.5">
      <c r="A41" s="11" t="s">
        <v>155</v>
      </c>
      <c r="B41" s="2"/>
      <c r="C41" s="31">
        <v>5</v>
      </c>
      <c r="D41" s="2"/>
      <c r="E41" s="4">
        <v>14000</v>
      </c>
      <c r="F41" s="130"/>
      <c r="G41" s="4">
        <v>70000</v>
      </c>
      <c r="H41" s="133"/>
      <c r="I41" s="39">
        <v>0</v>
      </c>
      <c r="J41" s="130"/>
      <c r="K41" s="4">
        <v>0</v>
      </c>
      <c r="L41" s="130"/>
      <c r="M41" s="4">
        <f>SUM(E41:K41)</f>
        <v>84000</v>
      </c>
    </row>
    <row r="42" spans="1:13" ht="22">
      <c r="A42" s="11" t="s">
        <v>170</v>
      </c>
      <c r="B42" s="2"/>
      <c r="C42" s="31" t="s">
        <v>169</v>
      </c>
      <c r="D42" s="2"/>
      <c r="E42" s="248">
        <v>50000</v>
      </c>
      <c r="F42" s="130"/>
      <c r="G42" s="4">
        <v>0</v>
      </c>
      <c r="H42" s="133"/>
      <c r="I42" s="4">
        <v>0</v>
      </c>
      <c r="J42" s="128"/>
      <c r="K42" s="151">
        <v>-50000</v>
      </c>
      <c r="L42" s="128"/>
      <c r="M42" s="64">
        <f>SUM(E42:K42)</f>
        <v>0</v>
      </c>
    </row>
    <row r="43" spans="1:13" ht="22">
      <c r="A43" s="11" t="s">
        <v>171</v>
      </c>
      <c r="B43" s="2"/>
      <c r="C43" s="31">
        <v>7</v>
      </c>
      <c r="D43" s="2"/>
      <c r="E43" s="4">
        <v>0</v>
      </c>
      <c r="F43" s="130"/>
      <c r="G43" s="4">
        <v>0</v>
      </c>
      <c r="H43" s="133"/>
      <c r="I43" s="4">
        <v>0</v>
      </c>
      <c r="J43" s="128"/>
      <c r="K43" s="151">
        <v>-20556</v>
      </c>
      <c r="L43" s="128"/>
      <c r="M43" s="64">
        <f>K43</f>
        <v>-20556</v>
      </c>
    </row>
    <row r="44" spans="1:13" ht="22">
      <c r="A44" s="107" t="s">
        <v>97</v>
      </c>
      <c r="B44" s="2"/>
      <c r="C44" s="2"/>
      <c r="D44" s="2"/>
      <c r="E44" s="213">
        <f>SUM(E41:E43)</f>
        <v>64000</v>
      </c>
      <c r="F44" s="128"/>
      <c r="G44" s="152">
        <f>SUM(G41:G43)</f>
        <v>70000</v>
      </c>
      <c r="H44" s="127"/>
      <c r="I44" s="152">
        <f>SUM(I41:I43)</f>
        <v>0</v>
      </c>
      <c r="J44" s="128"/>
      <c r="K44" s="213">
        <f>SUM(K41:K43)</f>
        <v>-70556</v>
      </c>
      <c r="L44" s="214"/>
      <c r="M44" s="213">
        <f>SUM(M41:M43)</f>
        <v>63444</v>
      </c>
    </row>
    <row r="45" spans="1:13" s="148" customFormat="1" ht="10" customHeight="1">
      <c r="A45" s="11"/>
      <c r="B45" s="2"/>
      <c r="C45" s="2"/>
      <c r="D45" s="2"/>
      <c r="E45" s="151"/>
      <c r="F45" s="128"/>
      <c r="G45" s="151"/>
      <c r="H45" s="127"/>
      <c r="I45" s="151"/>
      <c r="J45" s="128"/>
      <c r="K45" s="151"/>
      <c r="L45" s="128"/>
      <c r="M45" s="64"/>
    </row>
    <row r="46" spans="1:13" ht="22">
      <c r="A46" s="8" t="s">
        <v>98</v>
      </c>
      <c r="B46" s="2"/>
      <c r="C46" s="2"/>
      <c r="D46" s="2"/>
      <c r="E46" s="121"/>
      <c r="F46" s="121"/>
      <c r="G46" s="121"/>
      <c r="H46" s="122"/>
      <c r="I46" s="63"/>
      <c r="J46" s="53"/>
      <c r="K46" s="64"/>
      <c r="L46" s="53"/>
      <c r="M46" s="64"/>
    </row>
    <row r="47" spans="1:13" ht="21.5">
      <c r="A47" s="135" t="s">
        <v>143</v>
      </c>
      <c r="B47" s="2"/>
      <c r="C47" s="2"/>
      <c r="D47" s="2"/>
      <c r="E47" s="4">
        <v>0</v>
      </c>
      <c r="F47" s="154"/>
      <c r="G47" s="4">
        <v>0</v>
      </c>
      <c r="H47" s="154"/>
      <c r="I47" s="4">
        <v>0</v>
      </c>
      <c r="J47" s="53"/>
      <c r="K47" s="124">
        <f>'PL 8-9'!H33</f>
        <v>243386</v>
      </c>
      <c r="L47" s="53"/>
      <c r="M47" s="64">
        <f>SUM(E47:K47)</f>
        <v>243386</v>
      </c>
    </row>
    <row r="48" spans="1:13" ht="22">
      <c r="A48" s="8" t="s">
        <v>124</v>
      </c>
      <c r="B48" s="2"/>
      <c r="C48" s="2"/>
      <c r="D48" s="2"/>
      <c r="E48" s="155">
        <f>SUM(E47:E47)</f>
        <v>0</v>
      </c>
      <c r="F48" s="156"/>
      <c r="G48" s="155">
        <f>SUM(G47:G47)</f>
        <v>0</v>
      </c>
      <c r="H48" s="156"/>
      <c r="I48" s="155">
        <f>SUM(I47:I47)</f>
        <v>0</v>
      </c>
      <c r="J48" s="53"/>
      <c r="K48" s="155">
        <f>SUM(K47:K47)</f>
        <v>243386</v>
      </c>
      <c r="L48" s="53"/>
      <c r="M48" s="155">
        <f>SUM(M47:M47)</f>
        <v>243386</v>
      </c>
    </row>
    <row r="49" spans="1:13" s="148" customFormat="1" ht="9.5" customHeight="1">
      <c r="A49" s="11"/>
      <c r="B49" s="2"/>
      <c r="C49" s="2"/>
      <c r="D49" s="2"/>
      <c r="E49" s="151"/>
      <c r="F49" s="128"/>
      <c r="G49" s="151"/>
      <c r="H49" s="127"/>
      <c r="I49" s="151"/>
      <c r="J49" s="128"/>
      <c r="K49" s="151"/>
      <c r="L49" s="128"/>
      <c r="M49" s="64"/>
    </row>
    <row r="50" spans="1:13" ht="22">
      <c r="A50" s="11" t="s">
        <v>99</v>
      </c>
      <c r="B50" s="2"/>
      <c r="C50" s="31">
        <v>7</v>
      </c>
      <c r="D50" s="2"/>
      <c r="E50" s="140">
        <v>0</v>
      </c>
      <c r="F50" s="127"/>
      <c r="G50" s="140">
        <v>0</v>
      </c>
      <c r="H50" s="127"/>
      <c r="I50" s="140">
        <v>5175</v>
      </c>
      <c r="J50" s="127"/>
      <c r="K50" s="140">
        <v>-5175</v>
      </c>
      <c r="L50" s="127"/>
      <c r="M50" s="140">
        <f>SUM(E50:K50)</f>
        <v>0</v>
      </c>
    </row>
    <row r="51" spans="1:13" s="148" customFormat="1" ht="9.65" customHeight="1">
      <c r="A51" s="11"/>
      <c r="B51" s="2"/>
      <c r="C51" s="2"/>
      <c r="D51" s="2"/>
      <c r="E51" s="151"/>
      <c r="F51" s="128"/>
      <c r="G51" s="151"/>
      <c r="H51" s="127"/>
      <c r="I51" s="151"/>
      <c r="J51" s="128"/>
      <c r="K51" s="151"/>
      <c r="L51" s="128"/>
      <c r="M51" s="64"/>
    </row>
    <row r="52" spans="1:13" thickBot="1">
      <c r="A52" s="8" t="s">
        <v>179</v>
      </c>
      <c r="B52" s="2"/>
      <c r="C52" s="2"/>
      <c r="D52" s="2"/>
      <c r="E52" s="241">
        <f>SUM(E37,E44,E48,E50)</f>
        <v>228999</v>
      </c>
      <c r="F52" s="156"/>
      <c r="G52" s="241">
        <f>SUM(G37,G44,G48,G50)</f>
        <v>247835</v>
      </c>
      <c r="H52" s="156"/>
      <c r="I52" s="241">
        <f>SUM(I37,I44,I48,I50)</f>
        <v>9754</v>
      </c>
      <c r="J52" s="141"/>
      <c r="K52" s="241">
        <f>SUM(K37,K44,K48,K50)</f>
        <v>304048</v>
      </c>
      <c r="L52" s="141"/>
      <c r="M52" s="241">
        <f>SUM(M37,M44,M48,M50)</f>
        <v>790636</v>
      </c>
    </row>
    <row r="53" spans="1:13" thickTop="1">
      <c r="A53" s="8"/>
      <c r="B53" s="2"/>
      <c r="C53" s="2"/>
      <c r="D53" s="2"/>
      <c r="E53" s="138"/>
      <c r="F53" s="156"/>
      <c r="G53" s="138"/>
      <c r="H53" s="156"/>
      <c r="I53" s="138"/>
      <c r="J53" s="141"/>
      <c r="K53" s="138"/>
      <c r="L53" s="141"/>
      <c r="M53" s="138"/>
    </row>
  </sheetData>
  <mergeCells count="6">
    <mergeCell ref="E35:M35"/>
    <mergeCell ref="E4:M4"/>
    <mergeCell ref="I5:K5"/>
    <mergeCell ref="E9:M9"/>
    <mergeCell ref="E30:M30"/>
    <mergeCell ref="I31:K31"/>
  </mergeCells>
  <pageMargins left="0.5" right="0.5" top="0.48" bottom="0.4" header="0.5" footer="0.4"/>
  <pageSetup paperSize="9" scale="93" firstPageNumber="12" fitToWidth="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New,Regular"&amp;16&amp;P</oddFooter>
  </headerFooter>
  <rowBreaks count="1" manualBreakCount="1">
    <brk id="26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78"/>
  <sheetViews>
    <sheetView zoomScaleNormal="100" zoomScaleSheetLayoutView="85" workbookViewId="0"/>
  </sheetViews>
  <sheetFormatPr defaultColWidth="9.1796875" defaultRowHeight="22.5" customHeight="1"/>
  <cols>
    <col min="1" max="1" width="41.81640625" style="9" customWidth="1"/>
    <col min="2" max="2" width="8.81640625" style="9" customWidth="1"/>
    <col min="3" max="3" width="1.1796875" style="9" customWidth="1"/>
    <col min="4" max="4" width="12.81640625" style="26" customWidth="1"/>
    <col min="5" max="5" width="1.1796875" style="9" customWidth="1"/>
    <col min="6" max="6" width="12.81640625" style="26" customWidth="1"/>
    <col min="7" max="7" width="1.1796875" style="9" customWidth="1"/>
    <col min="8" max="8" width="12.81640625" style="187" customWidth="1"/>
    <col min="9" max="9" width="1.1796875" style="9" customWidth="1"/>
    <col min="10" max="10" width="12.81640625" style="187" customWidth="1"/>
    <col min="11" max="16384" width="9.1796875" style="9"/>
  </cols>
  <sheetData>
    <row r="1" spans="1:10" s="165" customFormat="1" ht="22.5" customHeight="1">
      <c r="A1" s="1" t="s">
        <v>0</v>
      </c>
      <c r="B1" s="162"/>
      <c r="C1" s="162"/>
      <c r="D1" s="163"/>
      <c r="E1" s="162"/>
      <c r="F1" s="163"/>
      <c r="G1" s="162"/>
      <c r="H1" s="164"/>
      <c r="I1" s="162"/>
      <c r="J1" s="164"/>
    </row>
    <row r="2" spans="1:10" s="165" customFormat="1" ht="22.5" customHeight="1">
      <c r="A2" s="166" t="s">
        <v>100</v>
      </c>
      <c r="B2" s="162"/>
      <c r="C2" s="162"/>
      <c r="D2" s="163"/>
      <c r="E2" s="162"/>
      <c r="F2" s="163"/>
      <c r="G2" s="162"/>
      <c r="H2" s="164"/>
      <c r="I2" s="162"/>
      <c r="J2" s="164"/>
    </row>
    <row r="3" spans="1:10" ht="22.5" customHeight="1">
      <c r="A3" s="167"/>
      <c r="B3" s="22"/>
      <c r="C3" s="22"/>
      <c r="D3" s="168"/>
      <c r="E3" s="22"/>
      <c r="F3" s="168"/>
      <c r="G3" s="22"/>
      <c r="H3" s="169"/>
      <c r="I3" s="22"/>
      <c r="J3" s="169"/>
    </row>
    <row r="4" spans="1:10" s="59" customFormat="1" ht="22.5" customHeight="1">
      <c r="A4" s="7"/>
      <c r="B4" s="208"/>
      <c r="C4" s="62"/>
      <c r="D4" s="262" t="s">
        <v>2</v>
      </c>
      <c r="E4" s="262"/>
      <c r="F4" s="262"/>
      <c r="G4" s="11"/>
      <c r="H4" s="263" t="s">
        <v>3</v>
      </c>
      <c r="I4" s="263"/>
      <c r="J4" s="263"/>
    </row>
    <row r="5" spans="1:10" s="59" customFormat="1" ht="22.5" customHeight="1">
      <c r="A5" s="73"/>
      <c r="B5" s="208"/>
      <c r="C5" s="62"/>
      <c r="D5" s="268" t="s">
        <v>175</v>
      </c>
      <c r="E5" s="268"/>
      <c r="F5" s="268"/>
      <c r="G5" s="62"/>
      <c r="H5" s="268" t="s">
        <v>175</v>
      </c>
      <c r="I5" s="268"/>
      <c r="J5" s="268"/>
    </row>
    <row r="6" spans="1:10" s="59" customFormat="1" ht="22.5" customHeight="1">
      <c r="A6" s="73"/>
      <c r="C6" s="62"/>
      <c r="D6" s="267" t="s">
        <v>174</v>
      </c>
      <c r="E6" s="267"/>
      <c r="F6" s="267"/>
      <c r="G6" s="11"/>
      <c r="H6" s="267" t="s">
        <v>174</v>
      </c>
      <c r="I6" s="267"/>
      <c r="J6" s="267"/>
    </row>
    <row r="7" spans="1:10" s="69" customFormat="1" ht="22.5" customHeight="1">
      <c r="A7" s="66"/>
      <c r="B7" s="13"/>
      <c r="C7" s="67"/>
      <c r="D7" s="14">
        <f>'PL 6-7'!$D$7</f>
        <v>2564</v>
      </c>
      <c r="E7" s="14"/>
      <c r="F7" s="14">
        <f>'PL 6-7'!$F$7</f>
        <v>2563</v>
      </c>
      <c r="G7" s="68"/>
      <c r="H7" s="14">
        <f>$D$7</f>
        <v>2564</v>
      </c>
      <c r="I7" s="14"/>
      <c r="J7" s="14">
        <f>$F$7</f>
        <v>2563</v>
      </c>
    </row>
    <row r="8" spans="1:10" s="59" customFormat="1" ht="22.5" customHeight="1">
      <c r="A8" s="70"/>
      <c r="B8" s="208"/>
      <c r="C8" s="71"/>
      <c r="D8" s="261" t="s">
        <v>8</v>
      </c>
      <c r="E8" s="261"/>
      <c r="F8" s="261"/>
      <c r="G8" s="261"/>
      <c r="H8" s="261"/>
      <c r="I8" s="261"/>
      <c r="J8" s="261"/>
    </row>
    <row r="9" spans="1:10" ht="22.5" customHeight="1">
      <c r="A9" s="171" t="s">
        <v>101</v>
      </c>
      <c r="B9" s="22"/>
      <c r="C9" s="22"/>
      <c r="D9" s="168"/>
      <c r="E9" s="22"/>
      <c r="F9" s="168"/>
      <c r="G9" s="22"/>
      <c r="H9" s="169"/>
      <c r="I9" s="22"/>
      <c r="J9" s="169"/>
    </row>
    <row r="10" spans="1:10" ht="22.5" customHeight="1">
      <c r="A10" s="22" t="s">
        <v>66</v>
      </c>
      <c r="B10" s="172"/>
      <c r="C10" s="22"/>
      <c r="D10" s="169">
        <f>'PL 8-9'!D33</f>
        <v>70181</v>
      </c>
      <c r="E10" s="173"/>
      <c r="F10" s="169">
        <f>'PL 8-9'!F33</f>
        <v>66434</v>
      </c>
      <c r="G10" s="173"/>
      <c r="H10" s="169">
        <f>'PL 8-9'!H33</f>
        <v>243386</v>
      </c>
      <c r="I10" s="22"/>
      <c r="J10" s="169">
        <f>'PL 8-9'!J33</f>
        <v>88169</v>
      </c>
    </row>
    <row r="11" spans="1:10" ht="22.5" customHeight="1">
      <c r="A11" s="174" t="s">
        <v>134</v>
      </c>
      <c r="B11" s="172"/>
      <c r="C11" s="22"/>
      <c r="D11" s="168"/>
      <c r="E11" s="22"/>
      <c r="F11" s="168"/>
      <c r="G11" s="22"/>
      <c r="H11" s="169"/>
      <c r="I11" s="22"/>
      <c r="J11" s="169"/>
    </row>
    <row r="12" spans="1:10" ht="22.5" customHeight="1">
      <c r="A12" s="22" t="s">
        <v>102</v>
      </c>
      <c r="B12" s="175"/>
      <c r="C12" s="22"/>
      <c r="D12" s="169">
        <v>18745</v>
      </c>
      <c r="E12" s="173"/>
      <c r="F12" s="169">
        <v>15157</v>
      </c>
      <c r="G12" s="173"/>
      <c r="H12" s="169">
        <v>10782</v>
      </c>
      <c r="I12" s="22"/>
      <c r="J12" s="244">
        <v>9514</v>
      </c>
    </row>
    <row r="13" spans="1:10" ht="22.5" customHeight="1">
      <c r="A13" s="22" t="s">
        <v>62</v>
      </c>
      <c r="B13" s="175"/>
      <c r="C13" s="22"/>
      <c r="D13" s="169">
        <v>16213</v>
      </c>
      <c r="E13" s="173"/>
      <c r="F13" s="169">
        <v>24856</v>
      </c>
      <c r="G13" s="173"/>
      <c r="H13" s="169">
        <v>20433</v>
      </c>
      <c r="I13" s="22"/>
      <c r="J13" s="244">
        <v>26389</v>
      </c>
    </row>
    <row r="14" spans="1:10" ht="22.5" customHeight="1">
      <c r="A14" s="22" t="s">
        <v>103</v>
      </c>
      <c r="B14" s="175"/>
      <c r="C14" s="22"/>
      <c r="D14" s="169">
        <v>41461</v>
      </c>
      <c r="E14" s="173"/>
      <c r="F14" s="169">
        <v>43080</v>
      </c>
      <c r="G14" s="173"/>
      <c r="H14" s="169">
        <v>17363</v>
      </c>
      <c r="I14" s="22"/>
      <c r="J14" s="244">
        <v>18483</v>
      </c>
    </row>
    <row r="15" spans="1:10" ht="22.5" customHeight="1">
      <c r="A15" s="22" t="s">
        <v>104</v>
      </c>
      <c r="B15" s="175"/>
      <c r="C15" s="22"/>
      <c r="D15" s="169">
        <v>3103</v>
      </c>
      <c r="E15" s="173"/>
      <c r="F15" s="169">
        <v>2861</v>
      </c>
      <c r="G15" s="173"/>
      <c r="H15" s="244">
        <v>2750</v>
      </c>
      <c r="I15" s="22"/>
      <c r="J15" s="244">
        <v>2566</v>
      </c>
    </row>
    <row r="16" spans="1:10" ht="22.5" customHeight="1">
      <c r="A16" s="22" t="s">
        <v>147</v>
      </c>
      <c r="C16" s="22"/>
      <c r="D16" s="169">
        <v>-2597</v>
      </c>
      <c r="E16" s="176"/>
      <c r="F16" s="177">
        <v>-1693</v>
      </c>
      <c r="G16" s="176"/>
      <c r="H16" s="169">
        <v>-3268</v>
      </c>
      <c r="I16" s="178"/>
      <c r="J16" s="244">
        <v>-1077</v>
      </c>
    </row>
    <row r="17" spans="1:10" ht="22.5" customHeight="1">
      <c r="A17" s="22" t="s">
        <v>150</v>
      </c>
      <c r="C17" s="22"/>
      <c r="D17" s="169">
        <v>158</v>
      </c>
      <c r="E17" s="176"/>
      <c r="F17" s="177">
        <v>200</v>
      </c>
      <c r="G17" s="176"/>
      <c r="H17" s="244">
        <v>171</v>
      </c>
      <c r="I17" s="178"/>
      <c r="J17" s="244">
        <v>185</v>
      </c>
    </row>
    <row r="18" spans="1:10" ht="22.5" customHeight="1">
      <c r="A18" s="5" t="s">
        <v>167</v>
      </c>
      <c r="B18" s="175"/>
      <c r="C18" s="22"/>
      <c r="D18" s="169"/>
      <c r="E18" s="173"/>
      <c r="F18" s="242"/>
      <c r="G18" s="242"/>
      <c r="H18" s="242"/>
      <c r="I18" s="242"/>
      <c r="J18" s="242"/>
    </row>
    <row r="19" spans="1:10" s="242" customFormat="1" ht="22.5" customHeight="1">
      <c r="A19" s="257" t="s">
        <v>168</v>
      </c>
      <c r="B19" s="175"/>
      <c r="C19" s="243"/>
      <c r="D19" s="244">
        <v>670</v>
      </c>
      <c r="E19" s="246"/>
      <c r="F19" s="244">
        <v>-339</v>
      </c>
      <c r="G19" s="246"/>
      <c r="H19" s="244">
        <v>193</v>
      </c>
      <c r="I19" s="243"/>
      <c r="J19" s="244">
        <v>-502</v>
      </c>
    </row>
    <row r="20" spans="1:10" ht="22.5" customHeight="1">
      <c r="A20" s="22" t="s">
        <v>172</v>
      </c>
      <c r="B20" s="175"/>
      <c r="C20" s="22"/>
      <c r="D20" s="169">
        <v>714</v>
      </c>
      <c r="E20" s="173"/>
      <c r="F20" s="169">
        <v>1336</v>
      </c>
      <c r="G20" s="173"/>
      <c r="H20" s="169">
        <v>291</v>
      </c>
      <c r="I20" s="22"/>
      <c r="J20" s="244">
        <v>1078</v>
      </c>
    </row>
    <row r="21" spans="1:10" ht="22.5" customHeight="1">
      <c r="A21" s="22" t="s">
        <v>153</v>
      </c>
      <c r="B21" s="175"/>
      <c r="C21" s="22"/>
      <c r="D21" s="169">
        <v>-124</v>
      </c>
      <c r="E21" s="173"/>
      <c r="F21" s="169">
        <v>-727</v>
      </c>
      <c r="G21" s="173"/>
      <c r="H21" s="244">
        <v>-124</v>
      </c>
      <c r="I21" s="243"/>
      <c r="J21" s="244">
        <v>-531</v>
      </c>
    </row>
    <row r="22" spans="1:10" ht="22.5" customHeight="1">
      <c r="A22" s="22" t="s">
        <v>146</v>
      </c>
      <c r="B22" s="175"/>
      <c r="C22" s="22"/>
      <c r="D22" s="169">
        <v>0</v>
      </c>
      <c r="E22" s="173"/>
      <c r="F22" s="244">
        <v>0</v>
      </c>
      <c r="G22" s="173"/>
      <c r="H22" s="244">
        <v>-200000</v>
      </c>
      <c r="I22" s="243"/>
      <c r="J22" s="244">
        <v>-46680</v>
      </c>
    </row>
    <row r="23" spans="1:10" ht="22.5" customHeight="1">
      <c r="A23" s="22" t="s">
        <v>112</v>
      </c>
      <c r="B23" s="175"/>
      <c r="C23" s="22"/>
      <c r="D23" s="179">
        <v>-166</v>
      </c>
      <c r="E23" s="173"/>
      <c r="F23" s="179">
        <v>-100</v>
      </c>
      <c r="G23" s="173"/>
      <c r="H23" s="179">
        <v>-147</v>
      </c>
      <c r="I23" s="243"/>
      <c r="J23" s="179">
        <v>-67</v>
      </c>
    </row>
    <row r="24" spans="1:10" ht="22.5" customHeight="1">
      <c r="A24" s="22"/>
      <c r="B24" s="172"/>
      <c r="C24" s="22"/>
      <c r="D24" s="169">
        <f>SUM(D10:D23)</f>
        <v>148358</v>
      </c>
      <c r="E24" s="173"/>
      <c r="F24" s="169">
        <f>SUM(F10:F23)</f>
        <v>151065</v>
      </c>
      <c r="G24" s="173"/>
      <c r="H24" s="244">
        <f>SUM(H10:H23)</f>
        <v>91830</v>
      </c>
      <c r="I24" s="243"/>
      <c r="J24" s="244">
        <f>SUM(J10:J23)</f>
        <v>97527</v>
      </c>
    </row>
    <row r="25" spans="1:10" ht="22.5" customHeight="1">
      <c r="A25" s="174" t="s">
        <v>105</v>
      </c>
      <c r="B25" s="172"/>
      <c r="C25" s="22"/>
      <c r="D25" s="169"/>
      <c r="E25" s="173"/>
      <c r="F25" s="169"/>
      <c r="G25" s="173"/>
      <c r="H25" s="244"/>
      <c r="I25" s="243"/>
      <c r="J25" s="244"/>
    </row>
    <row r="26" spans="1:10" ht="22.5" customHeight="1">
      <c r="A26" s="22" t="s">
        <v>106</v>
      </c>
      <c r="B26" s="172"/>
      <c r="C26" s="22"/>
      <c r="D26" s="169">
        <v>-45868</v>
      </c>
      <c r="E26" s="173"/>
      <c r="F26" s="169">
        <v>-8652</v>
      </c>
      <c r="G26" s="173"/>
      <c r="H26" s="244">
        <v>-42284</v>
      </c>
      <c r="I26" s="243"/>
      <c r="J26" s="244">
        <v>3864</v>
      </c>
    </row>
    <row r="27" spans="1:10" ht="22.5" customHeight="1">
      <c r="A27" s="22" t="s">
        <v>128</v>
      </c>
      <c r="B27" s="172"/>
      <c r="C27" s="22"/>
      <c r="D27" s="169">
        <v>-11150</v>
      </c>
      <c r="E27" s="173"/>
      <c r="F27" s="244">
        <v>3601</v>
      </c>
      <c r="G27" s="246"/>
      <c r="H27" s="244">
        <v>-442</v>
      </c>
      <c r="I27" s="243"/>
      <c r="J27" s="244">
        <v>212</v>
      </c>
    </row>
    <row r="28" spans="1:10" ht="22.5" customHeight="1">
      <c r="A28" s="22" t="s">
        <v>107</v>
      </c>
      <c r="B28" s="172"/>
      <c r="C28" s="22"/>
      <c r="D28" s="169">
        <v>-100330</v>
      </c>
      <c r="E28" s="173"/>
      <c r="F28" s="244">
        <v>-790</v>
      </c>
      <c r="G28" s="246"/>
      <c r="H28" s="244">
        <v>-25698</v>
      </c>
      <c r="I28" s="243"/>
      <c r="J28" s="244">
        <v>12911</v>
      </c>
    </row>
    <row r="29" spans="1:10" ht="22.5" customHeight="1">
      <c r="A29" s="22" t="s">
        <v>13</v>
      </c>
      <c r="B29" s="172"/>
      <c r="C29" s="22"/>
      <c r="D29" s="169">
        <v>-1320</v>
      </c>
      <c r="E29" s="173"/>
      <c r="F29" s="244">
        <v>-183</v>
      </c>
      <c r="G29" s="246"/>
      <c r="H29" s="244">
        <v>150</v>
      </c>
      <c r="I29" s="243"/>
      <c r="J29" s="244">
        <v>-169</v>
      </c>
    </row>
    <row r="30" spans="1:10" s="242" customFormat="1" ht="22.5" customHeight="1">
      <c r="A30" s="243" t="s">
        <v>182</v>
      </c>
      <c r="B30" s="245"/>
      <c r="C30" s="243"/>
      <c r="D30" s="244">
        <v>0</v>
      </c>
      <c r="E30" s="246"/>
      <c r="F30" s="244">
        <v>0</v>
      </c>
      <c r="G30" s="246"/>
      <c r="H30" s="244">
        <v>-11320</v>
      </c>
      <c r="I30" s="243"/>
      <c r="J30" s="244">
        <v>-1938</v>
      </c>
    </row>
    <row r="31" spans="1:10" ht="22.5" customHeight="1">
      <c r="A31" s="22" t="s">
        <v>108</v>
      </c>
      <c r="B31" s="172"/>
      <c r="C31" s="22"/>
      <c r="D31" s="169">
        <v>-135</v>
      </c>
      <c r="E31" s="173"/>
      <c r="F31" s="244">
        <v>566</v>
      </c>
      <c r="G31" s="246"/>
      <c r="H31" s="244">
        <v>235</v>
      </c>
      <c r="I31" s="243"/>
      <c r="J31" s="244">
        <v>566</v>
      </c>
    </row>
    <row r="32" spans="1:10" ht="22.5" customHeight="1">
      <c r="A32" s="22" t="s">
        <v>26</v>
      </c>
      <c r="B32" s="172"/>
      <c r="C32" s="22"/>
      <c r="D32" s="169">
        <v>85165</v>
      </c>
      <c r="E32" s="173"/>
      <c r="F32" s="244">
        <v>3517</v>
      </c>
      <c r="G32" s="246"/>
      <c r="H32" s="244">
        <v>18242</v>
      </c>
      <c r="I32" s="243"/>
      <c r="J32" s="244">
        <v>-21883</v>
      </c>
    </row>
    <row r="33" spans="1:10" ht="22.5" customHeight="1">
      <c r="A33" s="22" t="s">
        <v>129</v>
      </c>
      <c r="B33" s="172"/>
      <c r="C33" s="22"/>
      <c r="D33" s="169">
        <v>25626</v>
      </c>
      <c r="E33" s="173"/>
      <c r="F33" s="244">
        <v>8354</v>
      </c>
      <c r="G33" s="246"/>
      <c r="H33" s="244">
        <v>11614</v>
      </c>
      <c r="I33" s="243"/>
      <c r="J33" s="244">
        <v>2540</v>
      </c>
    </row>
    <row r="34" spans="1:10" ht="22.5" customHeight="1">
      <c r="A34" s="22" t="s">
        <v>29</v>
      </c>
      <c r="B34" s="172"/>
      <c r="C34" s="22"/>
      <c r="D34" s="169">
        <v>-173</v>
      </c>
      <c r="E34" s="173"/>
      <c r="F34" s="244">
        <v>-825</v>
      </c>
      <c r="G34" s="246"/>
      <c r="H34" s="244">
        <v>-976</v>
      </c>
      <c r="I34" s="243"/>
      <c r="J34" s="244">
        <v>-825</v>
      </c>
    </row>
    <row r="35" spans="1:10" ht="22.5" customHeight="1">
      <c r="A35" s="22" t="s">
        <v>166</v>
      </c>
      <c r="B35" s="180"/>
      <c r="C35" s="167"/>
      <c r="D35" s="181">
        <f>SUM(D24:D34)</f>
        <v>100173</v>
      </c>
      <c r="E35" s="176"/>
      <c r="F35" s="181">
        <f>SUM(F24:F34)</f>
        <v>156653</v>
      </c>
      <c r="G35" s="176"/>
      <c r="H35" s="181">
        <f>SUM(H24:H34)</f>
        <v>41351</v>
      </c>
      <c r="I35" s="22"/>
      <c r="J35" s="181">
        <f>SUM(J24:J34)</f>
        <v>92805</v>
      </c>
    </row>
    <row r="36" spans="1:10" ht="22.5" customHeight="1">
      <c r="A36" s="22" t="s">
        <v>109</v>
      </c>
      <c r="B36" s="180"/>
      <c r="C36" s="167"/>
      <c r="D36" s="177">
        <v>-31559</v>
      </c>
      <c r="E36" s="176"/>
      <c r="F36" s="177">
        <v>-18842</v>
      </c>
      <c r="G36" s="176"/>
      <c r="H36" s="177">
        <v>-19194</v>
      </c>
      <c r="I36" s="22"/>
      <c r="J36" s="177">
        <v>-7699</v>
      </c>
    </row>
    <row r="37" spans="1:10" ht="22.5" customHeight="1">
      <c r="A37" s="167" t="s">
        <v>166</v>
      </c>
      <c r="B37" s="180"/>
      <c r="C37" s="167"/>
      <c r="D37" s="182">
        <f>SUM(D35:D36)</f>
        <v>68614</v>
      </c>
      <c r="E37" s="183"/>
      <c r="F37" s="182">
        <f>SUM(F35:F36)</f>
        <v>137811</v>
      </c>
      <c r="G37" s="183"/>
      <c r="H37" s="182">
        <f>SUM(H35:H36)</f>
        <v>22157</v>
      </c>
      <c r="I37" s="22"/>
      <c r="J37" s="182">
        <f>SUM(J35:J36)</f>
        <v>85106</v>
      </c>
    </row>
    <row r="38" spans="1:10" ht="22.5" customHeight="1">
      <c r="A38" s="22"/>
      <c r="B38" s="22"/>
      <c r="C38" s="22"/>
      <c r="D38" s="169"/>
      <c r="E38" s="173"/>
      <c r="F38" s="169"/>
      <c r="G38" s="173"/>
      <c r="H38" s="169"/>
      <c r="I38" s="22"/>
      <c r="J38" s="169"/>
    </row>
    <row r="39" spans="1:10" s="165" customFormat="1" ht="22.5" customHeight="1">
      <c r="A39" s="1" t="s">
        <v>0</v>
      </c>
      <c r="B39" s="162"/>
      <c r="C39" s="162"/>
      <c r="D39" s="163"/>
      <c r="E39" s="162"/>
      <c r="F39" s="163"/>
      <c r="G39" s="162"/>
      <c r="H39" s="164"/>
      <c r="I39" s="162"/>
      <c r="J39" s="164"/>
    </row>
    <row r="40" spans="1:10" s="165" customFormat="1" ht="22.5" customHeight="1">
      <c r="A40" s="166" t="s">
        <v>100</v>
      </c>
      <c r="B40" s="162"/>
      <c r="C40" s="162"/>
      <c r="D40" s="163"/>
      <c r="E40" s="162"/>
      <c r="F40" s="163"/>
      <c r="G40" s="162"/>
      <c r="H40" s="164"/>
      <c r="I40" s="162"/>
      <c r="J40" s="164"/>
    </row>
    <row r="41" spans="1:10" ht="22.5" customHeight="1">
      <c r="A41" s="167"/>
      <c r="B41" s="22"/>
      <c r="C41" s="22"/>
      <c r="D41" s="168"/>
      <c r="E41" s="22"/>
      <c r="F41" s="168"/>
      <c r="G41" s="22"/>
      <c r="H41" s="169"/>
      <c r="I41" s="22"/>
      <c r="J41" s="169"/>
    </row>
    <row r="42" spans="1:10" s="59" customFormat="1" ht="22.5" customHeight="1">
      <c r="A42" s="7"/>
      <c r="B42" s="208"/>
      <c r="C42" s="62"/>
      <c r="D42" s="262" t="s">
        <v>2</v>
      </c>
      <c r="E42" s="262"/>
      <c r="F42" s="262"/>
      <c r="G42" s="11"/>
      <c r="H42" s="263" t="s">
        <v>3</v>
      </c>
      <c r="I42" s="263"/>
      <c r="J42" s="263"/>
    </row>
    <row r="43" spans="1:10" s="59" customFormat="1" ht="22.5" customHeight="1">
      <c r="A43" s="65"/>
      <c r="B43" s="208"/>
      <c r="C43" s="62"/>
      <c r="D43" s="268" t="s">
        <v>175</v>
      </c>
      <c r="E43" s="268"/>
      <c r="F43" s="268"/>
      <c r="G43" s="62"/>
      <c r="H43" s="268" t="s">
        <v>175</v>
      </c>
      <c r="I43" s="268"/>
      <c r="J43" s="268"/>
    </row>
    <row r="44" spans="1:10" s="59" customFormat="1" ht="22.5" customHeight="1">
      <c r="A44" s="73"/>
      <c r="B44" s="208"/>
      <c r="C44" s="62"/>
      <c r="D44" s="267" t="s">
        <v>174</v>
      </c>
      <c r="E44" s="267"/>
      <c r="F44" s="267"/>
      <c r="G44" s="11"/>
      <c r="H44" s="267" t="s">
        <v>174</v>
      </c>
      <c r="I44" s="267"/>
      <c r="J44" s="267"/>
    </row>
    <row r="45" spans="1:10" s="69" customFormat="1" ht="22.5" customHeight="1">
      <c r="A45" s="66"/>
      <c r="B45" s="13" t="s">
        <v>6</v>
      </c>
      <c r="C45" s="67"/>
      <c r="D45" s="14">
        <f>'PL 6-7'!$D$7</f>
        <v>2564</v>
      </c>
      <c r="E45" s="14"/>
      <c r="F45" s="14">
        <f>'PL 6-7'!$F$7</f>
        <v>2563</v>
      </c>
      <c r="G45" s="68"/>
      <c r="H45" s="14">
        <f>$D$7</f>
        <v>2564</v>
      </c>
      <c r="I45" s="14"/>
      <c r="J45" s="14">
        <f>$F$7</f>
        <v>2563</v>
      </c>
    </row>
    <row r="46" spans="1:10" s="59" customFormat="1" ht="22.5" customHeight="1">
      <c r="A46" s="70"/>
      <c r="B46" s="208"/>
      <c r="C46" s="71"/>
      <c r="D46" s="261" t="s">
        <v>8</v>
      </c>
      <c r="E46" s="261"/>
      <c r="F46" s="261"/>
      <c r="G46" s="261"/>
      <c r="H46" s="261"/>
      <c r="I46" s="261"/>
      <c r="J46" s="261"/>
    </row>
    <row r="47" spans="1:10" ht="22.5" customHeight="1">
      <c r="A47" s="171" t="s">
        <v>110</v>
      </c>
      <c r="B47" s="172"/>
      <c r="C47" s="22"/>
      <c r="D47" s="169"/>
      <c r="E47" s="173"/>
      <c r="F47" s="169"/>
      <c r="G47" s="173"/>
      <c r="H47" s="169"/>
      <c r="I47" s="22"/>
      <c r="J47" s="169"/>
    </row>
    <row r="48" spans="1:10" s="242" customFormat="1" ht="22.5" customHeight="1">
      <c r="A48" s="243" t="s">
        <v>181</v>
      </c>
      <c r="B48" s="175">
        <v>8</v>
      </c>
      <c r="C48" s="243"/>
      <c r="D48" s="244">
        <v>-32000</v>
      </c>
      <c r="E48" s="246"/>
      <c r="F48" s="244">
        <v>0</v>
      </c>
      <c r="G48" s="246"/>
      <c r="H48" s="244">
        <v>-32000</v>
      </c>
      <c r="I48" s="243"/>
      <c r="J48" s="244">
        <v>0</v>
      </c>
    </row>
    <row r="49" spans="1:10" ht="22.5" customHeight="1">
      <c r="A49" s="22" t="s">
        <v>151</v>
      </c>
      <c r="B49" s="172"/>
      <c r="C49" s="22"/>
      <c r="D49" s="169">
        <v>-18395</v>
      </c>
      <c r="E49" s="173"/>
      <c r="F49" s="169">
        <v>-9509</v>
      </c>
      <c r="G49" s="173"/>
      <c r="H49" s="244">
        <v>-1493</v>
      </c>
      <c r="I49" s="22"/>
      <c r="J49" s="169">
        <v>-2570</v>
      </c>
    </row>
    <row r="50" spans="1:10" ht="22.5" customHeight="1">
      <c r="A50" s="22" t="s">
        <v>154</v>
      </c>
      <c r="B50" s="172"/>
      <c r="C50" s="22"/>
      <c r="D50" s="169">
        <v>131</v>
      </c>
      <c r="E50" s="173"/>
      <c r="F50" s="169">
        <v>2113</v>
      </c>
      <c r="G50" s="173"/>
      <c r="H50" s="169">
        <v>131</v>
      </c>
      <c r="I50" s="22"/>
      <c r="J50" s="169">
        <v>1707</v>
      </c>
    </row>
    <row r="51" spans="1:10" ht="22.5" customHeight="1">
      <c r="A51" s="22" t="s">
        <v>111</v>
      </c>
      <c r="B51" s="172"/>
      <c r="C51" s="22"/>
      <c r="D51" s="169">
        <v>-1822</v>
      </c>
      <c r="E51" s="173"/>
      <c r="F51" s="169">
        <v>-159</v>
      </c>
      <c r="G51" s="173"/>
      <c r="H51" s="169">
        <v>-288</v>
      </c>
      <c r="I51" s="22"/>
      <c r="J51" s="169">
        <v>0</v>
      </c>
    </row>
    <row r="52" spans="1:10" ht="22.5" customHeight="1">
      <c r="A52" s="22" t="s">
        <v>146</v>
      </c>
      <c r="B52" s="172">
        <v>2</v>
      </c>
      <c r="C52" s="22"/>
      <c r="D52" s="169">
        <v>0</v>
      </c>
      <c r="E52" s="173"/>
      <c r="F52" s="244">
        <v>0</v>
      </c>
      <c r="G52" s="173"/>
      <c r="H52" s="169">
        <v>200000</v>
      </c>
      <c r="I52" s="22"/>
      <c r="J52" s="244">
        <v>46680</v>
      </c>
    </row>
    <row r="53" spans="1:10" ht="22.5" customHeight="1">
      <c r="A53" s="22" t="s">
        <v>112</v>
      </c>
      <c r="B53" s="175"/>
      <c r="C53" s="22"/>
      <c r="D53" s="169">
        <v>152</v>
      </c>
      <c r="E53" s="173"/>
      <c r="F53" s="169">
        <v>86</v>
      </c>
      <c r="G53" s="173"/>
      <c r="H53" s="169">
        <v>132</v>
      </c>
      <c r="I53" s="22"/>
      <c r="J53" s="169">
        <v>53</v>
      </c>
    </row>
    <row r="54" spans="1:10" ht="22.5" customHeight="1">
      <c r="A54" s="167" t="s">
        <v>148</v>
      </c>
      <c r="B54" s="180"/>
      <c r="C54" s="167"/>
      <c r="D54" s="182">
        <f>SUM(D48:D53)</f>
        <v>-51934</v>
      </c>
      <c r="E54" s="183"/>
      <c r="F54" s="182">
        <f>SUM(F48:F53)</f>
        <v>-7469</v>
      </c>
      <c r="G54" s="184"/>
      <c r="H54" s="182">
        <f>SUM(H48:H53)</f>
        <v>166482</v>
      </c>
      <c r="I54" s="22"/>
      <c r="J54" s="182">
        <f>SUM(J48:J53)</f>
        <v>45870</v>
      </c>
    </row>
    <row r="55" spans="1:10" ht="20" customHeight="1">
      <c r="A55" s="167"/>
      <c r="B55" s="180"/>
      <c r="C55" s="167"/>
      <c r="D55" s="188"/>
      <c r="E55" s="183"/>
      <c r="F55" s="188"/>
      <c r="G55" s="184"/>
      <c r="H55" s="188"/>
      <c r="I55" s="22"/>
      <c r="J55" s="188"/>
    </row>
    <row r="56" spans="1:10" ht="22.5" customHeight="1">
      <c r="A56" s="171" t="s">
        <v>113</v>
      </c>
      <c r="B56" s="172"/>
      <c r="C56" s="22"/>
      <c r="D56" s="169"/>
      <c r="E56" s="173"/>
      <c r="F56" s="169"/>
      <c r="G56" s="173"/>
      <c r="H56" s="169"/>
      <c r="I56" s="22"/>
      <c r="J56" s="169"/>
    </row>
    <row r="57" spans="1:10" s="242" customFormat="1" ht="22.5" customHeight="1">
      <c r="A57" s="243" t="s">
        <v>157</v>
      </c>
      <c r="B57" s="245"/>
      <c r="C57" s="243"/>
      <c r="D57" s="244"/>
      <c r="E57" s="246"/>
      <c r="F57" s="244"/>
      <c r="G57" s="246"/>
      <c r="H57" s="244"/>
      <c r="I57" s="243"/>
      <c r="J57" s="244"/>
    </row>
    <row r="58" spans="1:10" s="242" customFormat="1" ht="22.5" customHeight="1">
      <c r="A58" s="243" t="s">
        <v>161</v>
      </c>
      <c r="B58" s="245"/>
      <c r="C58" s="243"/>
      <c r="D58" s="244"/>
      <c r="E58" s="246"/>
      <c r="F58" s="244"/>
      <c r="G58" s="246"/>
      <c r="H58" s="244"/>
      <c r="I58" s="243"/>
      <c r="J58" s="244"/>
    </row>
    <row r="59" spans="1:10" s="242" customFormat="1" ht="22.5" customHeight="1">
      <c r="A59" s="243" t="s">
        <v>162</v>
      </c>
      <c r="B59" s="245">
        <v>3</v>
      </c>
      <c r="C59" s="243"/>
      <c r="D59" s="244">
        <v>0</v>
      </c>
      <c r="E59" s="246"/>
      <c r="F59" s="244">
        <v>0</v>
      </c>
      <c r="G59" s="246"/>
      <c r="H59" s="244">
        <v>-150000</v>
      </c>
      <c r="I59" s="243"/>
      <c r="J59" s="244">
        <v>0</v>
      </c>
    </row>
    <row r="60" spans="1:10" ht="22.5" customHeight="1">
      <c r="A60" s="22" t="s">
        <v>156</v>
      </c>
      <c r="B60" s="245">
        <v>5</v>
      </c>
      <c r="C60" s="22"/>
      <c r="D60" s="169">
        <v>84000</v>
      </c>
      <c r="E60" s="173"/>
      <c r="F60" s="169">
        <v>0</v>
      </c>
      <c r="G60" s="173"/>
      <c r="H60" s="169">
        <v>84000</v>
      </c>
      <c r="I60" s="22"/>
      <c r="J60" s="169">
        <v>0</v>
      </c>
    </row>
    <row r="61" spans="1:10" ht="22.5" customHeight="1">
      <c r="A61" s="22" t="s">
        <v>114</v>
      </c>
      <c r="B61" s="172"/>
      <c r="C61" s="22"/>
      <c r="D61" s="169">
        <v>81419</v>
      </c>
      <c r="E61" s="173"/>
      <c r="F61" s="169">
        <v>45998</v>
      </c>
      <c r="G61" s="173"/>
      <c r="H61" s="169">
        <v>0</v>
      </c>
      <c r="I61" s="22"/>
      <c r="J61" s="169">
        <v>15500</v>
      </c>
    </row>
    <row r="62" spans="1:10" ht="22.5" customHeight="1">
      <c r="A62" s="243" t="s">
        <v>186</v>
      </c>
      <c r="B62" s="172"/>
      <c r="C62" s="22"/>
      <c r="D62" s="169">
        <v>-62836</v>
      </c>
      <c r="E62" s="173"/>
      <c r="F62" s="169">
        <v>-43724</v>
      </c>
      <c r="G62" s="173"/>
      <c r="H62" s="169">
        <v>0</v>
      </c>
      <c r="I62" s="22"/>
      <c r="J62" s="169">
        <v>-15500</v>
      </c>
    </row>
    <row r="63" spans="1:10" ht="22.5" customHeight="1">
      <c r="A63" s="243" t="s">
        <v>187</v>
      </c>
      <c r="B63" s="172"/>
      <c r="C63" s="22"/>
      <c r="D63" s="169">
        <v>-90090</v>
      </c>
      <c r="E63" s="173"/>
      <c r="F63" s="169">
        <v>-90090</v>
      </c>
      <c r="G63" s="173"/>
      <c r="H63" s="244">
        <v>-20070</v>
      </c>
      <c r="I63" s="22"/>
      <c r="J63" s="169">
        <v>-20070</v>
      </c>
    </row>
    <row r="64" spans="1:10" ht="22.5" customHeight="1">
      <c r="A64" s="22" t="s">
        <v>136</v>
      </c>
      <c r="B64" s="172"/>
      <c r="C64" s="22"/>
      <c r="D64" s="169"/>
      <c r="E64" s="173"/>
      <c r="F64" s="169"/>
      <c r="G64" s="173"/>
      <c r="H64" s="169"/>
      <c r="I64" s="22"/>
      <c r="J64" s="169"/>
    </row>
    <row r="65" spans="1:10" ht="22.5" customHeight="1">
      <c r="A65" s="22" t="s">
        <v>120</v>
      </c>
      <c r="B65" s="172"/>
      <c r="C65" s="22"/>
      <c r="D65" s="169">
        <v>0</v>
      </c>
      <c r="E65" s="173"/>
      <c r="F65" s="169">
        <v>0</v>
      </c>
      <c r="G65" s="173"/>
      <c r="H65" s="169">
        <v>-54053</v>
      </c>
      <c r="I65" s="22"/>
      <c r="J65" s="169">
        <v>-61680</v>
      </c>
    </row>
    <row r="66" spans="1:10" ht="22.5" customHeight="1">
      <c r="A66" s="22" t="s">
        <v>144</v>
      </c>
      <c r="B66" s="175"/>
      <c r="C66" s="22"/>
      <c r="D66" s="169">
        <v>-6498</v>
      </c>
      <c r="E66" s="173"/>
      <c r="F66" s="169">
        <v>-6238</v>
      </c>
      <c r="G66" s="173"/>
      <c r="H66" s="244">
        <v>-3018</v>
      </c>
      <c r="I66" s="22"/>
      <c r="J66" s="169">
        <v>-3527</v>
      </c>
    </row>
    <row r="67" spans="1:10" ht="22.5" customHeight="1">
      <c r="A67" s="22" t="s">
        <v>135</v>
      </c>
      <c r="B67" s="175">
        <v>7</v>
      </c>
      <c r="C67" s="22"/>
      <c r="D67" s="169">
        <v>-20556</v>
      </c>
      <c r="E67" s="173"/>
      <c r="F67" s="169">
        <v>-2223</v>
      </c>
      <c r="G67" s="173"/>
      <c r="H67" s="244">
        <v>-20556</v>
      </c>
      <c r="I67" s="22"/>
      <c r="J67" s="169">
        <v>-2223</v>
      </c>
    </row>
    <row r="68" spans="1:10" ht="22.5" customHeight="1">
      <c r="A68" s="22" t="s">
        <v>115</v>
      </c>
      <c r="B68" s="175"/>
      <c r="C68" s="22"/>
      <c r="D68" s="169">
        <v>-17748</v>
      </c>
      <c r="E68" s="173"/>
      <c r="F68" s="169">
        <v>-23027</v>
      </c>
      <c r="G68" s="173"/>
      <c r="H68" s="244">
        <v>-22077</v>
      </c>
      <c r="I68" s="22"/>
      <c r="J68" s="169">
        <v>-25017</v>
      </c>
    </row>
    <row r="69" spans="1:10" ht="22.5" customHeight="1">
      <c r="A69" s="167" t="s">
        <v>149</v>
      </c>
      <c r="B69" s="180"/>
      <c r="C69" s="167"/>
      <c r="D69" s="182">
        <f>SUM(D59:D68)</f>
        <v>-32309</v>
      </c>
      <c r="E69" s="183"/>
      <c r="F69" s="182">
        <f>SUM(F57:F68)</f>
        <v>-119304</v>
      </c>
      <c r="G69" s="184"/>
      <c r="H69" s="182">
        <f>SUM(H57:H68)</f>
        <v>-185774</v>
      </c>
      <c r="I69" s="22"/>
      <c r="J69" s="182">
        <f>SUM(J57:J68)</f>
        <v>-112517</v>
      </c>
    </row>
    <row r="70" spans="1:10" ht="20" customHeight="1">
      <c r="A70" s="22"/>
      <c r="B70" s="172"/>
      <c r="C70" s="22"/>
      <c r="D70" s="169"/>
      <c r="E70" s="173"/>
      <c r="F70" s="169"/>
      <c r="G70" s="173"/>
      <c r="H70" s="169"/>
      <c r="I70" s="22"/>
      <c r="J70" s="169"/>
    </row>
    <row r="71" spans="1:10" ht="22.5" customHeight="1">
      <c r="A71" s="22" t="s">
        <v>185</v>
      </c>
      <c r="B71" s="172"/>
      <c r="C71" s="22"/>
      <c r="H71" s="26"/>
      <c r="J71" s="26"/>
    </row>
    <row r="72" spans="1:10" ht="22.5" customHeight="1">
      <c r="A72" s="22" t="s">
        <v>116</v>
      </c>
      <c r="B72" s="172"/>
      <c r="C72" s="22"/>
      <c r="D72" s="169">
        <f>SUM(D37,D54,D69)</f>
        <v>-15629</v>
      </c>
      <c r="E72" s="169"/>
      <c r="F72" s="169">
        <f>SUM(F37,F54,F69)</f>
        <v>11038</v>
      </c>
      <c r="G72" s="169"/>
      <c r="H72" s="169">
        <f>SUM(H37,H54,H69)</f>
        <v>2865</v>
      </c>
      <c r="I72" s="169"/>
      <c r="J72" s="169">
        <f>SUM(J37,J54,J69)</f>
        <v>18459</v>
      </c>
    </row>
    <row r="73" spans="1:10" ht="22.5" customHeight="1">
      <c r="A73" s="22" t="s">
        <v>117</v>
      </c>
      <c r="B73" s="172"/>
      <c r="C73" s="22"/>
      <c r="H73" s="26"/>
      <c r="J73" s="26"/>
    </row>
    <row r="74" spans="1:10" ht="22.5" customHeight="1">
      <c r="A74" s="22" t="s">
        <v>118</v>
      </c>
      <c r="B74" s="172"/>
      <c r="C74" s="22"/>
      <c r="D74" s="219">
        <v>5473</v>
      </c>
      <c r="E74" s="176"/>
      <c r="F74" s="179">
        <v>2040</v>
      </c>
      <c r="G74" s="173"/>
      <c r="H74" s="179">
        <v>1952</v>
      </c>
      <c r="I74" s="22"/>
      <c r="J74" s="179">
        <v>529</v>
      </c>
    </row>
    <row r="75" spans="1:10" ht="22.5" customHeight="1">
      <c r="A75" s="167" t="s">
        <v>185</v>
      </c>
      <c r="B75" s="180"/>
      <c r="C75" s="167"/>
      <c r="D75" s="185">
        <f>SUM(D72:D74)</f>
        <v>-10156</v>
      </c>
      <c r="E75" s="185"/>
      <c r="F75" s="185">
        <f>SUM(F72:F74)</f>
        <v>13078</v>
      </c>
      <c r="G75" s="185"/>
      <c r="H75" s="185">
        <f>SUM(H72:H74)</f>
        <v>4817</v>
      </c>
      <c r="I75" s="185"/>
      <c r="J75" s="185">
        <f>SUM(J72:J74)</f>
        <v>18988</v>
      </c>
    </row>
    <row r="76" spans="1:10" ht="22.5" customHeight="1">
      <c r="A76" s="22" t="s">
        <v>119</v>
      </c>
      <c r="B76" s="172"/>
      <c r="C76" s="22"/>
      <c r="D76" s="179">
        <f>'BS 3-5'!F10</f>
        <v>149694</v>
      </c>
      <c r="E76" s="176"/>
      <c r="F76" s="179">
        <v>114713</v>
      </c>
      <c r="G76" s="176"/>
      <c r="H76" s="179">
        <f>'BS 3-5'!J10</f>
        <v>85205</v>
      </c>
      <c r="I76" s="178"/>
      <c r="J76" s="179">
        <v>42341</v>
      </c>
    </row>
    <row r="77" spans="1:10" ht="22.5" customHeight="1" thickBot="1">
      <c r="A77" s="167" t="s">
        <v>180</v>
      </c>
      <c r="B77" s="175"/>
      <c r="C77" s="167"/>
      <c r="D77" s="186">
        <f>SUM(D75:D76)</f>
        <v>139538</v>
      </c>
      <c r="E77" s="183"/>
      <c r="F77" s="186">
        <f>SUM(F75:F76)</f>
        <v>127791</v>
      </c>
      <c r="G77" s="184"/>
      <c r="H77" s="186">
        <f>SUM(H75:H76)</f>
        <v>90022</v>
      </c>
      <c r="I77" s="22"/>
      <c r="J77" s="186">
        <f>SUM(J75:J76)</f>
        <v>61329</v>
      </c>
    </row>
    <row r="78" spans="1:10" ht="22.5" customHeight="1" thickTop="1">
      <c r="A78" s="22"/>
      <c r="B78" s="172"/>
      <c r="C78" s="22"/>
      <c r="D78" s="169"/>
      <c r="E78" s="173"/>
      <c r="F78" s="169"/>
      <c r="G78" s="173"/>
      <c r="H78" s="169"/>
      <c r="I78" s="22"/>
      <c r="J78" s="169"/>
    </row>
  </sheetData>
  <mergeCells count="14">
    <mergeCell ref="D46:J46"/>
    <mergeCell ref="D44:F44"/>
    <mergeCell ref="H44:J44"/>
    <mergeCell ref="D4:F4"/>
    <mergeCell ref="H4:J4"/>
    <mergeCell ref="D5:F5"/>
    <mergeCell ref="H5:J5"/>
    <mergeCell ref="D6:F6"/>
    <mergeCell ref="H6:J6"/>
    <mergeCell ref="D8:J8"/>
    <mergeCell ref="D42:F42"/>
    <mergeCell ref="H42:J42"/>
    <mergeCell ref="D43:F43"/>
    <mergeCell ref="H43:J43"/>
  </mergeCells>
  <printOptions horizontalCentered="1"/>
  <pageMargins left="0.7" right="0.5" top="0.48" bottom="0.4" header="0.5" footer="0.4"/>
  <pageSetup paperSize="9" scale="84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 10-11</vt:lpstr>
      <vt:lpstr>SH 12-13</vt:lpstr>
      <vt:lpstr>CF 14-15</vt:lpstr>
      <vt:lpstr>'BS 3-5'!Print_Area</vt:lpstr>
      <vt:lpstr>'CF 14-15'!Print_Area</vt:lpstr>
      <vt:lpstr>'PL 6-7'!Print_Area</vt:lpstr>
      <vt:lpstr>'PL 8-9'!Print_Area</vt:lpstr>
      <vt:lpstr>'SH 10-11'!Print_Area</vt:lpstr>
      <vt:lpstr>'SH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Sirikul, Aromprasert</dc:creator>
  <cp:lastModifiedBy>Boonraeng, Patcharadanai</cp:lastModifiedBy>
  <cp:lastPrinted>2021-11-10T11:24:03Z</cp:lastPrinted>
  <dcterms:created xsi:type="dcterms:W3CDTF">2019-05-07T03:53:55Z</dcterms:created>
  <dcterms:modified xsi:type="dcterms:W3CDTF">2021-11-12T07:29:34Z</dcterms:modified>
</cp:coreProperties>
</file>