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A5CB2644-B253-4B46-A32B-51E07133E07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(3M)" sheetId="7" r:id="rId2"/>
    <sheet name="SCI (9M)" sheetId="10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2">'SCI (9M)'!$A$1:$O$46</definedName>
    <definedName name="_xlnm.Print_Area" localSheetId="1">'SCI(3M)'!$A$1:$O$46</definedName>
    <definedName name="_xlnm.Print_Area" localSheetId="4">SE!$A$1:$Q$25</definedName>
    <definedName name="_xlnm.Print_Area" localSheetId="3">'SE(Conso)'!$A$1:$S$27</definedName>
    <definedName name="_xlnm.Print_Area" localSheetId="0">SPF!$A$1:$P$82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8" l="1"/>
  <c r="H64" i="8"/>
  <c r="I75" i="1" l="1"/>
  <c r="L20" i="10" l="1"/>
  <c r="P21" i="9"/>
  <c r="H66" i="8" l="1"/>
  <c r="M15" i="1" l="1"/>
  <c r="N62" i="8"/>
  <c r="N66" i="8"/>
  <c r="L66" i="8"/>
  <c r="J66" i="8"/>
  <c r="N15" i="9" l="1"/>
  <c r="A44" i="1"/>
  <c r="N28" i="10"/>
  <c r="L28" i="10"/>
  <c r="J28" i="10"/>
  <c r="H28" i="10"/>
  <c r="N24" i="10"/>
  <c r="L24" i="10"/>
  <c r="J24" i="10"/>
  <c r="H24" i="10"/>
  <c r="P15" i="9" s="1"/>
  <c r="N10" i="10"/>
  <c r="N14" i="10" s="1"/>
  <c r="N18" i="10" s="1"/>
  <c r="N20" i="10" s="1"/>
  <c r="L10" i="10"/>
  <c r="L14" i="10" s="1"/>
  <c r="L18" i="10" s="1"/>
  <c r="N13" i="6" s="1"/>
  <c r="J10" i="10"/>
  <c r="J14" i="10" s="1"/>
  <c r="J18" i="10" s="1"/>
  <c r="H10" i="10"/>
  <c r="J20" i="10" l="1"/>
  <c r="J32" i="10" s="1"/>
  <c r="J34" i="10" s="1"/>
  <c r="H14" i="10"/>
  <c r="H18" i="10" s="1"/>
  <c r="H20" i="10" s="1"/>
  <c r="N32" i="10"/>
  <c r="N40" i="10"/>
  <c r="N29" i="10"/>
  <c r="N36" i="10" s="1"/>
  <c r="L32" i="10"/>
  <c r="L40" i="10"/>
  <c r="L29" i="10"/>
  <c r="L36" i="10" s="1"/>
  <c r="N14" i="9" l="1"/>
  <c r="J29" i="10"/>
  <c r="J36" i="10" s="1"/>
  <c r="J38" i="10" s="1"/>
  <c r="J40" i="10"/>
  <c r="N20" i="9"/>
  <c r="H40" i="10"/>
  <c r="H32" i="10"/>
  <c r="H34" i="10" s="1"/>
  <c r="H29" i="10"/>
  <c r="H36" i="10" s="1"/>
  <c r="H38" i="10" s="1"/>
  <c r="K56" i="1"/>
  <c r="O56" i="1"/>
  <c r="H62" i="8" l="1"/>
  <c r="J62" i="8"/>
  <c r="L62" i="8"/>
  <c r="L22" i="9" l="1"/>
  <c r="J22" i="9"/>
  <c r="H22" i="9"/>
  <c r="R13" i="9" l="1"/>
  <c r="R12" i="9"/>
  <c r="P16" i="9"/>
  <c r="R15" i="9" l="1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6" i="1" l="1"/>
  <c r="K76" i="1"/>
  <c r="O61" i="1"/>
  <c r="K61" i="1"/>
  <c r="N27" i="8" l="1"/>
  <c r="N35" i="8" s="1"/>
  <c r="J27" i="8"/>
  <c r="H20" i="6"/>
  <c r="J20" i="6"/>
  <c r="L20" i="6"/>
  <c r="O16" i="6"/>
  <c r="N28" i="7"/>
  <c r="L28" i="7"/>
  <c r="P19" i="6" s="1"/>
  <c r="J28" i="7"/>
  <c r="H28" i="7"/>
  <c r="N24" i="7"/>
  <c r="L24" i="7"/>
  <c r="J24" i="7"/>
  <c r="P22" i="9" s="1"/>
  <c r="H24" i="7"/>
  <c r="N10" i="7"/>
  <c r="L10" i="7"/>
  <c r="J10" i="7"/>
  <c r="H20" i="7"/>
  <c r="N37" i="8" l="1"/>
  <c r="N68" i="8" s="1"/>
  <c r="N71" i="8" s="1"/>
  <c r="J35" i="8"/>
  <c r="J37" i="8" s="1"/>
  <c r="J68" i="8" s="1"/>
  <c r="J71" i="8" s="1"/>
  <c r="L14" i="7"/>
  <c r="L18" i="7" s="1"/>
  <c r="R21" i="9"/>
  <c r="N16" i="9"/>
  <c r="H27" i="8"/>
  <c r="H35" i="8" s="1"/>
  <c r="J14" i="7"/>
  <c r="N14" i="7"/>
  <c r="N18" i="7" s="1"/>
  <c r="P16" i="6"/>
  <c r="F20" i="6"/>
  <c r="H40" i="7"/>
  <c r="H32" i="7"/>
  <c r="H34" i="7" s="1"/>
  <c r="H29" i="7"/>
  <c r="H36" i="7" s="1"/>
  <c r="H38" i="7" s="1"/>
  <c r="I76" i="1" l="1"/>
  <c r="N20" i="7"/>
  <c r="J18" i="7"/>
  <c r="J20" i="7" s="1"/>
  <c r="R14" i="9"/>
  <c r="R16" i="9" s="1"/>
  <c r="H37" i="8"/>
  <c r="H68" i="8" s="1"/>
  <c r="H71" i="8" s="1"/>
  <c r="L20" i="7"/>
  <c r="J40" i="7" l="1"/>
  <c r="J32" i="7"/>
  <c r="J34" i="7" s="1"/>
  <c r="J29" i="7"/>
  <c r="J36" i="7" s="1"/>
  <c r="J38" i="7" s="1"/>
  <c r="N40" i="7"/>
  <c r="N29" i="7"/>
  <c r="N36" i="7" s="1"/>
  <c r="N32" i="7"/>
  <c r="L27" i="8"/>
  <c r="L32" i="7"/>
  <c r="L29" i="7"/>
  <c r="L36" i="7" s="1"/>
  <c r="L40" i="7"/>
  <c r="L35" i="8" l="1"/>
  <c r="L37" i="8" s="1"/>
  <c r="L68" i="8" s="1"/>
  <c r="L71" i="8" s="1"/>
  <c r="N22" i="9"/>
  <c r="R20" i="9"/>
  <c r="R22" i="9" s="1"/>
  <c r="N14" i="6"/>
  <c r="P13" i="6"/>
  <c r="P14" i="6" s="1"/>
  <c r="N20" i="6"/>
  <c r="P18" i="6"/>
  <c r="P20" i="6" s="1"/>
  <c r="M76" i="1" l="1"/>
  <c r="K62" i="1"/>
  <c r="K77" i="1" s="1"/>
  <c r="O62" i="1"/>
  <c r="O77" i="1" s="1"/>
  <c r="K29" i="1" l="1"/>
  <c r="O29" i="1"/>
  <c r="O15" i="1" l="1"/>
  <c r="O30" i="1" s="1"/>
  <c r="K15" i="1"/>
  <c r="K30" i="1" s="1"/>
  <c r="I15" i="1" l="1"/>
  <c r="I29" i="1" l="1"/>
  <c r="I30" i="1" s="1"/>
  <c r="M61" i="1" l="1"/>
  <c r="I61" i="1"/>
  <c r="M56" i="1" l="1"/>
  <c r="M62" i="1" s="1"/>
  <c r="M77" i="1" s="1"/>
  <c r="M29" i="1"/>
  <c r="M30" i="1" s="1"/>
  <c r="I56" i="1" l="1"/>
  <c r="I62" i="1" s="1"/>
  <c r="I77" i="1" l="1"/>
</calcChain>
</file>

<file path=xl/sharedStrings.xml><?xml version="1.0" encoding="utf-8"?>
<sst xmlns="http://schemas.openxmlformats.org/spreadsheetml/2006/main" count="342" uniqueCount="193">
  <si>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</si>
  <si>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</si>
  <si>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</si>
  <si>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</si>
  <si>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</si>
  <si>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</si>
  <si>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</si>
  <si>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</si>
  <si>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</si>
  <si>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</si>
  <si>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</si>
  <si>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</si>
  <si>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</si>
  <si>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</si>
  <si>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</si>
  <si>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</si>
  <si>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</si>
  <si>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</si>
  <si>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</si>
  <si>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</si>
  <si>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</si>
  <si>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</si>
  <si>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</si>
  <si>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</si>
  <si>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</si>
  <si>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</si>
  <si>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</si>
  <si>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</si>
  <si>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</si>
  <si>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</si>
  <si>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</si>
  <si>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</si>
  <si>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</si>
  <si>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</si>
  <si>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</si>
  <si>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</si>
  <si>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</si>
  <si>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</si>
  <si>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</si>
  <si>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</si>
  <si>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</si>
  <si>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</si>
  <si>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</si>
  <si>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</si>
  <si>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</si>
  <si>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</si>
  <si>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</si>
  <si>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</si>
  <si>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</si>
  <si>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</si>
  <si>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</si>
  <si>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</si>
  <si>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</si>
  <si>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</si>
  <si>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</si>
  <si>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</si>
  <si>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</si>
  <si>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</si>
  <si>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</si>
  <si>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</si>
  <si>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</si>
  <si>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</si>
  <si>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</si>
  <si>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</si>
  <si>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สินทรัพย์ไม่มีตัวตนอื่น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</si>
  <si>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</si>
  <si>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</si>
  <si>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</si>
  <si>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</si>
  <si>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</si>
  <si>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</si>
  <si>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</si>
  <si>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</si>
  <si>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</si>
  <si>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</si>
  <si>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</si>
  <si>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</si>
  <si>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</si>
  <si>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</si>
  <si>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</si>
  <si>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</si>
  <si>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</si>
  <si>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</si>
  <si>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</si>
  <si>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</si>
  <si>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</si>
  <si>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</si>
  <si>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</si>
  <si>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</si>
  <si>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</si>
  <si>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</si>
  <si>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</si>
  <si>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</si>
  <si>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</si>
  <si>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</si>
  <si>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</si>
  <si>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</si>
  <si>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</si>
  <si>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</si>
  <si>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</si>
  <si>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</si>
  <si>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</si>
  <si>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</si>
  <si>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</si>
  <si>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</si>
  <si>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</si>
  <si>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ยอดคงเหลือ ณ วันที่ 1 มกราคม 2563</t>
  </si>
  <si>
    <t>สินทรัพย์สิทธิการใช้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</si>
  <si>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</si>
  <si>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</si>
  <si>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</si>
  <si>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รายได้(ค่าใช้จ่าย)ภาษีเงินได้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</si>
  <si>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</si>
  <si>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</si>
  <si>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</si>
  <si>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</si>
  <si>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</si>
  <si>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</si>
  <si>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</si>
  <si>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</si>
  <si>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</si>
  <si>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</si>
  <si>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รายการที่จะไม่ถูกจัดประเภทใหม่ไว้ในกำไรหรือขาดทุนในภายหลัง :</t>
  </si>
  <si>
    <t>กำไรจากการวัดมูลค่าใหม่ของผลประโยชน์พนักงานที่กำหนดไว้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</si>
  <si>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</si>
  <si>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</si>
  <si>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</si>
  <si>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</si>
  <si>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</si>
  <si>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การแบ่งปันกำไร(ขาดทุน)เบ็ดเสร็จรวม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</si>
  <si>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</si>
  <si>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</si>
  <si>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</si>
  <si>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</si>
  <si>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</si>
  <si>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</si>
  <si>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</si>
  <si>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</si>
  <si>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</si>
  <si>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</si>
  <si>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</si>
  <si>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</si>
  <si>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</si>
  <si>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</si>
  <si>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23.2</t>
  </si>
  <si>
    <t>31 ธันวาคม 2563</t>
  </si>
  <si>
    <t>กำไร(ขาดทุน)จากกิจกรรมดำเนินงาน</t>
  </si>
  <si>
    <t>ผลต่างจากการปรับลดค่าเช่า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</si>
  <si>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</si>
  <si>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</si>
  <si>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</si>
  <si>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</si>
  <si>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</si>
  <si>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</si>
  <si>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</si>
  <si>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กำไร(ขาดทุน)ของบริษัทร่วมที่ใช้วิธีส่วนได้เสีย</t>
  </si>
  <si>
    <t>สำรองตามกฎหมาย</t>
  </si>
  <si>
    <t>เงินสดจ่ายภาษีเงินได้</t>
  </si>
  <si>
    <t>22.1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</si>
  <si>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</si>
  <si>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</si>
  <si>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</si>
  <si>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</si>
  <si>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</si>
  <si>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เงินสดจ่ายหนี้สินตามสัญญาเช่า</t>
  </si>
  <si>
    <t>จ่ายเงินปันผล</t>
  </si>
  <si>
    <t>เงินสดรับจากการขายที่ดิน อาคาร และอุปกรณ์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</si>
  <si>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</si>
  <si>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</si>
  <si>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ประมาณการผลประโยชน์พนักงานลดลง</t>
  </si>
  <si>
    <t>เงินสดรับสินทรัพย์ทางการเงินหมุนเวียนอื่น</t>
  </si>
  <si>
    <t>เงินสดรับสินทรัพย์ทางการเงินไม่หมุนเวียนอื่น</t>
  </si>
  <si>
    <t>การเปิดเผยข้อมูลเกี่ยวกับกระแสเงินสดเพิ่มเติม ดูหมายเหตุประกอบงบการเงินข้อ 25</t>
  </si>
  <si>
    <t>ค่าใช้จ่ายภาษีเงินได้</t>
  </si>
  <si>
    <t>30 กันยายน 2564</t>
  </si>
  <si>
    <t>สำหรับงวดสามเดือน สิ้นสุดวันที่ 30 กันยายน 2564</t>
  </si>
  <si>
    <t>30 กันยายน 2563</t>
  </si>
  <si>
    <t>สำหรับงวดเก้าเดือน 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</si>
  <si>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</si>
  <si>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</si>
  <si>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ณ วันที่ 30 กันยายน 2564</t>
  </si>
  <si>
    <t>สินทรัพย์ทางการเงินไม่หมุนเวียน</t>
  </si>
  <si>
    <t>กำไรจากการจำหน่ายสินทรัพย์ไม่หมุนเวียนอื่น</t>
  </si>
  <si>
    <t>กำไรที่ยังไม่เกิดขึ้นจากการเปลี่ยนแปลง</t>
  </si>
  <si>
    <t>กำไรสำหรับงวด</t>
  </si>
  <si>
    <t>โอนกลับค่าเผื่อผลขาดทุนจากการด้อยค่าของ</t>
  </si>
  <si>
    <t>ลูกหนี้การค้าและลูกหนี้หมุนเวียนอื่น(เพิ่มขึ้น)ลดลง</t>
  </si>
  <si>
    <t>รายได้รับล่วงหน้าเพิ่มขึ้น(ลดลง)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</si>
  <si>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</si>
  <si>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</si>
  <si>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ขาดทุนของบริษัทร่วมที่ใช้วิธีส่วนได้เสีย</t>
  </si>
  <si>
    <t>หมายเหตุประกอบข้อมูลทางการเงินระหว่างกาลเป็นส่วนหนึ่งของงบการเงินนี้</t>
  </si>
  <si>
    <t>ขาดทุนจากการตัดจ่ายที่ดิน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</si>
</sst>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FFFFCC"/>
      <name val="Angsana New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8" fontId="12" fillId="0" borderId="0" xfId="3" applyNumberFormat="1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0" fontId="12" fillId="0" borderId="0" xfId="4598" applyFont="1" applyFill="1" applyAlignment="1">
      <alignment horizontal="right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0" fontId="12" fillId="0" borderId="36" xfId="4598" applyFont="1" applyFill="1" applyBorder="1" applyAlignment="1">
      <alignment horizontal="center" vertical="top" wrapText="1"/>
    </xf>
    <xf numFmtId="0" fontId="12" fillId="0" borderId="5" xfId="4598" applyFont="1" applyFill="1" applyBorder="1" applyAlignment="1">
      <alignment horizontal="center" vertical="top"/>
    </xf>
    <xf numFmtId="0" fontId="12" fillId="0" borderId="5" xfId="4598" applyFont="1" applyFill="1" applyBorder="1" applyAlignment="1">
      <alignment horizontal="center" vertical="top" wrapText="1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87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 applyFill="1"/>
    <xf numFmtId="188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4601" applyFont="1" applyFill="1" applyBorder="1"/>
    <xf numFmtId="43" fontId="12" fillId="0" borderId="0" xfId="1" applyFont="1" applyFill="1"/>
    <xf numFmtId="39" fontId="12" fillId="0" borderId="0" xfId="2" applyFont="1" applyFill="1" applyAlignment="1">
      <alignment horizontal="center" vertical="center"/>
    </xf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4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Border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 applyFill="1"/>
    <xf numFmtId="188" fontId="12" fillId="0" borderId="0" xfId="4602" applyNumberFormat="1" applyFont="1" applyFill="1"/>
    <xf numFmtId="43" fontId="12" fillId="0" borderId="0" xfId="4603" applyFont="1" applyFill="1"/>
    <xf numFmtId="188" fontId="12" fillId="0" borderId="39" xfId="4602" applyNumberFormat="1" applyFont="1" applyFill="1" applyBorder="1" applyAlignment="1">
      <alignment vertical="center"/>
    </xf>
    <xf numFmtId="0" fontId="12" fillId="0" borderId="0" xfId="4602" applyFont="1" applyFill="1" applyBorder="1"/>
    <xf numFmtId="219" fontId="12" fillId="0" borderId="0" xfId="4602" applyNumberFormat="1" applyFont="1" applyFill="1"/>
    <xf numFmtId="188" fontId="12" fillId="0" borderId="37" xfId="4602" applyNumberFormat="1" applyFont="1" applyFill="1" applyBorder="1" applyAlignment="1">
      <alignment vertical="center"/>
    </xf>
    <xf numFmtId="43" fontId="12" fillId="0" borderId="0" xfId="4603" applyFont="1" applyFill="1" applyBorder="1"/>
    <xf numFmtId="4" fontId="12" fillId="0" borderId="0" xfId="4602" applyNumberFormat="1" applyFont="1" applyFill="1" applyBorder="1" applyAlignment="1">
      <alignment vertical="center"/>
    </xf>
    <xf numFmtId="4" fontId="12" fillId="0" borderId="40" xfId="4602" applyNumberFormat="1" applyFont="1" applyFill="1" applyBorder="1" applyAlignment="1">
      <alignment vertical="center"/>
    </xf>
    <xf numFmtId="43" fontId="12" fillId="0" borderId="37" xfId="4603" applyFont="1" applyFill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600" applyFont="1" applyFill="1" applyAlignment="1">
      <alignment horizontal="center"/>
    </xf>
    <xf numFmtId="0" fontId="12" fillId="0" borderId="0" xfId="4600" quotePrefix="1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598" applyFont="1" applyFill="1" applyBorder="1" applyAlignment="1">
      <alignment horizontal="center" vertical="top" wrapText="1"/>
    </xf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15" fontId="9" fillId="0" borderId="37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64" fontId="9" fillId="0" borderId="0" xfId="0" applyNumberFormat="1" applyFont="1" applyFill="1"/>
    <xf numFmtId="43" fontId="9" fillId="0" borderId="0" xfId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43" fontId="9" fillId="0" borderId="0" xfId="1" applyFont="1" applyFill="1"/>
    <xf numFmtId="187" fontId="9" fillId="0" borderId="0" xfId="0" applyNumberFormat="1" applyFont="1" applyFill="1"/>
    <xf numFmtId="0" fontId="12" fillId="0" borderId="0" xfId="4600" applyFont="1" applyFill="1" applyAlignment="1">
      <alignment horizontal="center"/>
    </xf>
    <xf numFmtId="0" fontId="12" fillId="0" borderId="0" xfId="4600" quotePrefix="1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Fill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0" fontId="12" fillId="0" borderId="0" xfId="4604" applyFont="1" applyFill="1" applyAlignment="1">
      <alignment horizontal="right"/>
    </xf>
    <xf numFmtId="43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0" fontId="12" fillId="0" borderId="36" xfId="4604" applyFont="1" applyFill="1" applyBorder="1" applyAlignment="1">
      <alignment horizontal="center"/>
    </xf>
    <xf numFmtId="43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43" fontId="12" fillId="0" borderId="39" xfId="1" applyFont="1" applyFill="1" applyBorder="1" applyAlignment="1">
      <alignment horizontal="center"/>
    </xf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 applyFill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188" fontId="12" fillId="0" borderId="37" xfId="4601" applyNumberFormat="1" applyFont="1" applyFill="1" applyBorder="1" applyAlignment="1">
      <alignment vertical="center"/>
    </xf>
    <xf numFmtId="43" fontId="16" fillId="0" borderId="0" xfId="1" applyFont="1" applyFill="1"/>
    <xf numFmtId="188" fontId="12" fillId="0" borderId="38" xfId="4606" applyNumberFormat="1" applyFont="1" applyFill="1" applyBorder="1"/>
    <xf numFmtId="0" fontId="255" fillId="0" borderId="0" xfId="0" applyFont="1" applyFill="1" applyAlignment="1">
      <alignment horizontal="center"/>
    </xf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Fill="1" applyAlignment="1">
      <alignment horizontal="center"/>
    </xf>
    <xf numFmtId="265" fontId="256" fillId="0" borderId="0" xfId="2" applyNumberFormat="1" applyFont="1" applyFill="1" applyAlignment="1">
      <alignment vertical="center"/>
    </xf>
    <xf numFmtId="266" fontId="9" fillId="0" borderId="0" xfId="0" applyNumberFormat="1" applyFont="1" applyFill="1" applyAlignment="1">
      <alignment horizontal="center"/>
    </xf>
    <xf numFmtId="266" fontId="12" fillId="0" borderId="0" xfId="2" applyNumberFormat="1" applyFont="1" applyFill="1" applyAlignment="1">
      <alignment vertical="center"/>
    </xf>
    <xf numFmtId="212" fontId="12" fillId="0" borderId="0" xfId="4601" applyNumberFormat="1" applyFont="1" applyFill="1"/>
    <xf numFmtId="212" fontId="16" fillId="0" borderId="0" xfId="2" applyNumberFormat="1" applyFont="1" applyFill="1" applyAlignment="1">
      <alignment vertic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40" fontId="12" fillId="0" borderId="0" xfId="4602" applyNumberFormat="1" applyFont="1" applyFill="1"/>
    <xf numFmtId="43" fontId="12" fillId="0" borderId="39" xfId="1" applyFont="1" applyFill="1" applyBorder="1"/>
    <xf numFmtId="43" fontId="12" fillId="0" borderId="0" xfId="1" quotePrefix="1" applyFont="1" applyFill="1" applyAlignment="1">
      <alignment horizontal="center" vertical="center"/>
    </xf>
    <xf numFmtId="188" fontId="12" fillId="0" borderId="38" xfId="4601" applyNumberFormat="1" applyFont="1" applyFill="1" applyBorder="1"/>
    <xf numFmtId="0" fontId="9" fillId="0" borderId="0" xfId="0" quotePrefix="1" applyFont="1" applyFill="1" applyAlignment="1">
      <alignment horizontal="center"/>
    </xf>
    <xf numFmtId="188" fontId="12" fillId="0" borderId="39" xfId="4601" applyNumberFormat="1" applyFont="1" applyFill="1" applyBorder="1" applyAlignment="1">
      <alignment vertical="center"/>
    </xf>
    <xf numFmtId="43" fontId="12" fillId="0" borderId="37" xfId="1" applyFont="1" applyFill="1" applyBorder="1"/>
    <xf numFmtId="43" fontId="9" fillId="0" borderId="0" xfId="0" applyNumberFormat="1" applyFont="1" applyFill="1"/>
    <xf numFmtId="269" fontId="12" fillId="0" borderId="0" xfId="4604" applyNumberFormat="1" applyFont="1" applyFill="1"/>
    <xf numFmtId="2" fontId="9" fillId="0" borderId="0" xfId="1" applyNumberFormat="1" applyFont="1" applyFill="1"/>
    <xf numFmtId="2" fontId="9" fillId="0" borderId="0" xfId="0" applyNumberFormat="1" applyFont="1" applyFill="1"/>
    <xf numFmtId="2" fontId="12" fillId="0" borderId="0" xfId="1" applyNumberFormat="1" applyFont="1" applyFill="1" applyAlignment="1">
      <alignment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4" fontId="12" fillId="0" borderId="39" xfId="4602" applyNumberFormat="1" applyFont="1" applyFill="1" applyBorder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43" fontId="12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39" xfId="0" quotePrefix="1" applyFont="1" applyFill="1" applyBorder="1" applyAlignment="1">
      <alignment horizontal="center"/>
    </xf>
    <xf numFmtId="4" fontId="12" fillId="0" borderId="1" xfId="460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4" fontId="12" fillId="0" borderId="1" xfId="4601" applyNumberFormat="1" applyFont="1" applyFill="1" applyBorder="1"/>
    <xf numFmtId="187" fontId="12" fillId="0" borderId="39" xfId="460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0" fontId="16" fillId="0" borderId="0" xfId="4602" applyFont="1" applyFill="1" applyAlignment="1">
      <alignment horizontal="center"/>
    </xf>
    <xf numFmtId="187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255" fillId="0" borderId="0" xfId="1" applyFont="1" applyFill="1" applyAlignment="1">
      <alignment horizontal="center"/>
    </xf>
    <xf numFmtId="43" fontId="12" fillId="0" borderId="2" xfId="1" applyFont="1" applyFill="1" applyBorder="1" applyAlignment="1">
      <alignment vertical="center"/>
    </xf>
    <xf numFmtId="43" fontId="12" fillId="0" borderId="2" xfId="4601" applyFont="1" applyFill="1" applyBorder="1" applyAlignment="1">
      <alignment vertical="center"/>
    </xf>
    <xf numFmtId="0" fontId="258" fillId="0" borderId="0" xfId="0" applyFont="1" applyFill="1" applyAlignment="1">
      <alignment horizontal="center"/>
    </xf>
    <xf numFmtId="268" fontId="12" fillId="0" borderId="0" xfId="4602" applyNumberFormat="1" applyFont="1" applyFill="1"/>
    <xf numFmtId="4" fontId="12" fillId="0" borderId="37" xfId="4602" applyNumberFormat="1" applyFont="1" applyFill="1" applyBorder="1" applyAlignment="1">
      <alignment vertical="center"/>
    </xf>
    <xf numFmtId="43" fontId="12" fillId="0" borderId="0" xfId="4602" applyNumberFormat="1" applyFont="1" applyFill="1"/>
    <xf numFmtId="215" fontId="12" fillId="0" borderId="0" xfId="4602" applyNumberFormat="1" applyFont="1" applyFill="1" applyBorder="1" applyAlignment="1">
      <alignment vertical="center"/>
    </xf>
    <xf numFmtId="0" fontId="259" fillId="0" borderId="0" xfId="0" applyFont="1" applyFill="1"/>
    <xf numFmtId="40" fontId="259" fillId="0" borderId="0" xfId="0" applyNumberFormat="1" applyFont="1" applyFill="1" applyAlignment="1">
      <alignment vertical="center"/>
    </xf>
    <xf numFmtId="0" fontId="259" fillId="0" borderId="0" xfId="0" applyFont="1" applyFill="1" applyAlignment="1">
      <alignment horizontal="center"/>
    </xf>
    <xf numFmtId="187" fontId="259" fillId="0" borderId="0" xfId="0" applyNumberFormat="1" applyFont="1" applyFill="1" applyAlignment="1">
      <alignment horizontal="center"/>
    </xf>
    <xf numFmtId="43" fontId="259" fillId="0" borderId="0" xfId="1" applyFont="1" applyFill="1" applyAlignment="1">
      <alignment horizontal="center"/>
    </xf>
    <xf numFmtId="43" fontId="259" fillId="0" borderId="0" xfId="1" applyFont="1" applyFill="1" applyAlignment="1">
      <alignment vertical="center"/>
    </xf>
    <xf numFmtId="0" fontId="260" fillId="0" borderId="0" xfId="0" applyFont="1" applyFill="1"/>
    <xf numFmtId="40" fontId="260" fillId="0" borderId="0" xfId="0" applyNumberFormat="1" applyFont="1" applyFill="1" applyAlignment="1">
      <alignment vertical="center"/>
    </xf>
    <xf numFmtId="0" fontId="260" fillId="0" borderId="0" xfId="0" applyFont="1" applyFill="1" applyAlignment="1">
      <alignment horizontal="center"/>
    </xf>
    <xf numFmtId="43" fontId="260" fillId="0" borderId="0" xfId="1" applyFont="1" applyFill="1" applyAlignment="1">
      <alignment horizontal="center"/>
    </xf>
    <xf numFmtId="43" fontId="260" fillId="0" borderId="0" xfId="1" applyFont="1" applyFill="1" applyAlignment="1">
      <alignment vertical="center"/>
    </xf>
    <xf numFmtId="0" fontId="261" fillId="0" borderId="0" xfId="0" applyFont="1" applyFill="1"/>
    <xf numFmtId="40" fontId="261" fillId="0" borderId="0" xfId="0" applyNumberFormat="1" applyFont="1" applyFill="1" applyAlignment="1">
      <alignment vertical="center"/>
    </xf>
    <xf numFmtId="0" fontId="261" fillId="0" borderId="0" xfId="0" applyFont="1" applyFill="1" applyAlignment="1">
      <alignment horizontal="center"/>
    </xf>
    <xf numFmtId="4" fontId="261" fillId="0" borderId="0" xfId="0" applyNumberFormat="1" applyFont="1" applyFill="1" applyAlignment="1">
      <alignment horizontal="center"/>
    </xf>
    <xf numFmtId="43" fontId="261" fillId="0" borderId="0" xfId="1" applyFont="1" applyFill="1" applyAlignment="1">
      <alignment horizontal="center"/>
    </xf>
    <xf numFmtId="43" fontId="261" fillId="0" borderId="0" xfId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15" fontId="9" fillId="0" borderId="5" xfId="0" quotePrefix="1" applyNumberFormat="1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43" fontId="12" fillId="0" borderId="39" xfId="4601" applyFont="1" applyFill="1" applyBorder="1" applyAlignment="1">
      <alignment horizontal="center" vertical="center"/>
    </xf>
    <xf numFmtId="40" fontId="12" fillId="0" borderId="39" xfId="4600" applyNumberFormat="1" applyFont="1" applyFill="1" applyBorder="1" applyAlignment="1">
      <alignment horizontal="center" vertic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2" fillId="0" borderId="0" xfId="4604" quotePrefix="1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quotePrefix="1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37" xfId="4598" applyFont="1" applyFill="1" applyBorder="1" applyAlignment="1">
      <alignment horizontal="center"/>
    </xf>
    <xf numFmtId="0" fontId="12" fillId="0" borderId="0" xfId="4602" applyFont="1" applyFill="1" applyAlignment="1">
      <alignment horizontal="center"/>
    </xf>
    <xf numFmtId="0" fontId="16" fillId="0" borderId="0" xfId="4602" applyFont="1" applyFill="1" applyAlignment="1">
      <alignment horizontal="center"/>
    </xf>
    <xf numFmtId="39" fontId="12" fillId="0" borderId="39" xfId="2" applyFont="1" applyFill="1" applyBorder="1" applyAlignment="1">
      <alignment horizontal="center" vertical="center"/>
    </xf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 8" xfId="4609" xr:uid="{FE1EB5F3-031C-4E15-8802-8EFB0A03CFF5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8" xr:uid="{1F604663-D35A-45CB-94AC-07EBC61359A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7" xr:uid="{2444DE44-2CCA-433D-A67F-96F137BF1E96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7"/>
  <sheetViews>
    <sheetView tabSelected="1" view="pageBreakPreview" zoomScale="90" zoomScaleNormal="100" zoomScaleSheetLayoutView="90" workbookViewId="0">
      <selection sqref="A1:O1"/>
    </sheetView>
  </sheetViews>
  <sheetFormatPr defaultColWidth="9.09765625" defaultRowHeight="23.4"/>
  <cols>
    <col min="1" max="4" width="2.19921875" style="15" customWidth="1"/>
    <col min="5" max="5" width="23.09765625" style="15" customWidth="1"/>
    <col min="6" max="6" width="1" style="2" customWidth="1"/>
    <col min="7" max="7" width="7.8984375" style="178" customWidth="1"/>
    <col min="8" max="8" width="0.8984375" style="178" customWidth="1"/>
    <col min="9" max="9" width="15.19921875" style="184" customWidth="1"/>
    <col min="10" max="10" width="1.09765625" style="178" customWidth="1"/>
    <col min="11" max="11" width="15.09765625" style="178" customWidth="1"/>
    <col min="12" max="12" width="1.09765625" style="178" customWidth="1"/>
    <col min="13" max="13" width="15.5" style="178" customWidth="1"/>
    <col min="14" max="14" width="1" style="2" customWidth="1"/>
    <col min="15" max="15" width="15.09765625" style="178" customWidth="1"/>
    <col min="16" max="16" width="1" style="2" customWidth="1"/>
    <col min="17" max="17" width="15.59765625" style="15" customWidth="1"/>
    <col min="18" max="18" width="1.69921875" style="15" customWidth="1"/>
    <col min="19" max="19" width="14.59765625" style="15" bestFit="1" customWidth="1"/>
    <col min="20" max="20" width="2.296875" style="15" customWidth="1"/>
    <col min="21" max="21" width="13.69921875" style="15" customWidth="1"/>
    <col min="22" max="22" width="2" style="15" customWidth="1"/>
    <col min="23" max="23" width="11.3984375" style="15" customWidth="1"/>
    <col min="24" max="16384" width="9.09765625" style="15"/>
  </cols>
  <sheetData>
    <row r="1" spans="1:17" s="103" customFormat="1">
      <c r="A1" s="227" t="s">
        <v>84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102"/>
    </row>
    <row r="2" spans="1:17" s="103" customForma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102"/>
    </row>
    <row r="3" spans="1:17" s="103" customFormat="1">
      <c r="A3" s="227" t="s">
        <v>180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102"/>
    </row>
    <row r="4" spans="1:17">
      <c r="F4" s="1"/>
      <c r="N4" s="1"/>
      <c r="O4" s="3" t="s">
        <v>1</v>
      </c>
      <c r="P4" s="1"/>
    </row>
    <row r="5" spans="1:17">
      <c r="I5" s="228" t="s">
        <v>65</v>
      </c>
      <c r="J5" s="228"/>
      <c r="K5" s="228"/>
      <c r="M5" s="228" t="s">
        <v>66</v>
      </c>
      <c r="N5" s="228"/>
      <c r="O5" s="228"/>
    </row>
    <row r="6" spans="1:17">
      <c r="A6" s="103" t="s">
        <v>2</v>
      </c>
      <c r="B6" s="103"/>
      <c r="C6" s="103"/>
      <c r="D6" s="103"/>
      <c r="G6" s="178" t="s">
        <v>3</v>
      </c>
      <c r="I6" s="176" t="s">
        <v>174</v>
      </c>
      <c r="J6" s="2"/>
      <c r="K6" s="104" t="s">
        <v>145</v>
      </c>
      <c r="M6" s="176" t="s">
        <v>174</v>
      </c>
      <c r="O6" s="104" t="s">
        <v>145</v>
      </c>
    </row>
    <row r="7" spans="1:17">
      <c r="A7" s="103"/>
      <c r="B7" s="103"/>
      <c r="C7" s="103"/>
      <c r="D7" s="103"/>
      <c r="I7" s="184" t="s">
        <v>39</v>
      </c>
      <c r="J7" s="2"/>
      <c r="K7" s="178" t="s">
        <v>41</v>
      </c>
      <c r="M7" s="178" t="s">
        <v>39</v>
      </c>
      <c r="O7" s="178" t="s">
        <v>41</v>
      </c>
    </row>
    <row r="8" spans="1:17">
      <c r="A8" s="103"/>
      <c r="B8" s="103"/>
      <c r="C8" s="103"/>
      <c r="D8" s="103"/>
      <c r="I8" s="105" t="s">
        <v>40</v>
      </c>
      <c r="J8" s="2"/>
      <c r="M8" s="105" t="s">
        <v>40</v>
      </c>
    </row>
    <row r="9" spans="1:17">
      <c r="A9" s="103" t="s">
        <v>4</v>
      </c>
      <c r="B9" s="103"/>
      <c r="C9" s="103"/>
      <c r="D9" s="103"/>
      <c r="J9" s="179"/>
      <c r="K9" s="179"/>
      <c r="L9" s="179"/>
      <c r="M9" s="15"/>
      <c r="N9" s="12"/>
      <c r="O9" s="179"/>
    </row>
    <row r="10" spans="1:17">
      <c r="A10" s="15" t="s">
        <v>5</v>
      </c>
      <c r="G10" s="178">
        <v>5</v>
      </c>
      <c r="I10" s="4">
        <v>147418749.25999999</v>
      </c>
      <c r="J10" s="4"/>
      <c r="K10" s="4">
        <v>50856377.659999996</v>
      </c>
      <c r="L10" s="4"/>
      <c r="M10" s="4">
        <v>146381395.88999999</v>
      </c>
      <c r="N10" s="4"/>
      <c r="O10" s="4">
        <v>49652633.079999998</v>
      </c>
      <c r="P10" s="5"/>
    </row>
    <row r="11" spans="1:17">
      <c r="A11" s="15" t="s">
        <v>6</v>
      </c>
      <c r="G11" s="178">
        <v>6</v>
      </c>
      <c r="I11" s="4">
        <v>31520213.139999997</v>
      </c>
      <c r="J11" s="4"/>
      <c r="K11" s="4">
        <v>45077383.420000002</v>
      </c>
      <c r="L11" s="4"/>
      <c r="M11" s="4">
        <v>33076802.98</v>
      </c>
      <c r="N11" s="4"/>
      <c r="O11" s="4">
        <v>46534104.710000001</v>
      </c>
      <c r="P11" s="5"/>
      <c r="Q11" s="106"/>
    </row>
    <row r="12" spans="1:17">
      <c r="A12" s="15" t="s">
        <v>138</v>
      </c>
      <c r="G12" s="178">
        <v>7</v>
      </c>
      <c r="I12" s="4">
        <v>50000000</v>
      </c>
      <c r="J12" s="4"/>
      <c r="K12" s="4">
        <v>20000000</v>
      </c>
      <c r="L12" s="4"/>
      <c r="M12" s="4">
        <v>50000000</v>
      </c>
      <c r="N12" s="4"/>
      <c r="O12" s="4">
        <v>20000000</v>
      </c>
      <c r="P12" s="5"/>
      <c r="Q12" s="106"/>
    </row>
    <row r="13" spans="1:17">
      <c r="A13" s="15" t="s">
        <v>7</v>
      </c>
      <c r="G13" s="178">
        <v>8</v>
      </c>
      <c r="I13" s="4">
        <v>28341757.920000002</v>
      </c>
      <c r="K13" s="4">
        <v>7493003.25</v>
      </c>
      <c r="M13" s="4">
        <v>28341757.920000002</v>
      </c>
      <c r="N13" s="4"/>
      <c r="O13" s="4">
        <v>7493003.25</v>
      </c>
      <c r="P13" s="5"/>
    </row>
    <row r="14" spans="1:17">
      <c r="A14" s="15" t="s">
        <v>137</v>
      </c>
      <c r="G14" s="178">
        <v>9</v>
      </c>
      <c r="I14" s="153">
        <v>50050063.079999998</v>
      </c>
      <c r="J14" s="4"/>
      <c r="K14" s="4">
        <v>200049621.69999999</v>
      </c>
      <c r="L14" s="4"/>
      <c r="M14" s="4">
        <v>50050063.079999998</v>
      </c>
      <c r="N14" s="4"/>
      <c r="O14" s="4">
        <v>200049621.69999999</v>
      </c>
      <c r="P14" s="5"/>
    </row>
    <row r="15" spans="1:17">
      <c r="A15" s="103" t="s">
        <v>8</v>
      </c>
      <c r="B15" s="103"/>
      <c r="C15" s="103"/>
      <c r="I15" s="6">
        <f>SUM(I10:I14)</f>
        <v>307330783.39999998</v>
      </c>
      <c r="J15" s="4"/>
      <c r="K15" s="6">
        <f>SUM(K10:K14)</f>
        <v>323476386.02999997</v>
      </c>
      <c r="M15" s="6">
        <f>SUM(M10:M14)</f>
        <v>307850019.86999995</v>
      </c>
      <c r="N15" s="4"/>
      <c r="O15" s="6">
        <f>SUM(O10:O14)</f>
        <v>323729362.74000001</v>
      </c>
      <c r="P15" s="5"/>
    </row>
    <row r="16" spans="1:17">
      <c r="A16" s="103" t="s">
        <v>9</v>
      </c>
      <c r="B16" s="103"/>
      <c r="C16" s="103"/>
      <c r="M16" s="4"/>
      <c r="N16" s="4"/>
      <c r="O16" s="4"/>
      <c r="P16" s="5"/>
    </row>
    <row r="17" spans="1:17">
      <c r="A17" s="13" t="s">
        <v>112</v>
      </c>
      <c r="B17" s="13"/>
      <c r="C17" s="13"/>
      <c r="G17" s="160">
        <v>10</v>
      </c>
      <c r="I17" s="4">
        <v>593265.97</v>
      </c>
      <c r="K17" s="4">
        <v>593265.97</v>
      </c>
      <c r="M17" s="4">
        <v>593265.9700000002</v>
      </c>
      <c r="N17" s="4"/>
      <c r="O17" s="4">
        <v>593265.97</v>
      </c>
      <c r="P17" s="5"/>
    </row>
    <row r="18" spans="1:17">
      <c r="A18" s="13" t="s">
        <v>125</v>
      </c>
      <c r="B18" s="13"/>
      <c r="C18" s="13"/>
      <c r="G18" s="160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109"/>
    </row>
    <row r="19" spans="1:17">
      <c r="A19" s="13" t="s">
        <v>124</v>
      </c>
      <c r="B19" s="13"/>
      <c r="C19" s="13"/>
      <c r="G19" s="160">
        <v>12</v>
      </c>
      <c r="I19" s="4">
        <v>244751683.13</v>
      </c>
      <c r="K19" s="4">
        <v>247278613.22</v>
      </c>
      <c r="M19" s="4">
        <v>253919800</v>
      </c>
      <c r="N19" s="8"/>
      <c r="O19" s="4">
        <v>251959900</v>
      </c>
      <c r="P19" s="5"/>
      <c r="Q19" s="112"/>
    </row>
    <row r="20" spans="1:17">
      <c r="A20" s="13" t="s">
        <v>140</v>
      </c>
      <c r="H20" s="160"/>
      <c r="I20" s="4">
        <v>287515</v>
      </c>
      <c r="K20" s="4">
        <v>271449</v>
      </c>
      <c r="M20" s="4">
        <v>287515</v>
      </c>
      <c r="N20" s="4"/>
      <c r="O20" s="4">
        <v>271449</v>
      </c>
      <c r="P20" s="5"/>
    </row>
    <row r="21" spans="1:17">
      <c r="A21" s="15" t="s">
        <v>10</v>
      </c>
      <c r="G21" s="160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60">
        <v>14</v>
      </c>
      <c r="I22" s="4">
        <v>190611291.29000002</v>
      </c>
      <c r="K22" s="4">
        <v>180096379.59999999</v>
      </c>
      <c r="M22" s="4">
        <v>190608835.36000001</v>
      </c>
      <c r="N22" s="4"/>
      <c r="O22" s="4">
        <v>180093509.63999999</v>
      </c>
      <c r="P22" s="5"/>
    </row>
    <row r="23" spans="1:17">
      <c r="A23" s="15" t="s">
        <v>107</v>
      </c>
      <c r="G23" s="178">
        <v>15</v>
      </c>
      <c r="I23" s="4">
        <v>9820933.0399999991</v>
      </c>
      <c r="K23" s="8">
        <v>15370257.690000001</v>
      </c>
      <c r="M23" s="4">
        <v>9820933.0399999991</v>
      </c>
      <c r="N23" s="4"/>
      <c r="O23" s="4">
        <v>15370257.690000001</v>
      </c>
      <c r="P23" s="5"/>
    </row>
    <row r="24" spans="1:17">
      <c r="A24" s="15" t="s">
        <v>64</v>
      </c>
      <c r="G24" s="178">
        <v>16</v>
      </c>
      <c r="I24" s="4">
        <v>10027941.609999999</v>
      </c>
      <c r="K24" s="4">
        <v>10144933.280000001</v>
      </c>
      <c r="M24" s="4">
        <v>10027941.609999999</v>
      </c>
      <c r="N24" s="4"/>
      <c r="O24" s="4">
        <v>10144933.280000001</v>
      </c>
      <c r="P24" s="5"/>
    </row>
    <row r="25" spans="1:17">
      <c r="A25" s="15" t="s">
        <v>12</v>
      </c>
      <c r="G25" s="178">
        <v>17.100000000000001</v>
      </c>
      <c r="I25" s="4">
        <v>4157482.8200000003</v>
      </c>
      <c r="K25" s="4">
        <v>3287776.86</v>
      </c>
      <c r="M25" s="4">
        <v>4157482.8200000003</v>
      </c>
      <c r="N25" s="4"/>
      <c r="O25" s="4">
        <v>3287776.86</v>
      </c>
      <c r="P25" s="5"/>
    </row>
    <row r="26" spans="1:17">
      <c r="A26" s="15" t="s">
        <v>181</v>
      </c>
      <c r="I26" s="4"/>
      <c r="K26" s="4"/>
      <c r="N26" s="4"/>
      <c r="O26" s="4"/>
      <c r="P26" s="5"/>
    </row>
    <row r="27" spans="1:17">
      <c r="C27" s="15" t="s">
        <v>139</v>
      </c>
      <c r="G27" s="178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7">
      <c r="A28" s="15" t="s">
        <v>13</v>
      </c>
      <c r="I28" s="4">
        <v>1422790.34</v>
      </c>
      <c r="K28" s="4">
        <v>988587.24</v>
      </c>
      <c r="M28" s="4">
        <v>1422790.34</v>
      </c>
      <c r="N28" s="4"/>
      <c r="O28" s="4">
        <v>988587.24</v>
      </c>
      <c r="P28" s="5"/>
    </row>
    <row r="29" spans="1:17">
      <c r="A29" s="103" t="s">
        <v>14</v>
      </c>
      <c r="I29" s="6">
        <f>SUM(I17:I28)</f>
        <v>544236063.30000007</v>
      </c>
      <c r="J29" s="4"/>
      <c r="K29" s="6">
        <f>SUM(K17:K28)</f>
        <v>490594422.96000004</v>
      </c>
      <c r="M29" s="6">
        <f>SUM(M17:M28)</f>
        <v>553401724.24000013</v>
      </c>
      <c r="N29" s="4"/>
      <c r="O29" s="6">
        <f>SUM(O17:O28)</f>
        <v>495272839.77999997</v>
      </c>
      <c r="P29" s="5"/>
    </row>
    <row r="30" spans="1:17" ht="24" thickBot="1">
      <c r="A30" s="103" t="s">
        <v>15</v>
      </c>
      <c r="I30" s="7">
        <f>I15+I29</f>
        <v>851566846.70000005</v>
      </c>
      <c r="J30" s="4"/>
      <c r="K30" s="7">
        <f>K15+K29</f>
        <v>814070808.99000001</v>
      </c>
      <c r="M30" s="7">
        <f>M15+M29</f>
        <v>861251744.11000013</v>
      </c>
      <c r="N30" s="4"/>
      <c r="O30" s="7">
        <f>O15+O29</f>
        <v>819002202.51999998</v>
      </c>
      <c r="P30" s="5"/>
    </row>
    <row r="31" spans="1:17" ht="24" thickTop="1">
      <c r="M31" s="107"/>
      <c r="N31" s="8"/>
      <c r="O31" s="107"/>
    </row>
    <row r="32" spans="1:17">
      <c r="I32" s="190"/>
      <c r="M32" s="107"/>
      <c r="N32" s="8"/>
      <c r="O32" s="107"/>
    </row>
    <row r="33" spans="1:16" s="200" customFormat="1">
      <c r="A33" s="13" t="s">
        <v>191</v>
      </c>
      <c r="F33" s="201"/>
      <c r="G33" s="202"/>
      <c r="H33" s="202"/>
      <c r="I33" s="203"/>
      <c r="J33" s="202"/>
      <c r="K33" s="202"/>
      <c r="L33" s="202"/>
      <c r="M33" s="204"/>
      <c r="N33" s="205"/>
      <c r="O33" s="204"/>
      <c r="P33" s="201"/>
    </row>
    <row r="34" spans="1:16" s="206" customFormat="1">
      <c r="F34" s="207"/>
      <c r="G34" s="208"/>
      <c r="H34" s="208"/>
      <c r="I34" s="208"/>
      <c r="J34" s="208"/>
      <c r="K34" s="208"/>
      <c r="L34" s="208"/>
      <c r="M34" s="209"/>
      <c r="N34" s="210"/>
      <c r="O34" s="209"/>
      <c r="P34" s="207"/>
    </row>
    <row r="35" spans="1:16" s="211" customFormat="1">
      <c r="F35" s="212"/>
      <c r="G35" s="213"/>
      <c r="H35" s="213"/>
      <c r="I35" s="214"/>
      <c r="J35" s="213"/>
      <c r="K35" s="213"/>
      <c r="L35" s="213"/>
      <c r="M35" s="215"/>
      <c r="N35" s="216"/>
      <c r="O35" s="215"/>
      <c r="P35" s="212"/>
    </row>
    <row r="36" spans="1:16">
      <c r="I36" s="191"/>
      <c r="M36" s="107"/>
      <c r="N36" s="8"/>
      <c r="O36" s="107"/>
    </row>
    <row r="37" spans="1:16">
      <c r="I37" s="191"/>
      <c r="M37" s="107"/>
      <c r="N37" s="8"/>
      <c r="O37" s="107"/>
    </row>
    <row r="38" spans="1:16">
      <c r="I38" s="191"/>
      <c r="M38" s="107"/>
      <c r="N38" s="8"/>
      <c r="O38" s="107"/>
    </row>
    <row r="39" spans="1:16">
      <c r="I39" s="191"/>
      <c r="M39" s="107"/>
      <c r="N39" s="8"/>
      <c r="O39" s="107"/>
    </row>
    <row r="40" spans="1:16">
      <c r="B40" s="226" t="s">
        <v>82</v>
      </c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</row>
    <row r="41" spans="1:16">
      <c r="B41" s="226" t="s">
        <v>83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</row>
    <row r="42" spans="1:16">
      <c r="A42" s="227" t="s">
        <v>84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102"/>
    </row>
    <row r="43" spans="1:16">
      <c r="A43" s="227" t="s">
        <v>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102"/>
    </row>
    <row r="44" spans="1:16">
      <c r="A44" s="227" t="str">
        <f>+A3</f>
        <v>ณ วันที่ 30 กันยายน 2564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102"/>
    </row>
    <row r="45" spans="1:16">
      <c r="F45" s="1"/>
      <c r="N45" s="1"/>
      <c r="O45" s="108" t="s">
        <v>1</v>
      </c>
      <c r="P45" s="1"/>
    </row>
    <row r="46" spans="1:16">
      <c r="B46" s="103"/>
      <c r="C46" s="103"/>
      <c r="D46" s="103"/>
      <c r="E46" s="103"/>
      <c r="I46" s="228" t="s">
        <v>65</v>
      </c>
      <c r="J46" s="228"/>
      <c r="K46" s="228"/>
      <c r="M46" s="229" t="s">
        <v>66</v>
      </c>
      <c r="N46" s="229"/>
      <c r="O46" s="229"/>
    </row>
    <row r="47" spans="1:16">
      <c r="A47" s="103" t="s">
        <v>17</v>
      </c>
      <c r="B47" s="103"/>
      <c r="C47" s="103"/>
      <c r="D47" s="103"/>
      <c r="E47" s="103"/>
      <c r="G47" s="178" t="s">
        <v>3</v>
      </c>
      <c r="I47" s="176" t="s">
        <v>174</v>
      </c>
      <c r="J47" s="2"/>
      <c r="K47" s="104" t="s">
        <v>145</v>
      </c>
      <c r="L47" s="180"/>
      <c r="M47" s="176" t="s">
        <v>174</v>
      </c>
      <c r="O47" s="104" t="s">
        <v>145</v>
      </c>
    </row>
    <row r="48" spans="1:16">
      <c r="A48" s="103"/>
      <c r="B48" s="103"/>
      <c r="C48" s="103"/>
      <c r="D48" s="103"/>
      <c r="E48" s="103"/>
      <c r="I48" s="184" t="s">
        <v>39</v>
      </c>
      <c r="J48" s="2"/>
      <c r="K48" s="178" t="s">
        <v>41</v>
      </c>
      <c r="M48" s="178" t="s">
        <v>39</v>
      </c>
      <c r="O48" s="178" t="s">
        <v>41</v>
      </c>
    </row>
    <row r="49" spans="1:20">
      <c r="A49" s="103"/>
      <c r="B49" s="103"/>
      <c r="C49" s="103"/>
      <c r="D49" s="103"/>
      <c r="E49" s="103"/>
      <c r="I49" s="105" t="s">
        <v>40</v>
      </c>
      <c r="J49" s="2"/>
      <c r="M49" s="105" t="s">
        <v>40</v>
      </c>
    </row>
    <row r="50" spans="1:20">
      <c r="A50" s="103" t="s">
        <v>18</v>
      </c>
      <c r="B50" s="103"/>
      <c r="C50" s="103"/>
      <c r="D50" s="103"/>
      <c r="E50" s="103"/>
      <c r="I50" s="15"/>
      <c r="J50" s="15"/>
      <c r="K50" s="15"/>
      <c r="L50" s="15"/>
      <c r="M50" s="15"/>
    </row>
    <row r="51" spans="1:20">
      <c r="A51" s="15" t="s">
        <v>19</v>
      </c>
      <c r="G51" s="160">
        <v>19</v>
      </c>
      <c r="H51" s="160"/>
      <c r="I51" s="4">
        <v>34531882.099999994</v>
      </c>
      <c r="J51" s="4"/>
      <c r="K51" s="4">
        <v>31930988.870000001</v>
      </c>
      <c r="L51" s="110"/>
      <c r="M51" s="4">
        <v>28489700.329999998</v>
      </c>
      <c r="N51" s="110"/>
      <c r="O51" s="4">
        <v>25914393.100000001</v>
      </c>
      <c r="P51" s="4"/>
      <c r="R51" s="109"/>
    </row>
    <row r="52" spans="1:20">
      <c r="A52" s="15" t="s">
        <v>20</v>
      </c>
      <c r="G52" s="160">
        <v>20</v>
      </c>
      <c r="H52" s="160"/>
      <c r="I52" s="4">
        <v>5347570.17</v>
      </c>
      <c r="J52" s="110"/>
      <c r="K52" s="153">
        <v>1217720.4900000002</v>
      </c>
      <c r="L52" s="108"/>
      <c r="M52" s="153">
        <v>5347570.17</v>
      </c>
      <c r="N52" s="154"/>
      <c r="O52" s="153">
        <v>1217720.49</v>
      </c>
      <c r="P52" s="4"/>
      <c r="Q52" s="106"/>
    </row>
    <row r="53" spans="1:20">
      <c r="A53" s="15" t="s">
        <v>161</v>
      </c>
      <c r="G53" s="160"/>
      <c r="H53" s="160"/>
      <c r="I53" s="4"/>
      <c r="J53" s="110"/>
      <c r="K53" s="153"/>
      <c r="L53" s="108"/>
      <c r="M53" s="153"/>
      <c r="N53" s="154"/>
      <c r="O53" s="153"/>
      <c r="P53" s="4"/>
      <c r="Q53" s="106"/>
    </row>
    <row r="54" spans="1:20">
      <c r="C54" s="15" t="s">
        <v>162</v>
      </c>
      <c r="G54" s="160">
        <v>21</v>
      </c>
      <c r="H54" s="160"/>
      <c r="I54" s="37">
        <v>936118.92</v>
      </c>
      <c r="J54" s="4"/>
      <c r="K54" s="37">
        <v>5264513.84</v>
      </c>
      <c r="L54" s="37"/>
      <c r="M54" s="37">
        <v>936118.92</v>
      </c>
      <c r="N54" s="37"/>
      <c r="O54" s="37">
        <v>5264513.84</v>
      </c>
      <c r="P54" s="4"/>
    </row>
    <row r="55" spans="1:20">
      <c r="A55" s="15" t="s">
        <v>21</v>
      </c>
      <c r="I55" s="4">
        <v>7361567.9000000004</v>
      </c>
      <c r="K55" s="4">
        <v>716006.86</v>
      </c>
      <c r="M55" s="4">
        <v>7361567.9000000004</v>
      </c>
      <c r="O55" s="4">
        <v>716006.86</v>
      </c>
      <c r="P55" s="4"/>
      <c r="Q55" s="109"/>
    </row>
    <row r="56" spans="1:20">
      <c r="A56" s="103" t="s">
        <v>22</v>
      </c>
      <c r="B56" s="103"/>
      <c r="C56" s="103"/>
      <c r="D56" s="103"/>
      <c r="I56" s="6">
        <f>SUM(I51:I55)</f>
        <v>48177139.089999996</v>
      </c>
      <c r="J56" s="2"/>
      <c r="K56" s="6">
        <f>SUM(K51:K55)</f>
        <v>39129230.060000002</v>
      </c>
      <c r="M56" s="6">
        <f>SUM(M51:M55)</f>
        <v>42134957.32</v>
      </c>
      <c r="O56" s="6">
        <f>SUM(O51:O55)</f>
        <v>33112634.289999999</v>
      </c>
      <c r="P56" s="4"/>
    </row>
    <row r="57" spans="1:20">
      <c r="A57" s="103" t="s">
        <v>23</v>
      </c>
      <c r="B57" s="103"/>
      <c r="C57" s="103"/>
      <c r="D57" s="103"/>
      <c r="M57" s="107"/>
      <c r="O57" s="4"/>
      <c r="P57" s="4"/>
    </row>
    <row r="58" spans="1:20">
      <c r="A58" s="15" t="s">
        <v>133</v>
      </c>
      <c r="G58" s="160">
        <v>21</v>
      </c>
      <c r="H58" s="160"/>
      <c r="I58" s="37">
        <v>3835205.09</v>
      </c>
      <c r="K58" s="37">
        <v>5433466.7100000009</v>
      </c>
      <c r="L58" s="37"/>
      <c r="M58" s="37">
        <v>3835205.09</v>
      </c>
      <c r="N58" s="37"/>
      <c r="O58" s="37">
        <v>5433466.7100000009</v>
      </c>
      <c r="P58" s="4"/>
    </row>
    <row r="59" spans="1:20">
      <c r="A59" s="15" t="s">
        <v>67</v>
      </c>
      <c r="B59" s="103"/>
      <c r="C59" s="103"/>
      <c r="D59" s="103"/>
      <c r="O59" s="4"/>
      <c r="P59" s="4"/>
    </row>
    <row r="60" spans="1:20">
      <c r="C60" s="15" t="s">
        <v>68</v>
      </c>
      <c r="G60" s="160" t="s">
        <v>158</v>
      </c>
      <c r="H60" s="160"/>
      <c r="I60" s="111">
        <v>22862624.690000001</v>
      </c>
      <c r="K60" s="4">
        <v>21239586.559999999</v>
      </c>
      <c r="M60" s="111">
        <v>22862624.690000001</v>
      </c>
      <c r="O60" s="4">
        <v>21239586.559999999</v>
      </c>
      <c r="P60" s="4"/>
    </row>
    <row r="61" spans="1:20">
      <c r="A61" s="103" t="s">
        <v>24</v>
      </c>
      <c r="B61" s="103"/>
      <c r="C61" s="103"/>
      <c r="D61" s="103"/>
      <c r="I61" s="6">
        <f>SUM(I58:I60)</f>
        <v>26697829.780000001</v>
      </c>
      <c r="J61" s="2"/>
      <c r="K61" s="6">
        <f>SUM(K58:K60)</f>
        <v>26673053.27</v>
      </c>
      <c r="M61" s="6">
        <f>SUM(M58:M60)</f>
        <v>26697829.780000001</v>
      </c>
      <c r="O61" s="6">
        <f>SUM(O58:O60)</f>
        <v>26673053.27</v>
      </c>
      <c r="P61" s="4"/>
    </row>
    <row r="62" spans="1:20">
      <c r="A62" s="103" t="s">
        <v>25</v>
      </c>
      <c r="B62" s="103"/>
      <c r="C62" s="103"/>
      <c r="D62" s="103"/>
      <c r="I62" s="118">
        <f>I56+I61</f>
        <v>74874968.870000005</v>
      </c>
      <c r="J62" s="2"/>
      <c r="K62" s="118">
        <f>K56+K61</f>
        <v>65802283.329999998</v>
      </c>
      <c r="M62" s="118">
        <f>M56+M61</f>
        <v>68832787.099999994</v>
      </c>
      <c r="O62" s="118">
        <f>O56+O61</f>
        <v>59785687.560000002</v>
      </c>
      <c r="P62" s="4"/>
      <c r="Q62" s="112"/>
      <c r="R62" s="112"/>
      <c r="S62" s="112"/>
      <c r="T62" s="112"/>
    </row>
    <row r="63" spans="1:20">
      <c r="A63" s="103" t="s">
        <v>26</v>
      </c>
      <c r="I63" s="105"/>
      <c r="J63" s="2"/>
      <c r="M63" s="155"/>
    </row>
    <row r="64" spans="1:20">
      <c r="A64" s="15" t="s">
        <v>27</v>
      </c>
      <c r="I64" s="107"/>
    </row>
    <row r="65" spans="1:23">
      <c r="A65" s="15" t="s">
        <v>28</v>
      </c>
      <c r="G65" s="160"/>
      <c r="H65" s="160"/>
      <c r="I65" s="160"/>
    </row>
    <row r="66" spans="1:23" ht="24" thickBot="1">
      <c r="A66" s="15" t="s">
        <v>29</v>
      </c>
      <c r="I66" s="9">
        <v>300000000</v>
      </c>
      <c r="J66" s="2"/>
      <c r="K66" s="9">
        <v>300000000</v>
      </c>
      <c r="M66" s="9">
        <v>300000000</v>
      </c>
      <c r="O66" s="9">
        <v>300000000</v>
      </c>
      <c r="P66" s="4"/>
    </row>
    <row r="67" spans="1:23" ht="24" thickTop="1">
      <c r="A67" s="15" t="s">
        <v>30</v>
      </c>
      <c r="O67" s="4"/>
      <c r="P67" s="4"/>
    </row>
    <row r="68" spans="1:23">
      <c r="A68" s="15" t="s">
        <v>29</v>
      </c>
      <c r="I68" s="37">
        <v>300000000</v>
      </c>
      <c r="J68" s="38"/>
      <c r="K68" s="37">
        <v>300000000</v>
      </c>
      <c r="L68" s="105"/>
      <c r="M68" s="37">
        <v>300000000</v>
      </c>
      <c r="N68" s="38"/>
      <c r="O68" s="37">
        <v>300000000</v>
      </c>
      <c r="P68" s="4"/>
    </row>
    <row r="69" spans="1:23">
      <c r="A69" s="15" t="s">
        <v>31</v>
      </c>
      <c r="G69" s="160"/>
      <c r="H69" s="160"/>
      <c r="I69" s="37">
        <v>110561100</v>
      </c>
      <c r="K69" s="37">
        <v>110561100</v>
      </c>
      <c r="L69" s="37"/>
      <c r="M69" s="37">
        <v>110561100</v>
      </c>
      <c r="N69" s="37"/>
      <c r="O69" s="37">
        <v>110561100</v>
      </c>
      <c r="P69" s="4"/>
    </row>
    <row r="70" spans="1:23">
      <c r="A70" s="15" t="s">
        <v>32</v>
      </c>
      <c r="G70" s="160"/>
      <c r="H70" s="160"/>
      <c r="I70" s="37">
        <v>285434649.17000002</v>
      </c>
      <c r="K70" s="37">
        <v>285434649.17000002</v>
      </c>
      <c r="M70" s="37">
        <v>285434649.17000002</v>
      </c>
      <c r="O70" s="37">
        <v>285434649.17000002</v>
      </c>
      <c r="P70" s="4"/>
    </row>
    <row r="71" spans="1:23">
      <c r="A71" s="15" t="s">
        <v>33</v>
      </c>
      <c r="M71" s="4"/>
      <c r="O71" s="4"/>
      <c r="P71" s="4"/>
    </row>
    <row r="72" spans="1:23">
      <c r="A72" s="15" t="s">
        <v>34</v>
      </c>
      <c r="M72" s="4"/>
      <c r="O72" s="4"/>
      <c r="P72" s="4"/>
      <c r="R72" s="113"/>
    </row>
    <row r="73" spans="1:23">
      <c r="A73" s="15" t="s">
        <v>35</v>
      </c>
      <c r="G73" s="160"/>
      <c r="H73" s="160"/>
      <c r="I73" s="37">
        <v>30000000</v>
      </c>
      <c r="J73" s="37"/>
      <c r="K73" s="37">
        <v>30000000</v>
      </c>
      <c r="L73" s="37"/>
      <c r="M73" s="37">
        <v>30000000</v>
      </c>
      <c r="N73" s="37"/>
      <c r="O73" s="37">
        <v>30000000</v>
      </c>
      <c r="P73" s="4"/>
    </row>
    <row r="74" spans="1:23">
      <c r="A74" s="15" t="s">
        <v>36</v>
      </c>
      <c r="G74" s="187"/>
      <c r="H74" s="187"/>
      <c r="I74" s="37">
        <v>50525675.090000004</v>
      </c>
      <c r="J74" s="217"/>
      <c r="K74" s="37">
        <v>22129984</v>
      </c>
      <c r="L74" s="217"/>
      <c r="M74" s="4">
        <v>66423207.840000004</v>
      </c>
      <c r="O74" s="4">
        <v>33220765.789999999</v>
      </c>
      <c r="P74" s="4"/>
    </row>
    <row r="75" spans="1:23">
      <c r="A75" s="15" t="s">
        <v>81</v>
      </c>
      <c r="G75" s="187"/>
      <c r="H75" s="187"/>
      <c r="I75" s="37">
        <f>'SE(Conso)'!P16</f>
        <v>170453.57</v>
      </c>
      <c r="J75" s="217"/>
      <c r="K75" s="37">
        <v>142792.49</v>
      </c>
      <c r="L75" s="107"/>
      <c r="M75" s="173">
        <v>0</v>
      </c>
      <c r="N75" s="8"/>
      <c r="O75" s="8">
        <v>0</v>
      </c>
      <c r="P75" s="4"/>
    </row>
    <row r="76" spans="1:23">
      <c r="A76" s="103" t="s">
        <v>37</v>
      </c>
      <c r="B76" s="103"/>
      <c r="C76" s="103"/>
      <c r="D76" s="103"/>
      <c r="E76" s="103"/>
      <c r="I76" s="10">
        <f>SUM(I68:I75)</f>
        <v>776691877.83000016</v>
      </c>
      <c r="J76" s="2"/>
      <c r="K76" s="10">
        <f>SUM(K68:K75)</f>
        <v>748268525.66000009</v>
      </c>
      <c r="M76" s="10">
        <f>SUM(M68:M75)</f>
        <v>792418957.01000011</v>
      </c>
      <c r="O76" s="10">
        <f>SUM(O68:O75)</f>
        <v>759216514.96000004</v>
      </c>
      <c r="P76" s="4"/>
      <c r="Q76" s="165"/>
      <c r="R76" s="165"/>
      <c r="S76" s="109"/>
      <c r="T76" s="165"/>
      <c r="U76" s="166"/>
      <c r="V76" s="166"/>
      <c r="W76" s="165"/>
    </row>
    <row r="77" spans="1:23" ht="24" thickBot="1">
      <c r="A77" s="103" t="s">
        <v>38</v>
      </c>
      <c r="B77" s="103"/>
      <c r="C77" s="103"/>
      <c r="D77" s="103"/>
      <c r="E77" s="103"/>
      <c r="I77" s="7">
        <f>I76+I62</f>
        <v>851566846.70000017</v>
      </c>
      <c r="J77" s="2"/>
      <c r="K77" s="7">
        <f>K76+K62</f>
        <v>814070808.99000013</v>
      </c>
      <c r="M77" s="7">
        <f>M76+M62</f>
        <v>861251744.11000013</v>
      </c>
      <c r="O77" s="7">
        <f>O76+O62</f>
        <v>819002202.51999998</v>
      </c>
      <c r="P77" s="4"/>
      <c r="Q77" s="112"/>
      <c r="R77" s="167"/>
      <c r="S77" s="167"/>
      <c r="T77" s="167"/>
      <c r="U77" s="112"/>
      <c r="V77" s="166"/>
      <c r="W77" s="166"/>
    </row>
    <row r="78" spans="1:23" ht="5.4" customHeight="1" thickTop="1">
      <c r="A78" s="103"/>
      <c r="B78" s="103"/>
      <c r="C78" s="103"/>
      <c r="D78" s="103"/>
      <c r="E78" s="103"/>
      <c r="I78" s="37"/>
      <c r="J78" s="2"/>
      <c r="K78" s="37"/>
      <c r="M78" s="37"/>
      <c r="O78" s="37"/>
      <c r="P78" s="4"/>
      <c r="Q78" s="112"/>
      <c r="R78" s="8"/>
      <c r="S78" s="8"/>
      <c r="T78" s="8"/>
    </row>
    <row r="79" spans="1:23">
      <c r="A79" s="13" t="s">
        <v>191</v>
      </c>
      <c r="B79" s="103"/>
      <c r="C79" s="103"/>
      <c r="D79" s="103"/>
      <c r="E79" s="103"/>
      <c r="I79" s="37"/>
      <c r="J79" s="2"/>
      <c r="K79" s="37"/>
      <c r="M79" s="37"/>
      <c r="O79" s="37"/>
      <c r="P79" s="4"/>
      <c r="Q79" s="112"/>
      <c r="R79" s="8"/>
      <c r="S79" s="8"/>
      <c r="T79" s="8"/>
    </row>
    <row r="80" spans="1:23">
      <c r="B80" s="103"/>
      <c r="C80" s="103"/>
      <c r="D80" s="103"/>
      <c r="E80" s="103"/>
      <c r="I80" s="37"/>
      <c r="J80" s="2"/>
      <c r="K80" s="37"/>
      <c r="M80" s="37"/>
      <c r="O80" s="37"/>
      <c r="P80" s="4"/>
      <c r="Q80" s="112"/>
      <c r="R80" s="8"/>
      <c r="S80" s="8"/>
      <c r="T80" s="8"/>
    </row>
    <row r="81" spans="2:17">
      <c r="B81" s="226" t="s">
        <v>82</v>
      </c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Q81" s="112"/>
    </row>
    <row r="82" spans="2:17">
      <c r="B82" s="226" t="s">
        <v>83</v>
      </c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Q82" s="163"/>
    </row>
    <row r="83" spans="2:17">
      <c r="F83" s="11"/>
      <c r="I83" s="181"/>
      <c r="K83" s="181"/>
      <c r="L83" s="148"/>
      <c r="M83" s="181"/>
      <c r="N83" s="149"/>
      <c r="O83" s="181"/>
      <c r="P83" s="11"/>
      <c r="Q83" s="163"/>
    </row>
    <row r="84" spans="2:17">
      <c r="F84" s="11"/>
      <c r="I84" s="192"/>
      <c r="J84" s="144"/>
      <c r="K84" s="145"/>
      <c r="L84" s="146"/>
      <c r="M84" s="145"/>
      <c r="N84" s="147"/>
      <c r="O84" s="145"/>
      <c r="P84" s="11"/>
    </row>
    <row r="85" spans="2:17">
      <c r="F85" s="11"/>
      <c r="I85" s="195"/>
      <c r="N85" s="11"/>
      <c r="P85" s="11"/>
    </row>
    <row r="86" spans="2:17">
      <c r="F86" s="11"/>
      <c r="N86" s="11"/>
      <c r="P86" s="11"/>
    </row>
    <row r="87" spans="2:17">
      <c r="F87" s="11"/>
      <c r="N87" s="11"/>
      <c r="P87" s="11"/>
    </row>
  </sheetData>
  <mergeCells count="14">
    <mergeCell ref="B82:O82"/>
    <mergeCell ref="A1:O1"/>
    <mergeCell ref="A2:O2"/>
    <mergeCell ref="A3:O3"/>
    <mergeCell ref="A42:O42"/>
    <mergeCell ref="A43:O43"/>
    <mergeCell ref="A44:O44"/>
    <mergeCell ref="B40:O40"/>
    <mergeCell ref="B41:O41"/>
    <mergeCell ref="B81:O81"/>
    <mergeCell ref="M5:O5"/>
    <mergeCell ref="I5:K5"/>
    <mergeCell ref="I46:K46"/>
    <mergeCell ref="M46:O46"/>
  </mergeCells>
  <pageMargins left="0.78740157480314965" right="0.35433070866141736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view="pageBreakPreview" topLeftCell="C9" zoomScaleNormal="80" zoomScaleSheetLayoutView="100" zoomScalePageLayoutView="80" workbookViewId="0">
      <selection activeCell="J15" sqref="J15"/>
    </sheetView>
  </sheetViews>
  <sheetFormatPr defaultColWidth="9.09765625" defaultRowHeight="23.4"/>
  <cols>
    <col min="1" max="1" width="2.09765625" style="40" customWidth="1"/>
    <col min="2" max="2" width="9.09765625" style="45"/>
    <col min="3" max="3" width="10.09765625" style="45" customWidth="1"/>
    <col min="4" max="4" width="29.19921875" style="45" customWidth="1"/>
    <col min="5" max="5" width="1.09765625" style="45" customWidth="1"/>
    <col min="6" max="6" width="7.09765625" style="45" customWidth="1"/>
    <col min="7" max="7" width="1.09765625" style="45" customWidth="1"/>
    <col min="8" max="8" width="14.3984375" style="45" customWidth="1"/>
    <col min="9" max="9" width="1" style="45" customWidth="1"/>
    <col min="10" max="10" width="14.3984375" style="45" customWidth="1"/>
    <col min="11" max="11" width="1" style="45" customWidth="1"/>
    <col min="12" max="12" width="14.3984375" style="55" customWidth="1"/>
    <col min="13" max="13" width="1" style="55" customWidth="1"/>
    <col min="14" max="14" width="14.3984375" style="55" customWidth="1"/>
    <col min="15" max="15" width="1" style="45" customWidth="1"/>
    <col min="16" max="16" width="13.69921875" style="68" customWidth="1"/>
    <col min="17" max="17" width="16.5" style="40" customWidth="1"/>
    <col min="18" max="18" width="13.19921875" style="68" customWidth="1"/>
    <col min="19" max="19" width="13.5" style="40" customWidth="1"/>
    <col min="20" max="16384" width="9.09765625" style="40"/>
  </cols>
  <sheetData>
    <row r="1" spans="1:19" s="41" customFormat="1">
      <c r="A1" s="231" t="s">
        <v>84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142"/>
      <c r="R1" s="142"/>
    </row>
    <row r="2" spans="1:19" s="41" customFormat="1">
      <c r="A2" s="231" t="s">
        <v>42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142"/>
      <c r="R2" s="142"/>
    </row>
    <row r="3" spans="1:19" s="41" customFormat="1">
      <c r="A3" s="227" t="s">
        <v>175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142"/>
      <c r="R3" s="142"/>
    </row>
    <row r="4" spans="1:19">
      <c r="A4" s="226" t="s">
        <v>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33" t="s">
        <v>65</v>
      </c>
      <c r="I6" s="233"/>
      <c r="J6" s="233"/>
      <c r="K6" s="42"/>
      <c r="L6" s="232" t="s">
        <v>66</v>
      </c>
      <c r="M6" s="232"/>
      <c r="N6" s="232"/>
      <c r="O6" s="17"/>
    </row>
    <row r="7" spans="1:19">
      <c r="B7" s="17"/>
      <c r="C7" s="17"/>
      <c r="D7" s="17"/>
      <c r="E7" s="21"/>
      <c r="F7" s="42" t="s">
        <v>3</v>
      </c>
      <c r="G7" s="42"/>
      <c r="H7" s="176" t="s">
        <v>174</v>
      </c>
      <c r="I7" s="175"/>
      <c r="J7" s="176" t="s">
        <v>176</v>
      </c>
      <c r="K7" s="175"/>
      <c r="L7" s="176" t="s">
        <v>174</v>
      </c>
      <c r="M7" s="175"/>
      <c r="N7" s="176" t="s">
        <v>176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27046300.530000031</v>
      </c>
      <c r="I8" s="21"/>
      <c r="J8" s="46">
        <v>433635281.42999995</v>
      </c>
      <c r="K8" s="21"/>
      <c r="L8" s="46">
        <v>27046300.530000031</v>
      </c>
      <c r="M8" s="47"/>
      <c r="N8" s="46">
        <v>433100328.38999993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-36330400.26000002</v>
      </c>
      <c r="I9" s="21"/>
      <c r="J9" s="48">
        <v>-181324009.97999999</v>
      </c>
      <c r="K9" s="21"/>
      <c r="L9" s="48">
        <v>-36330400.259999998</v>
      </c>
      <c r="M9" s="47"/>
      <c r="N9" s="48">
        <v>-181324009.97999999</v>
      </c>
      <c r="O9" s="17"/>
      <c r="Q9" s="50"/>
      <c r="S9" s="50"/>
    </row>
    <row r="10" spans="1:19">
      <c r="A10" s="41" t="s">
        <v>108</v>
      </c>
      <c r="C10" s="17"/>
      <c r="D10" s="17"/>
      <c r="E10" s="21"/>
      <c r="F10" s="16"/>
      <c r="G10" s="16"/>
      <c r="H10" s="47">
        <f>SUM(H8:H9)</f>
        <v>-9284099.7299999893</v>
      </c>
      <c r="I10" s="21"/>
      <c r="J10" s="140">
        <f>SUM(J8:J9)</f>
        <v>252311271.44999996</v>
      </c>
      <c r="K10" s="21"/>
      <c r="L10" s="47">
        <f>SUM(L8:L9)</f>
        <v>-9284099.7299999669</v>
      </c>
      <c r="M10" s="47"/>
      <c r="N10" s="140">
        <f>SUM(N8:N9)</f>
        <v>251776318.40999994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140">
        <v>794723.59999999986</v>
      </c>
      <c r="I11" s="21"/>
      <c r="J11" s="46">
        <v>511159.82</v>
      </c>
      <c r="K11" s="21"/>
      <c r="L11" s="140">
        <v>794392.82999999961</v>
      </c>
      <c r="M11" s="47"/>
      <c r="N11" s="140">
        <v>555591.99000000022</v>
      </c>
      <c r="O11" s="17"/>
      <c r="Q11" s="50"/>
      <c r="S11" s="50"/>
    </row>
    <row r="12" spans="1:19">
      <c r="A12" s="40" t="s">
        <v>51</v>
      </c>
      <c r="C12" s="17"/>
      <c r="D12" s="17"/>
      <c r="E12" s="21"/>
      <c r="F12" s="16"/>
      <c r="G12" s="16"/>
      <c r="H12" s="47">
        <v>-10390184.84999999</v>
      </c>
      <c r="I12" s="21"/>
      <c r="J12" s="47">
        <v>-22856873.260000002</v>
      </c>
      <c r="K12" s="21"/>
      <c r="L12" s="47">
        <v>-10390184.85</v>
      </c>
      <c r="M12" s="47"/>
      <c r="N12" s="47">
        <v>-22856885.539999999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61">
        <v>-28446416.290000007</v>
      </c>
      <c r="I13" s="21"/>
      <c r="J13" s="161">
        <v>-28589148.449999999</v>
      </c>
      <c r="K13" s="21"/>
      <c r="L13" s="161">
        <v>-28383953.399999999</v>
      </c>
      <c r="M13" s="49"/>
      <c r="N13" s="161">
        <v>-28314546.120000001</v>
      </c>
      <c r="O13" s="17"/>
      <c r="Q13" s="50"/>
      <c r="S13" s="50"/>
    </row>
    <row r="14" spans="1:19">
      <c r="A14" s="41" t="s">
        <v>146</v>
      </c>
      <c r="C14" s="17"/>
      <c r="D14" s="17"/>
      <c r="E14" s="21"/>
      <c r="F14" s="16"/>
      <c r="G14" s="16"/>
      <c r="H14" s="47">
        <f>SUM(H10:H13)</f>
        <v>-47325977.269999988</v>
      </c>
      <c r="I14" s="21"/>
      <c r="J14" s="140">
        <f>SUM(J10:J13)</f>
        <v>201376409.55999997</v>
      </c>
      <c r="K14" s="21"/>
      <c r="L14" s="47">
        <f>SUM(L10:L13)</f>
        <v>-47263845.149999961</v>
      </c>
      <c r="M14" s="49"/>
      <c r="N14" s="140">
        <f>SUM(N10:N13)</f>
        <v>201160478.73999995</v>
      </c>
      <c r="O14" s="17"/>
      <c r="Q14" s="50"/>
      <c r="S14" s="50"/>
    </row>
    <row r="15" spans="1:19">
      <c r="A15" s="40" t="s">
        <v>134</v>
      </c>
      <c r="C15" s="17"/>
      <c r="D15" s="17"/>
      <c r="E15" s="21"/>
      <c r="F15" s="16"/>
      <c r="G15" s="16"/>
      <c r="H15" s="46">
        <v>1316936.4900000002</v>
      </c>
      <c r="I15" s="46"/>
      <c r="J15" s="46">
        <v>900634.78000000026</v>
      </c>
      <c r="K15" s="21"/>
      <c r="L15" s="46">
        <v>1316936.4900000002</v>
      </c>
      <c r="M15" s="49"/>
      <c r="N15" s="46">
        <v>900634.78000000026</v>
      </c>
      <c r="O15" s="17"/>
      <c r="Q15" s="50"/>
      <c r="S15" s="50"/>
    </row>
    <row r="16" spans="1:19">
      <c r="A16" s="40" t="s">
        <v>135</v>
      </c>
      <c r="C16" s="17"/>
      <c r="D16" s="17"/>
      <c r="E16" s="21"/>
      <c r="F16" s="16"/>
      <c r="G16" s="16"/>
      <c r="H16" s="47">
        <v>-45545.010000000009</v>
      </c>
      <c r="I16" s="21"/>
      <c r="J16" s="47">
        <v>-111049.88</v>
      </c>
      <c r="K16" s="21"/>
      <c r="L16" s="47">
        <v>-45545.01</v>
      </c>
      <c r="M16" s="49"/>
      <c r="N16" s="47">
        <v>-111049.88</v>
      </c>
      <c r="O16" s="17"/>
      <c r="Q16" s="50"/>
      <c r="S16" s="50"/>
    </row>
    <row r="17" spans="1:17">
      <c r="A17" s="40" t="s">
        <v>155</v>
      </c>
      <c r="B17" s="17"/>
      <c r="C17" s="22"/>
      <c r="D17" s="22"/>
      <c r="E17" s="21"/>
      <c r="F17" s="158" t="s">
        <v>141</v>
      </c>
      <c r="G17" s="16"/>
      <c r="H17" s="152">
        <v>-1445822.33</v>
      </c>
      <c r="I17" s="21"/>
      <c r="J17" s="152">
        <v>-763423.65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109</v>
      </c>
      <c r="B18" s="17"/>
      <c r="C18" s="22"/>
      <c r="D18" s="22"/>
      <c r="E18" s="21"/>
      <c r="F18" s="16"/>
      <c r="G18" s="16"/>
      <c r="H18" s="47">
        <f>SUM(H14:H17)</f>
        <v>-47500408.119999982</v>
      </c>
      <c r="I18" s="21"/>
      <c r="J18" s="140">
        <f>SUM(J14:J17)</f>
        <v>201402570.80999997</v>
      </c>
      <c r="K18" s="21"/>
      <c r="L18" s="47">
        <f>SUM(L14:L17)</f>
        <v>-45992453.669999957</v>
      </c>
      <c r="M18" s="47"/>
      <c r="N18" s="140">
        <f>SUM(N14:N17)</f>
        <v>201950063.63999996</v>
      </c>
      <c r="O18" s="17"/>
      <c r="Q18" s="50"/>
    </row>
    <row r="19" spans="1:17">
      <c r="A19" s="40" t="s">
        <v>111</v>
      </c>
      <c r="B19" s="17"/>
      <c r="C19" s="22"/>
      <c r="E19" s="21"/>
      <c r="F19" s="39" t="s">
        <v>142</v>
      </c>
      <c r="G19" s="39"/>
      <c r="H19" s="48">
        <v>8758564.4200000018</v>
      </c>
      <c r="I19" s="40"/>
      <c r="J19" s="47">
        <v>-18287980</v>
      </c>
      <c r="K19" s="40"/>
      <c r="L19" s="48">
        <v>8758564.4199999999</v>
      </c>
      <c r="M19" s="47"/>
      <c r="N19" s="47">
        <v>-18287980</v>
      </c>
      <c r="O19" s="17"/>
      <c r="Q19" s="50"/>
    </row>
    <row r="20" spans="1:17">
      <c r="A20" s="41" t="s">
        <v>110</v>
      </c>
      <c r="B20" s="21"/>
      <c r="C20" s="17"/>
      <c r="D20" s="17"/>
      <c r="E20" s="21"/>
      <c r="F20" s="16"/>
      <c r="G20" s="16"/>
      <c r="H20" s="141">
        <f>SUM(H18:H19)</f>
        <v>-38741843.699999981</v>
      </c>
      <c r="I20" s="21"/>
      <c r="J20" s="182">
        <f>SUM(J18:J19)</f>
        <v>183114590.80999997</v>
      </c>
      <c r="K20" s="46"/>
      <c r="L20" s="141">
        <f>SUM(L18:L19)</f>
        <v>-37233889.249999955</v>
      </c>
      <c r="M20" s="46"/>
      <c r="N20" s="182">
        <f>SUM(N18:N19)</f>
        <v>183662083.63999996</v>
      </c>
      <c r="O20" s="17"/>
    </row>
    <row r="21" spans="1:17">
      <c r="A21" s="41" t="s">
        <v>85</v>
      </c>
      <c r="B21" s="41"/>
      <c r="C21" s="40"/>
      <c r="D21" s="225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86</v>
      </c>
      <c r="B22" s="40"/>
      <c r="C22" s="40"/>
      <c r="D22" s="40"/>
      <c r="E22" s="21"/>
      <c r="F22" s="52"/>
      <c r="G22" s="52"/>
      <c r="H22" s="52"/>
      <c r="I22" s="21"/>
      <c r="J22" s="62"/>
      <c r="K22" s="21"/>
      <c r="L22" s="47"/>
      <c r="M22" s="47"/>
      <c r="N22" s="47"/>
      <c r="O22" s="17"/>
    </row>
    <row r="23" spans="1:17">
      <c r="B23" s="40" t="s">
        <v>93</v>
      </c>
      <c r="C23" s="40"/>
      <c r="D23" s="40"/>
      <c r="E23" s="21"/>
      <c r="F23" s="98"/>
      <c r="G23" s="115"/>
      <c r="H23" s="17">
        <v>5986.4800000000032</v>
      </c>
      <c r="I23" s="21"/>
      <c r="J23" s="183">
        <v>183228.41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92</v>
      </c>
      <c r="B24" s="40"/>
      <c r="C24" s="40"/>
      <c r="D24" s="40"/>
      <c r="E24" s="21"/>
      <c r="F24" s="97"/>
      <c r="G24" s="114"/>
      <c r="H24" s="117">
        <f>SUM(H23:H23)</f>
        <v>5986.4800000000032</v>
      </c>
      <c r="I24" s="21"/>
      <c r="J24" s="117">
        <f>SUM(J23:J23)</f>
        <v>183228.41</v>
      </c>
      <c r="K24" s="21"/>
      <c r="L24" s="119">
        <f>SUM(L23:L23)</f>
        <v>0</v>
      </c>
      <c r="M24" s="54"/>
      <c r="N24" s="119">
        <f>SUM(N23:N23)</f>
        <v>0</v>
      </c>
      <c r="O24" s="17"/>
    </row>
    <row r="25" spans="1:17">
      <c r="A25" s="41" t="s">
        <v>122</v>
      </c>
      <c r="B25" s="40"/>
      <c r="C25" s="40"/>
      <c r="D25" s="40"/>
      <c r="E25" s="21"/>
      <c r="F25" s="97"/>
      <c r="G25" s="114"/>
      <c r="H25" s="185"/>
      <c r="I25" s="21"/>
      <c r="J25" s="58"/>
      <c r="K25" s="62"/>
      <c r="L25" s="43"/>
      <c r="M25" s="67"/>
      <c r="N25" s="43"/>
      <c r="O25" s="17"/>
    </row>
    <row r="26" spans="1:17">
      <c r="B26" s="40" t="s">
        <v>123</v>
      </c>
      <c r="C26" s="40"/>
      <c r="D26" s="40"/>
      <c r="E26" s="21"/>
      <c r="F26" s="97"/>
      <c r="G26" s="114"/>
      <c r="H26" s="68">
        <v>0</v>
      </c>
      <c r="I26" s="21"/>
      <c r="J26" s="173">
        <v>0</v>
      </c>
      <c r="K26" s="62"/>
      <c r="L26" s="68">
        <v>0</v>
      </c>
      <c r="M26" s="67"/>
      <c r="N26" s="173">
        <v>0</v>
      </c>
      <c r="O26" s="17"/>
    </row>
    <row r="27" spans="1:17">
      <c r="B27" s="40" t="s">
        <v>94</v>
      </c>
      <c r="C27" s="40"/>
      <c r="D27" s="40"/>
      <c r="E27" s="21"/>
      <c r="F27" s="97"/>
      <c r="G27" s="114"/>
      <c r="H27" s="157">
        <v>0</v>
      </c>
      <c r="I27" s="21"/>
      <c r="J27" s="157">
        <v>0</v>
      </c>
      <c r="K27" s="62"/>
      <c r="L27" s="157">
        <v>0</v>
      </c>
      <c r="M27" s="67"/>
      <c r="N27" s="157">
        <v>0</v>
      </c>
      <c r="O27" s="17"/>
    </row>
    <row r="28" spans="1:17">
      <c r="A28" s="40" t="s">
        <v>92</v>
      </c>
      <c r="B28" s="40"/>
      <c r="C28" s="40"/>
      <c r="D28" s="40"/>
      <c r="E28" s="21"/>
      <c r="F28" s="97"/>
      <c r="G28" s="114"/>
      <c r="H28" s="162">
        <f>SUM(H26:H27)</f>
        <v>0</v>
      </c>
      <c r="I28" s="21"/>
      <c r="J28" s="162">
        <f>SUM(J26:J27)</f>
        <v>0</v>
      </c>
      <c r="K28" s="62"/>
      <c r="L28" s="162">
        <f>SUM(L26:L27)</f>
        <v>0</v>
      </c>
      <c r="M28" s="67"/>
      <c r="N28" s="162">
        <f>SUM(N26:N27)</f>
        <v>0</v>
      </c>
      <c r="O28" s="17"/>
    </row>
    <row r="29" spans="1:17" ht="24" thickBot="1">
      <c r="A29" s="41" t="s">
        <v>126</v>
      </c>
      <c r="B29" s="56"/>
      <c r="C29" s="21"/>
      <c r="D29" s="17"/>
      <c r="E29" s="21"/>
      <c r="F29" s="16"/>
      <c r="G29" s="16"/>
      <c r="H29" s="66">
        <f>H20+H24+H28</f>
        <v>-38735857.219999984</v>
      </c>
      <c r="I29" s="21"/>
      <c r="J29" s="66">
        <f>J20+J24+J28</f>
        <v>183297819.21999997</v>
      </c>
      <c r="K29" s="21"/>
      <c r="L29" s="66">
        <f>L20+L24+L28</f>
        <v>-37233889.249999955</v>
      </c>
      <c r="M29" s="57"/>
      <c r="N29" s="66">
        <f>N20+N24+N28</f>
        <v>183662083.63999996</v>
      </c>
      <c r="O29" s="17"/>
    </row>
    <row r="30" spans="1:17" ht="5.25" customHeight="1" thickTop="1"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>
      <c r="A31" s="41" t="s">
        <v>87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" thickBot="1">
      <c r="B32" s="22" t="s">
        <v>88</v>
      </c>
      <c r="C32" s="17"/>
      <c r="D32" s="17"/>
      <c r="E32" s="21"/>
      <c r="F32" s="16"/>
      <c r="G32" s="16"/>
      <c r="H32" s="58">
        <f>+H20</f>
        <v>-38741843.699999981</v>
      </c>
      <c r="I32" s="21"/>
      <c r="J32" s="58">
        <f>+J20</f>
        <v>183114590.80999997</v>
      </c>
      <c r="K32" s="59"/>
      <c r="L32" s="174">
        <f>+L20</f>
        <v>-37233889.249999955</v>
      </c>
      <c r="M32" s="58"/>
      <c r="N32" s="174">
        <f>+N20</f>
        <v>183662083.63999996</v>
      </c>
      <c r="O32" s="17"/>
    </row>
    <row r="33" spans="1:18" ht="24" thickTop="1">
      <c r="B33" s="22" t="s">
        <v>89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71">
        <f>SUM(H32:H33)</f>
        <v>-38741843.699999981</v>
      </c>
      <c r="I34" s="17"/>
      <c r="J34" s="171">
        <f>SUM(J32:J33)</f>
        <v>183114590.80999997</v>
      </c>
      <c r="K34" s="60"/>
      <c r="L34" s="173"/>
      <c r="M34" s="43"/>
      <c r="N34" s="58"/>
      <c r="O34" s="17"/>
    </row>
    <row r="35" spans="1:18" ht="24" thickTop="1">
      <c r="A35" s="41" t="s">
        <v>129</v>
      </c>
      <c r="B35" s="22"/>
      <c r="C35" s="17"/>
      <c r="D35" s="17"/>
      <c r="E35" s="21"/>
      <c r="F35" s="16"/>
      <c r="G35" s="16"/>
      <c r="H35" s="40"/>
      <c r="I35" s="21"/>
      <c r="J35" s="21"/>
      <c r="K35" s="61"/>
      <c r="L35" s="58"/>
      <c r="M35" s="58"/>
      <c r="N35" s="58"/>
      <c r="O35" s="17"/>
    </row>
    <row r="36" spans="1:18" ht="24" thickBot="1">
      <c r="B36" s="22" t="s">
        <v>88</v>
      </c>
      <c r="C36" s="17"/>
      <c r="D36" s="17"/>
      <c r="E36" s="21"/>
      <c r="F36" s="16"/>
      <c r="G36" s="16"/>
      <c r="H36" s="58">
        <f>H29</f>
        <v>-38735857.219999984</v>
      </c>
      <c r="I36" s="21"/>
      <c r="J36" s="58">
        <f>J29</f>
        <v>183297819.21999997</v>
      </c>
      <c r="K36" s="61"/>
      <c r="L36" s="174">
        <f>L29</f>
        <v>-37233889.249999955</v>
      </c>
      <c r="M36" s="58"/>
      <c r="N36" s="174">
        <f>N29</f>
        <v>183662083.63999996</v>
      </c>
      <c r="O36" s="17"/>
    </row>
    <row r="37" spans="1:18" ht="24" thickTop="1">
      <c r="B37" s="22" t="s">
        <v>89</v>
      </c>
      <c r="C37" s="17"/>
      <c r="D37" s="17"/>
      <c r="E37" s="21"/>
      <c r="F37" s="16"/>
      <c r="G37" s="16"/>
      <c r="H37" s="43">
        <v>0</v>
      </c>
      <c r="I37" s="21"/>
      <c r="J37" s="43">
        <v>0</v>
      </c>
      <c r="K37" s="60"/>
      <c r="L37" s="43"/>
      <c r="M37" s="43"/>
      <c r="N37" s="43"/>
      <c r="O37" s="17"/>
    </row>
    <row r="38" spans="1:18" ht="24" thickBot="1">
      <c r="B38" s="22"/>
      <c r="C38" s="17"/>
      <c r="D38" s="17"/>
      <c r="E38" s="21"/>
      <c r="F38" s="16"/>
      <c r="G38" s="16"/>
      <c r="H38" s="171">
        <f>SUM(H36:H37)</f>
        <v>-38735857.219999984</v>
      </c>
      <c r="I38" s="21"/>
      <c r="J38" s="171">
        <f>SUM(J36:J37)</f>
        <v>183297819.21999997</v>
      </c>
      <c r="K38" s="43"/>
      <c r="L38" s="43"/>
      <c r="M38" s="43"/>
      <c r="N38" s="43"/>
      <c r="O38" s="17"/>
    </row>
    <row r="39" spans="1:18" s="41" customFormat="1" ht="24" thickTop="1">
      <c r="A39" s="41" t="s">
        <v>127</v>
      </c>
      <c r="B39" s="21"/>
      <c r="C39" s="21"/>
      <c r="D39" s="21"/>
      <c r="E39" s="21"/>
      <c r="F39" s="99"/>
      <c r="G39" s="116"/>
      <c r="H39" s="186"/>
      <c r="L39" s="60"/>
      <c r="M39" s="60"/>
      <c r="N39" s="60"/>
      <c r="O39" s="21"/>
      <c r="P39" s="142"/>
      <c r="R39" s="142"/>
    </row>
    <row r="40" spans="1:18">
      <c r="A40" s="17" t="s">
        <v>128</v>
      </c>
      <c r="C40" s="17"/>
      <c r="D40" s="17"/>
      <c r="E40" s="40"/>
      <c r="F40" s="16"/>
      <c r="G40" s="16"/>
      <c r="H40" s="150">
        <f>H20/H41</f>
        <v>-6.4569739499999973E-2</v>
      </c>
      <c r="I40" s="151"/>
      <c r="J40" s="150">
        <f>J20/J41</f>
        <v>0.30519098468333328</v>
      </c>
      <c r="K40" s="151"/>
      <c r="L40" s="150">
        <f>L20/L41</f>
        <v>-6.205648208333326E-2</v>
      </c>
      <c r="M40" s="150"/>
      <c r="N40" s="150">
        <f>N20/N41</f>
        <v>0.30610347273333327</v>
      </c>
      <c r="O40" s="17"/>
      <c r="Q40" s="50"/>
    </row>
    <row r="41" spans="1:18">
      <c r="A41" s="17" t="s">
        <v>90</v>
      </c>
      <c r="C41" s="17"/>
      <c r="D41" s="17"/>
      <c r="E41" s="21"/>
      <c r="F41" s="16"/>
      <c r="G41" s="16"/>
      <c r="H41" s="63">
        <v>600000000</v>
      </c>
      <c r="I41" s="21"/>
      <c r="J41" s="63">
        <v>600000000</v>
      </c>
      <c r="K41" s="63"/>
      <c r="L41" s="63">
        <v>600000000</v>
      </c>
      <c r="M41" s="63"/>
      <c r="N41" s="63">
        <v>600000000</v>
      </c>
      <c r="O41" s="64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53"/>
      <c r="L42" s="53"/>
      <c r="M42" s="53"/>
      <c r="N42" s="53"/>
      <c r="O42" s="17"/>
    </row>
    <row r="43" spans="1:18">
      <c r="A43" s="13" t="s">
        <v>191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>
      <c r="B45" s="230" t="s">
        <v>113</v>
      </c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</row>
    <row r="46" spans="1:18">
      <c r="B46" s="230" t="s">
        <v>116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70866141732283472" right="0.35433070866141736" top="0.47244094488188981" bottom="0.39370078740157483" header="0.35433070866141736" footer="0.35433070866141736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6"/>
  <sheetViews>
    <sheetView view="pageBreakPreview" topLeftCell="A29" zoomScale="90" zoomScaleNormal="80" zoomScaleSheetLayoutView="90" zoomScalePageLayoutView="80" workbookViewId="0">
      <selection activeCell="H26" sqref="H26"/>
    </sheetView>
  </sheetViews>
  <sheetFormatPr defaultColWidth="9.09765625" defaultRowHeight="23.4"/>
  <cols>
    <col min="1" max="1" width="2.09765625" style="40" customWidth="1"/>
    <col min="2" max="2" width="9.09765625" style="45"/>
    <col min="3" max="3" width="10.09765625" style="45" customWidth="1"/>
    <col min="4" max="4" width="29.19921875" style="45" customWidth="1"/>
    <col min="5" max="5" width="1.09765625" style="45" customWidth="1"/>
    <col min="6" max="6" width="7.09765625" style="45" customWidth="1"/>
    <col min="7" max="7" width="1.09765625" style="45" customWidth="1"/>
    <col min="8" max="8" width="14.3984375" style="45" customWidth="1"/>
    <col min="9" max="9" width="1" style="45" customWidth="1"/>
    <col min="10" max="10" width="14.3984375" style="45" customWidth="1"/>
    <col min="11" max="11" width="1" style="45" customWidth="1"/>
    <col min="12" max="12" width="14.3984375" style="55" customWidth="1"/>
    <col min="13" max="13" width="1" style="55" customWidth="1"/>
    <col min="14" max="14" width="14.3984375" style="55" customWidth="1"/>
    <col min="15" max="15" width="1" style="45" customWidth="1"/>
    <col min="16" max="16" width="13.69921875" style="68" customWidth="1"/>
    <col min="17" max="17" width="16.5" style="40" customWidth="1"/>
    <col min="18" max="18" width="13.19921875" style="68" customWidth="1"/>
    <col min="19" max="19" width="13.5" style="40" customWidth="1"/>
    <col min="20" max="16384" width="9.09765625" style="40"/>
  </cols>
  <sheetData>
    <row r="1" spans="1:19" s="41" customFormat="1">
      <c r="A1" s="231" t="s">
        <v>84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142"/>
      <c r="R1" s="142"/>
    </row>
    <row r="2" spans="1:19" s="41" customFormat="1">
      <c r="A2" s="231" t="s">
        <v>42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142"/>
      <c r="R2" s="142"/>
    </row>
    <row r="3" spans="1:19" s="41" customFormat="1">
      <c r="A3" s="227" t="s">
        <v>177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142"/>
      <c r="R3" s="142"/>
    </row>
    <row r="4" spans="1:19">
      <c r="A4" s="226" t="s">
        <v>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33" t="s">
        <v>65</v>
      </c>
      <c r="I6" s="233"/>
      <c r="J6" s="233"/>
      <c r="K6" s="42"/>
      <c r="L6" s="232" t="s">
        <v>66</v>
      </c>
      <c r="M6" s="232"/>
      <c r="N6" s="232"/>
      <c r="O6" s="17"/>
    </row>
    <row r="7" spans="1:19">
      <c r="B7" s="17"/>
      <c r="C7" s="17"/>
      <c r="D7" s="17"/>
      <c r="E7" s="21"/>
      <c r="F7" s="42" t="s">
        <v>3</v>
      </c>
      <c r="G7" s="42"/>
      <c r="H7" s="176" t="s">
        <v>174</v>
      </c>
      <c r="I7" s="217"/>
      <c r="J7" s="176" t="s">
        <v>176</v>
      </c>
      <c r="K7" s="217"/>
      <c r="L7" s="176" t="s">
        <v>174</v>
      </c>
      <c r="M7" s="217"/>
      <c r="N7" s="176" t="s">
        <v>176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475124129.49000007</v>
      </c>
      <c r="I8" s="21"/>
      <c r="J8" s="46">
        <v>475273684.45999992</v>
      </c>
      <c r="K8" s="21"/>
      <c r="L8" s="46">
        <v>475124129.49000007</v>
      </c>
      <c r="M8" s="47"/>
      <c r="N8" s="46">
        <v>469163694.25999993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-251813793.11000001</v>
      </c>
      <c r="I9" s="21"/>
      <c r="J9" s="48">
        <v>-258647608.74000001</v>
      </c>
      <c r="K9" s="21"/>
      <c r="L9" s="48">
        <v>-251813793.11000001</v>
      </c>
      <c r="M9" s="47"/>
      <c r="N9" s="48">
        <v>-253071800.03</v>
      </c>
      <c r="O9" s="17"/>
      <c r="Q9" s="50"/>
      <c r="S9" s="50"/>
    </row>
    <row r="10" spans="1:19">
      <c r="A10" s="41" t="s">
        <v>108</v>
      </c>
      <c r="C10" s="17"/>
      <c r="D10" s="17"/>
      <c r="E10" s="21"/>
      <c r="F10" s="16"/>
      <c r="G10" s="16"/>
      <c r="H10" s="140">
        <f>SUM(H8:H9)</f>
        <v>223310336.38000005</v>
      </c>
      <c r="I10" s="21"/>
      <c r="J10" s="140">
        <f>SUM(J8:J9)</f>
        <v>216626075.71999991</v>
      </c>
      <c r="K10" s="21"/>
      <c r="L10" s="140">
        <f>SUM(L8:L9)</f>
        <v>223310336.38000005</v>
      </c>
      <c r="M10" s="49"/>
      <c r="N10" s="140">
        <f>SUM(N8:N9)</f>
        <v>216091894.22999993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140">
        <v>2537205.61</v>
      </c>
      <c r="I11" s="21"/>
      <c r="J11" s="46">
        <v>2224818.37</v>
      </c>
      <c r="K11" s="21"/>
      <c r="L11" s="140">
        <v>2557354.9499999997</v>
      </c>
      <c r="M11" s="47"/>
      <c r="N11" s="140">
        <v>2511139.5300000003</v>
      </c>
      <c r="O11" s="17"/>
      <c r="Q11" s="50"/>
      <c r="S11" s="50"/>
    </row>
    <row r="12" spans="1:19">
      <c r="A12" s="40" t="s">
        <v>51</v>
      </c>
      <c r="C12" s="17"/>
      <c r="D12" s="17"/>
      <c r="E12" s="21"/>
      <c r="F12" s="16"/>
      <c r="G12" s="16"/>
      <c r="H12" s="47">
        <v>-41871822.25999999</v>
      </c>
      <c r="I12" s="21"/>
      <c r="J12" s="47">
        <v>-44270242.689999998</v>
      </c>
      <c r="K12" s="21"/>
      <c r="L12" s="47">
        <v>-41871822.259999998</v>
      </c>
      <c r="M12" s="47"/>
      <c r="N12" s="47">
        <v>-43811489.079999998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61">
        <v>-86993390.870000005</v>
      </c>
      <c r="I13" s="21"/>
      <c r="J13" s="161">
        <v>-89315159.340000004</v>
      </c>
      <c r="K13" s="21"/>
      <c r="L13" s="161">
        <v>-86693619.340000004</v>
      </c>
      <c r="M13" s="49"/>
      <c r="N13" s="161">
        <v>-88733915.430000007</v>
      </c>
      <c r="O13" s="17"/>
      <c r="Q13" s="50"/>
      <c r="S13" s="50"/>
    </row>
    <row r="14" spans="1:19">
      <c r="A14" s="41" t="s">
        <v>146</v>
      </c>
      <c r="C14" s="17"/>
      <c r="D14" s="17"/>
      <c r="E14" s="21"/>
      <c r="F14" s="16"/>
      <c r="G14" s="16"/>
      <c r="H14" s="47">
        <f>SUM(H10:H13)</f>
        <v>96982328.860000074</v>
      </c>
      <c r="I14" s="21"/>
      <c r="J14" s="140">
        <f>SUM(J10:J13)</f>
        <v>85265492.059999913</v>
      </c>
      <c r="K14" s="21"/>
      <c r="L14" s="140">
        <f>SUM(L10:L13)</f>
        <v>97302249.730000049</v>
      </c>
      <c r="M14" s="49"/>
      <c r="N14" s="140">
        <f>SUM(N10:N13)</f>
        <v>86057629.24999994</v>
      </c>
      <c r="O14" s="17"/>
      <c r="Q14" s="50"/>
      <c r="S14" s="50"/>
    </row>
    <row r="15" spans="1:19">
      <c r="A15" s="40" t="s">
        <v>134</v>
      </c>
      <c r="C15" s="17"/>
      <c r="D15" s="17"/>
      <c r="E15" s="21"/>
      <c r="F15" s="16"/>
      <c r="G15" s="16"/>
      <c r="H15" s="46">
        <v>3850470.2</v>
      </c>
      <c r="I15" s="46"/>
      <c r="J15" s="46">
        <v>5860187.96</v>
      </c>
      <c r="K15" s="21"/>
      <c r="L15" s="46">
        <v>3850470.2</v>
      </c>
      <c r="M15" s="49"/>
      <c r="N15" s="46">
        <v>5860187.96</v>
      </c>
      <c r="O15" s="17"/>
      <c r="Q15" s="50"/>
      <c r="S15" s="50"/>
    </row>
    <row r="16" spans="1:19">
      <c r="A16" s="40" t="s">
        <v>135</v>
      </c>
      <c r="C16" s="17"/>
      <c r="D16" s="17"/>
      <c r="E16" s="21"/>
      <c r="F16" s="16"/>
      <c r="G16" s="16"/>
      <c r="H16" s="47">
        <v>-207291.57</v>
      </c>
      <c r="I16" s="21"/>
      <c r="J16" s="47">
        <v>-167781.89</v>
      </c>
      <c r="K16" s="21"/>
      <c r="L16" s="47">
        <v>-207291.57</v>
      </c>
      <c r="M16" s="49"/>
      <c r="N16" s="47">
        <v>-167781.89</v>
      </c>
      <c r="O16" s="17"/>
      <c r="Q16" s="50"/>
      <c r="S16" s="50"/>
    </row>
    <row r="17" spans="1:17">
      <c r="A17" s="40" t="s">
        <v>190</v>
      </c>
      <c r="B17" s="17"/>
      <c r="C17" s="22"/>
      <c r="D17" s="22"/>
      <c r="E17" s="21"/>
      <c r="F17" s="158" t="s">
        <v>141</v>
      </c>
      <c r="G17" s="16"/>
      <c r="H17" s="152">
        <v>-4486830.09</v>
      </c>
      <c r="I17" s="21"/>
      <c r="J17" s="152">
        <v>-3482061.59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109</v>
      </c>
      <c r="B18" s="17"/>
      <c r="C18" s="22"/>
      <c r="D18" s="22"/>
      <c r="E18" s="21"/>
      <c r="F18" s="16"/>
      <c r="G18" s="16"/>
      <c r="H18" s="140">
        <f>SUM(H14:H17)</f>
        <v>96138677.40000008</v>
      </c>
      <c r="I18" s="21"/>
      <c r="J18" s="140">
        <f>SUM(J14:J17)</f>
        <v>87475836.539999902</v>
      </c>
      <c r="K18" s="21"/>
      <c r="L18" s="140">
        <f>SUM(L14:L17)</f>
        <v>100945428.36000006</v>
      </c>
      <c r="M18" s="49"/>
      <c r="N18" s="140">
        <f>SUM(N14:N17)</f>
        <v>91750035.319999933</v>
      </c>
      <c r="O18" s="17"/>
      <c r="Q18" s="50"/>
    </row>
    <row r="19" spans="1:17">
      <c r="A19" s="40" t="s">
        <v>111</v>
      </c>
      <c r="B19" s="17"/>
      <c r="C19" s="22"/>
      <c r="D19" s="22"/>
      <c r="E19" s="21"/>
      <c r="F19" s="39" t="s">
        <v>142</v>
      </c>
      <c r="G19" s="39"/>
      <c r="H19" s="48">
        <v>-19743120.309999999</v>
      </c>
      <c r="I19" s="40"/>
      <c r="J19" s="161">
        <v>-18753894.440000001</v>
      </c>
      <c r="K19" s="40"/>
      <c r="L19" s="48">
        <v>-19743120.309999999</v>
      </c>
      <c r="M19" s="47"/>
      <c r="N19" s="161">
        <v>-18753894.440000001</v>
      </c>
      <c r="O19" s="17"/>
      <c r="Q19" s="50"/>
    </row>
    <row r="20" spans="1:17">
      <c r="A20" s="41" t="s">
        <v>110</v>
      </c>
      <c r="B20" s="21"/>
      <c r="C20" s="17"/>
      <c r="D20" s="17"/>
      <c r="E20" s="21"/>
      <c r="F20" s="16"/>
      <c r="G20" s="16"/>
      <c r="H20" s="182">
        <f>SUM(H18:H19)</f>
        <v>76395557.090000078</v>
      </c>
      <c r="I20" s="21"/>
      <c r="J20" s="182">
        <f>SUM(J18:J19)</f>
        <v>68721942.099999905</v>
      </c>
      <c r="K20" s="46"/>
      <c r="L20" s="182">
        <f>SUM(L18:L19)</f>
        <v>81202308.050000057</v>
      </c>
      <c r="M20" s="46"/>
      <c r="N20" s="182">
        <f>SUM(N18:N19)</f>
        <v>72996140.879999936</v>
      </c>
      <c r="O20" s="17"/>
    </row>
    <row r="21" spans="1:17">
      <c r="A21" s="41" t="s">
        <v>85</v>
      </c>
      <c r="B21" s="41"/>
      <c r="C21" s="40"/>
      <c r="D21" s="40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86</v>
      </c>
      <c r="B22" s="40"/>
      <c r="C22" s="40"/>
      <c r="D22" s="40"/>
      <c r="E22" s="21"/>
      <c r="F22" s="52"/>
      <c r="G22" s="52"/>
      <c r="H22" s="52"/>
      <c r="I22" s="21"/>
      <c r="J22" s="62"/>
      <c r="K22" s="21"/>
      <c r="L22" s="47"/>
      <c r="M22" s="47"/>
      <c r="N22" s="47"/>
      <c r="O22" s="17"/>
    </row>
    <row r="23" spans="1:17">
      <c r="B23" s="40" t="s">
        <v>93</v>
      </c>
      <c r="C23" s="40"/>
      <c r="D23" s="40"/>
      <c r="E23" s="21"/>
      <c r="F23" s="115"/>
      <c r="G23" s="115"/>
      <c r="H23" s="17">
        <v>27661.08</v>
      </c>
      <c r="I23" s="21"/>
      <c r="J23" s="183">
        <v>141768.85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92</v>
      </c>
      <c r="B24" s="40"/>
      <c r="C24" s="40"/>
      <c r="D24" s="40"/>
      <c r="E24" s="21"/>
      <c r="F24" s="218"/>
      <c r="G24" s="218"/>
      <c r="H24" s="117">
        <f>SUM(H23:H23)</f>
        <v>27661.08</v>
      </c>
      <c r="I24" s="21"/>
      <c r="J24" s="117">
        <f>SUM(J23:J23)</f>
        <v>141768.85</v>
      </c>
      <c r="K24" s="21"/>
      <c r="L24" s="119">
        <f>SUM(L23:L23)</f>
        <v>0</v>
      </c>
      <c r="M24" s="54"/>
      <c r="N24" s="119">
        <f>SUM(N23:N23)</f>
        <v>0</v>
      </c>
      <c r="O24" s="17"/>
    </row>
    <row r="25" spans="1:17">
      <c r="A25" s="41" t="s">
        <v>122</v>
      </c>
      <c r="B25" s="40"/>
      <c r="C25" s="40"/>
      <c r="D25" s="40"/>
      <c r="E25" s="21"/>
      <c r="F25" s="218"/>
      <c r="G25" s="218"/>
      <c r="H25" s="218"/>
      <c r="I25" s="21"/>
      <c r="J25" s="58"/>
      <c r="K25" s="62"/>
      <c r="L25" s="43"/>
      <c r="M25" s="67"/>
      <c r="N25" s="43"/>
      <c r="O25" s="17"/>
    </row>
    <row r="26" spans="1:17">
      <c r="B26" s="40" t="s">
        <v>123</v>
      </c>
      <c r="C26" s="40"/>
      <c r="D26" s="40"/>
      <c r="E26" s="21"/>
      <c r="F26" s="218">
        <v>22.3</v>
      </c>
      <c r="G26" s="218"/>
      <c r="H26" s="68">
        <v>0</v>
      </c>
      <c r="I26" s="21"/>
      <c r="J26" s="58">
        <v>3208208.28</v>
      </c>
      <c r="K26" s="62"/>
      <c r="L26" s="68">
        <v>0</v>
      </c>
      <c r="M26" s="67"/>
      <c r="N26" s="58">
        <v>3208208.28</v>
      </c>
      <c r="O26" s="17"/>
    </row>
    <row r="27" spans="1:17">
      <c r="B27" s="40" t="s">
        <v>94</v>
      </c>
      <c r="C27" s="40"/>
      <c r="D27" s="40"/>
      <c r="E27" s="21"/>
      <c r="F27" s="218">
        <v>17.3</v>
      </c>
      <c r="G27" s="218"/>
      <c r="H27" s="157">
        <v>0</v>
      </c>
      <c r="I27" s="21"/>
      <c r="J27" s="48">
        <v>-641641.66</v>
      </c>
      <c r="K27" s="62"/>
      <c r="L27" s="157">
        <v>0</v>
      </c>
      <c r="M27" s="67"/>
      <c r="N27" s="48">
        <v>-641641.66</v>
      </c>
      <c r="O27" s="17"/>
    </row>
    <row r="28" spans="1:17">
      <c r="A28" s="40" t="s">
        <v>92</v>
      </c>
      <c r="B28" s="40"/>
      <c r="C28" s="40"/>
      <c r="D28" s="40"/>
      <c r="E28" s="21"/>
      <c r="F28" s="218"/>
      <c r="G28" s="218"/>
      <c r="H28" s="162">
        <f>SUM(H26:H27)</f>
        <v>0</v>
      </c>
      <c r="I28" s="21"/>
      <c r="J28" s="96">
        <f>SUM(J26:J27)</f>
        <v>2566566.6199999996</v>
      </c>
      <c r="K28" s="62"/>
      <c r="L28" s="162">
        <f>SUM(L26:L27)</f>
        <v>0</v>
      </c>
      <c r="M28" s="67"/>
      <c r="N28" s="96">
        <f>SUM(N26:N27)</f>
        <v>2566566.6199999996</v>
      </c>
      <c r="O28" s="17"/>
    </row>
    <row r="29" spans="1:17" ht="24" thickBot="1">
      <c r="A29" s="41" t="s">
        <v>126</v>
      </c>
      <c r="B29" s="56"/>
      <c r="C29" s="21"/>
      <c r="D29" s="17"/>
      <c r="E29" s="21"/>
      <c r="F29" s="16"/>
      <c r="G29" s="16"/>
      <c r="H29" s="66">
        <f>H20+H24+H28</f>
        <v>76423218.170000076</v>
      </c>
      <c r="I29" s="21"/>
      <c r="J29" s="66">
        <f>J20+J24+J28</f>
        <v>71430277.569999903</v>
      </c>
      <c r="K29" s="21"/>
      <c r="L29" s="66">
        <f>L20+L24+L28</f>
        <v>81202308.050000057</v>
      </c>
      <c r="M29" s="57"/>
      <c r="N29" s="66">
        <f>N20+N24+N28</f>
        <v>75562707.49999994</v>
      </c>
      <c r="O29" s="17"/>
    </row>
    <row r="30" spans="1:17" ht="5.25" customHeight="1" thickTop="1"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>
      <c r="A31" s="41" t="s">
        <v>87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" thickBot="1">
      <c r="B32" s="22" t="s">
        <v>88</v>
      </c>
      <c r="C32" s="17"/>
      <c r="D32" s="17"/>
      <c r="E32" s="21"/>
      <c r="F32" s="16"/>
      <c r="G32" s="16"/>
      <c r="H32" s="58">
        <f>+H20</f>
        <v>76395557.090000078</v>
      </c>
      <c r="I32" s="21"/>
      <c r="J32" s="58">
        <f>+J20</f>
        <v>68721942.099999905</v>
      </c>
      <c r="K32" s="59"/>
      <c r="L32" s="174">
        <f>+L20</f>
        <v>81202308.050000057</v>
      </c>
      <c r="M32" s="58"/>
      <c r="N32" s="174">
        <f>+N20</f>
        <v>72996140.879999936</v>
      </c>
      <c r="O32" s="17"/>
    </row>
    <row r="33" spans="1:18" ht="24" thickTop="1">
      <c r="B33" s="22" t="s">
        <v>89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93">
        <f>SUM(H32:H33)</f>
        <v>76395557.090000078</v>
      </c>
      <c r="I34" s="17"/>
      <c r="J34" s="171">
        <f>SUM(J32:J33)</f>
        <v>68721942.099999905</v>
      </c>
      <c r="K34" s="60"/>
      <c r="L34" s="173"/>
      <c r="M34" s="43"/>
      <c r="N34" s="58"/>
      <c r="O34" s="17"/>
    </row>
    <row r="35" spans="1:18" ht="24" thickTop="1">
      <c r="A35" s="41" t="s">
        <v>129</v>
      </c>
      <c r="B35" s="22"/>
      <c r="C35" s="17"/>
      <c r="D35" s="17"/>
      <c r="E35" s="21"/>
      <c r="F35" s="16"/>
      <c r="G35" s="16"/>
      <c r="H35" s="40"/>
      <c r="I35" s="21"/>
      <c r="J35" s="21"/>
      <c r="K35" s="61"/>
      <c r="L35" s="58"/>
      <c r="M35" s="58"/>
      <c r="N35" s="58"/>
      <c r="O35" s="17"/>
    </row>
    <row r="36" spans="1:18" ht="24" thickBot="1">
      <c r="B36" s="22" t="s">
        <v>88</v>
      </c>
      <c r="C36" s="17"/>
      <c r="D36" s="17"/>
      <c r="E36" s="21"/>
      <c r="F36" s="16"/>
      <c r="G36" s="16"/>
      <c r="H36" s="58">
        <f>H29</f>
        <v>76423218.170000076</v>
      </c>
      <c r="I36" s="21"/>
      <c r="J36" s="58">
        <f>J29</f>
        <v>71430277.569999903</v>
      </c>
      <c r="K36" s="61"/>
      <c r="L36" s="174">
        <f>L29</f>
        <v>81202308.050000057</v>
      </c>
      <c r="M36" s="58"/>
      <c r="N36" s="174">
        <f>N29</f>
        <v>75562707.49999994</v>
      </c>
      <c r="O36" s="17"/>
    </row>
    <row r="37" spans="1:18" ht="24" thickTop="1">
      <c r="B37" s="22" t="s">
        <v>89</v>
      </c>
      <c r="C37" s="17"/>
      <c r="D37" s="17"/>
      <c r="E37" s="21"/>
      <c r="F37" s="16"/>
      <c r="G37" s="16"/>
      <c r="H37" s="43">
        <v>0</v>
      </c>
      <c r="I37" s="21"/>
      <c r="J37" s="43">
        <v>0</v>
      </c>
      <c r="K37" s="60"/>
      <c r="L37" s="43"/>
      <c r="M37" s="43"/>
      <c r="N37" s="43"/>
      <c r="O37" s="17"/>
    </row>
    <row r="38" spans="1:18" ht="24" thickBot="1">
      <c r="B38" s="22"/>
      <c r="C38" s="17"/>
      <c r="D38" s="17"/>
      <c r="E38" s="21"/>
      <c r="F38" s="16"/>
      <c r="G38" s="16"/>
      <c r="H38" s="194">
        <f>SUM(H36:H37)</f>
        <v>76423218.170000076</v>
      </c>
      <c r="I38" s="21"/>
      <c r="J38" s="171">
        <f>SUM(J36:J37)</f>
        <v>71430277.569999903</v>
      </c>
      <c r="K38" s="43"/>
      <c r="L38" s="43"/>
      <c r="M38" s="43"/>
      <c r="N38" s="43"/>
      <c r="O38" s="17"/>
    </row>
    <row r="39" spans="1:18" s="41" customFormat="1" ht="24" thickTop="1">
      <c r="A39" s="41" t="s">
        <v>127</v>
      </c>
      <c r="B39" s="21"/>
      <c r="C39" s="21"/>
      <c r="D39" s="21"/>
      <c r="E39" s="21"/>
      <c r="F39" s="219"/>
      <c r="G39" s="219"/>
      <c r="H39" s="219"/>
      <c r="L39" s="60"/>
      <c r="M39" s="60"/>
      <c r="N39" s="60"/>
      <c r="O39" s="21"/>
      <c r="P39" s="142"/>
      <c r="R39" s="142"/>
    </row>
    <row r="40" spans="1:18">
      <c r="A40" s="17" t="s">
        <v>128</v>
      </c>
      <c r="C40" s="17"/>
      <c r="D40" s="17"/>
      <c r="E40" s="40"/>
      <c r="F40" s="16"/>
      <c r="G40" s="16"/>
      <c r="H40" s="150">
        <f>H20/H41</f>
        <v>0.12732592848333346</v>
      </c>
      <c r="I40" s="151"/>
      <c r="J40" s="150">
        <f>J20/J41</f>
        <v>0.1145365701666665</v>
      </c>
      <c r="K40" s="151"/>
      <c r="L40" s="150">
        <f>L20/L41</f>
        <v>0.13533718008333342</v>
      </c>
      <c r="M40" s="150"/>
      <c r="N40" s="150">
        <f>N20/N41</f>
        <v>0.12166023479999989</v>
      </c>
      <c r="O40" s="17"/>
      <c r="Q40" s="50"/>
    </row>
    <row r="41" spans="1:18">
      <c r="A41" s="17" t="s">
        <v>90</v>
      </c>
      <c r="C41" s="17"/>
      <c r="D41" s="17"/>
      <c r="E41" s="21"/>
      <c r="F41" s="16"/>
      <c r="G41" s="16"/>
      <c r="H41" s="63">
        <v>600000000</v>
      </c>
      <c r="I41" s="21"/>
      <c r="J41" s="63">
        <v>600000000</v>
      </c>
      <c r="K41" s="63"/>
      <c r="L41" s="63">
        <v>600000000</v>
      </c>
      <c r="M41" s="63"/>
      <c r="N41" s="63">
        <v>600000000</v>
      </c>
      <c r="O41" s="64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53"/>
      <c r="L42" s="53"/>
      <c r="M42" s="53"/>
      <c r="N42" s="53"/>
      <c r="O42" s="17"/>
    </row>
    <row r="43" spans="1:18">
      <c r="A43" s="13" t="s">
        <v>191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>
      <c r="B45" s="230" t="s">
        <v>113</v>
      </c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</row>
    <row r="46" spans="1:18">
      <c r="B46" s="230" t="s">
        <v>116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70866141732283472" right="0.35433070866141736" top="0.47244094488188981" bottom="0.39370078740157483" header="0.35433070866141736" footer="0.35433070866141736"/>
  <pageSetup paperSize="9" scale="70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E1" zoomScale="90" zoomScaleSheetLayoutView="90" workbookViewId="0">
      <selection activeCell="R12" sqref="R12"/>
    </sheetView>
  </sheetViews>
  <sheetFormatPr defaultColWidth="9.09765625" defaultRowHeight="23.4"/>
  <cols>
    <col min="1" max="1" width="1.59765625" style="120" customWidth="1"/>
    <col min="2" max="2" width="29.8984375" style="120" customWidth="1"/>
    <col min="3" max="3" width="1.19921875" style="120" customWidth="1"/>
    <col min="4" max="4" width="8.3984375" style="220" customWidth="1"/>
    <col min="5" max="5" width="1.19921875" style="120" customWidth="1"/>
    <col min="6" max="6" width="15.69921875" style="220" customWidth="1"/>
    <col min="7" max="7" width="1.09765625" style="220" customWidth="1"/>
    <col min="8" max="8" width="15.69921875" style="220" customWidth="1"/>
    <col min="9" max="9" width="1.09765625" style="120" customWidth="1"/>
    <col min="10" max="10" width="15.69921875" style="220" customWidth="1"/>
    <col min="11" max="11" width="1.09765625" style="120" customWidth="1"/>
    <col min="12" max="12" width="16" style="220" customWidth="1"/>
    <col min="13" max="13" width="1.09765625" style="120" customWidth="1"/>
    <col min="14" max="14" width="16" style="120" customWidth="1"/>
    <col min="15" max="15" width="1.09765625" style="120" customWidth="1"/>
    <col min="16" max="16" width="16.5" style="68" customWidth="1"/>
    <col min="17" max="17" width="1.09765625" style="120" customWidth="1"/>
    <col min="18" max="18" width="16.5" style="220" customWidth="1"/>
    <col min="19" max="19" width="1.09765625" style="123" customWidth="1"/>
    <col min="20" max="20" width="15.59765625" style="120" customWidth="1"/>
    <col min="21" max="21" width="16.296875" style="120" bestFit="1" customWidth="1"/>
    <col min="22" max="16384" width="9.09765625" style="120"/>
  </cols>
  <sheetData>
    <row r="1" spans="1:23" ht="12.6" customHeight="1">
      <c r="A1" s="236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23" s="121" customFormat="1">
      <c r="A2" s="237" t="s">
        <v>84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23" s="121" customFormat="1">
      <c r="A3" s="237" t="s">
        <v>52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23" s="121" customFormat="1">
      <c r="A4" s="238" t="s">
        <v>177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36"/>
      <c r="U4" s="36"/>
      <c r="V4" s="36"/>
      <c r="W4" s="36"/>
    </row>
    <row r="5" spans="1:23" s="121" customFormat="1">
      <c r="A5" s="239" t="s">
        <v>43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36"/>
      <c r="U5" s="36"/>
      <c r="V5" s="36"/>
      <c r="W5" s="36"/>
    </row>
    <row r="6" spans="1:23">
      <c r="R6" s="122" t="s">
        <v>1</v>
      </c>
    </row>
    <row r="7" spans="1:23">
      <c r="F7" s="240" t="s">
        <v>65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23">
      <c r="C8" s="220"/>
      <c r="D8" s="220" t="s">
        <v>3</v>
      </c>
      <c r="E8" s="220"/>
      <c r="F8" s="101" t="s">
        <v>159</v>
      </c>
      <c r="G8" s="124"/>
      <c r="H8" s="125" t="s">
        <v>160</v>
      </c>
      <c r="I8" s="124"/>
      <c r="J8" s="126" t="s">
        <v>54</v>
      </c>
      <c r="K8" s="124"/>
      <c r="L8" s="234" t="s">
        <v>33</v>
      </c>
      <c r="M8" s="234"/>
      <c r="N8" s="234"/>
      <c r="O8" s="124"/>
      <c r="P8" s="127" t="s">
        <v>119</v>
      </c>
      <c r="Q8" s="124"/>
      <c r="R8" s="220" t="s">
        <v>53</v>
      </c>
      <c r="S8" s="128"/>
    </row>
    <row r="9" spans="1:23">
      <c r="C9" s="220"/>
      <c r="E9" s="220"/>
      <c r="F9" s="101" t="s">
        <v>73</v>
      </c>
      <c r="H9" s="125" t="s">
        <v>63</v>
      </c>
      <c r="I9" s="220"/>
      <c r="J9" s="129" t="s">
        <v>69</v>
      </c>
      <c r="K9" s="220"/>
      <c r="L9" s="124" t="s">
        <v>34</v>
      </c>
      <c r="M9" s="220"/>
      <c r="N9" s="220" t="s">
        <v>70</v>
      </c>
      <c r="O9" s="220"/>
      <c r="P9" s="124" t="s">
        <v>26</v>
      </c>
      <c r="Q9" s="220"/>
      <c r="R9" s="220" t="s">
        <v>96</v>
      </c>
      <c r="S9" s="128"/>
    </row>
    <row r="10" spans="1:23">
      <c r="C10" s="220"/>
      <c r="E10" s="220"/>
      <c r="F10" s="124"/>
      <c r="G10" s="124"/>
      <c r="H10" s="125"/>
      <c r="I10" s="220"/>
      <c r="J10" s="125" t="s">
        <v>71</v>
      </c>
      <c r="K10" s="220"/>
      <c r="L10" s="124" t="s">
        <v>156</v>
      </c>
      <c r="M10" s="124"/>
      <c r="N10" s="124" t="s">
        <v>72</v>
      </c>
      <c r="O10" s="220"/>
      <c r="P10" s="34" t="s">
        <v>114</v>
      </c>
      <c r="Q10" s="220"/>
      <c r="R10" s="124" t="s">
        <v>75</v>
      </c>
      <c r="S10" s="128"/>
    </row>
    <row r="11" spans="1:23" ht="24.75" customHeight="1">
      <c r="C11" s="220"/>
      <c r="E11" s="220"/>
      <c r="F11" s="222"/>
      <c r="G11" s="124"/>
      <c r="H11" s="130"/>
      <c r="I11" s="220"/>
      <c r="J11" s="130" t="s">
        <v>74</v>
      </c>
      <c r="K11" s="220"/>
      <c r="L11" s="131"/>
      <c r="N11" s="131"/>
      <c r="O11" s="220"/>
      <c r="P11" s="132" t="s">
        <v>115</v>
      </c>
      <c r="Q11" s="220"/>
      <c r="R11" s="222"/>
      <c r="S11" s="128"/>
    </row>
    <row r="12" spans="1:23">
      <c r="B12" s="120" t="s">
        <v>136</v>
      </c>
      <c r="C12" s="220"/>
      <c r="E12" s="220"/>
      <c r="F12" s="26">
        <v>300000000</v>
      </c>
      <c r="G12" s="26"/>
      <c r="H12" s="26">
        <v>285434649.17000002</v>
      </c>
      <c r="I12" s="27"/>
      <c r="J12" s="26">
        <v>110561100</v>
      </c>
      <c r="K12" s="27"/>
      <c r="L12" s="26">
        <v>30000000</v>
      </c>
      <c r="M12" s="134"/>
      <c r="N12" s="133">
        <v>22129984</v>
      </c>
      <c r="O12" s="134"/>
      <c r="P12" s="133">
        <v>142792.49</v>
      </c>
      <c r="Q12" s="133"/>
      <c r="R12" s="133">
        <f>SUM(F12:Q12)</f>
        <v>748268525.66000009</v>
      </c>
      <c r="T12" s="68"/>
      <c r="U12" s="136"/>
    </row>
    <row r="13" spans="1:23">
      <c r="B13" s="120" t="s">
        <v>95</v>
      </c>
      <c r="C13" s="220"/>
      <c r="D13" s="223" t="s">
        <v>143</v>
      </c>
      <c r="E13" s="220"/>
      <c r="F13" s="135">
        <v>0</v>
      </c>
      <c r="G13" s="133"/>
      <c r="H13" s="135">
        <v>0</v>
      </c>
      <c r="I13" s="134"/>
      <c r="J13" s="135">
        <v>0</v>
      </c>
      <c r="K13" s="134"/>
      <c r="L13" s="135">
        <v>0</v>
      </c>
      <c r="M13" s="134"/>
      <c r="N13" s="51">
        <v>-47999866</v>
      </c>
      <c r="O13" s="134"/>
      <c r="P13" s="135">
        <v>0</v>
      </c>
      <c r="Q13" s="133"/>
      <c r="R13" s="137">
        <f>SUM(F13:Q13)</f>
        <v>-47999866</v>
      </c>
    </row>
    <row r="14" spans="1:23">
      <c r="B14" s="120" t="s">
        <v>110</v>
      </c>
      <c r="C14" s="220"/>
      <c r="D14" s="221"/>
      <c r="E14" s="220"/>
      <c r="F14" s="34">
        <v>0</v>
      </c>
      <c r="G14" s="34"/>
      <c r="H14" s="34">
        <v>0</v>
      </c>
      <c r="I14" s="20"/>
      <c r="J14" s="34">
        <v>0</v>
      </c>
      <c r="K14" s="20"/>
      <c r="L14" s="34">
        <v>0</v>
      </c>
      <c r="M14" s="20"/>
      <c r="N14" s="133">
        <f>+'SCI (9M)'!H20</f>
        <v>76395557.090000078</v>
      </c>
      <c r="O14" s="20"/>
      <c r="P14" s="20">
        <v>0</v>
      </c>
      <c r="Q14" s="20"/>
      <c r="R14" s="133">
        <f>SUM(F14:Q14)</f>
        <v>76395557.090000078</v>
      </c>
    </row>
    <row r="15" spans="1:23">
      <c r="B15" s="120" t="s">
        <v>80</v>
      </c>
      <c r="C15" s="220"/>
      <c r="D15" s="221"/>
      <c r="E15" s="220"/>
      <c r="F15" s="34">
        <v>0</v>
      </c>
      <c r="G15" s="34"/>
      <c r="H15" s="34">
        <v>0</v>
      </c>
      <c r="I15" s="20"/>
      <c r="J15" s="34">
        <v>0</v>
      </c>
      <c r="K15" s="20"/>
      <c r="L15" s="34">
        <v>0</v>
      </c>
      <c r="M15" s="20"/>
      <c r="N15" s="135">
        <f>+'SCI (9M)'!H28</f>
        <v>0</v>
      </c>
      <c r="O15" s="20"/>
      <c r="P15" s="133">
        <f>+'SCI (9M)'!H24</f>
        <v>27661.08</v>
      </c>
      <c r="Q15" s="20"/>
      <c r="R15" s="133">
        <f>SUM(F15:Q15)</f>
        <v>27661.08</v>
      </c>
    </row>
    <row r="16" spans="1:23" ht="24" thickBot="1">
      <c r="B16" s="23" t="s">
        <v>178</v>
      </c>
      <c r="C16" s="220"/>
      <c r="D16" s="221"/>
      <c r="E16" s="220"/>
      <c r="F16" s="138">
        <f>SUM(F12:F15)</f>
        <v>300000000</v>
      </c>
      <c r="G16" s="133"/>
      <c r="H16" s="138">
        <f>SUM(H12:H15)</f>
        <v>285434649.17000002</v>
      </c>
      <c r="I16" s="134"/>
      <c r="J16" s="138">
        <f>SUM(J12:J15)</f>
        <v>110561100</v>
      </c>
      <c r="K16" s="134"/>
      <c r="L16" s="138">
        <f>SUM(L12:L15)</f>
        <v>30000000</v>
      </c>
      <c r="M16" s="20"/>
      <c r="N16" s="138">
        <f>SUM(N12:N15)</f>
        <v>50525675.090000078</v>
      </c>
      <c r="O16" s="20"/>
      <c r="P16" s="138">
        <f>SUM(P12:P15)</f>
        <v>170453.57</v>
      </c>
      <c r="Q16" s="20"/>
      <c r="R16" s="138">
        <f>SUM(R12:R15)</f>
        <v>776691877.83000016</v>
      </c>
      <c r="T16" s="139"/>
      <c r="U16" s="164"/>
    </row>
    <row r="17" spans="1:19" ht="24" thickTop="1">
      <c r="C17" s="220"/>
      <c r="D17" s="221"/>
      <c r="E17" s="220"/>
      <c r="F17" s="34"/>
      <c r="G17" s="34"/>
      <c r="H17" s="34"/>
      <c r="I17" s="20"/>
      <c r="J17" s="35"/>
      <c r="K17" s="20"/>
      <c r="L17" s="34"/>
      <c r="M17" s="20"/>
      <c r="N17" s="135"/>
      <c r="O17" s="20"/>
      <c r="P17" s="133"/>
      <c r="Q17" s="20"/>
      <c r="R17" s="133"/>
    </row>
    <row r="18" spans="1:19">
      <c r="B18" s="120" t="s">
        <v>106</v>
      </c>
      <c r="C18" s="220"/>
      <c r="D18" s="223"/>
      <c r="E18" s="220"/>
      <c r="F18" s="133">
        <v>300000000</v>
      </c>
      <c r="G18" s="133"/>
      <c r="H18" s="133">
        <v>285434649.17000002</v>
      </c>
      <c r="I18" s="134"/>
      <c r="J18" s="133">
        <v>110561100</v>
      </c>
      <c r="K18" s="134"/>
      <c r="L18" s="133">
        <v>30000000</v>
      </c>
      <c r="M18" s="134"/>
      <c r="N18" s="133">
        <v>51297178.659999996</v>
      </c>
      <c r="O18" s="134"/>
      <c r="P18" s="133">
        <v>21467.73</v>
      </c>
      <c r="Q18" s="134"/>
      <c r="R18" s="133">
        <f>SUM(F18:Q18)</f>
        <v>777314395.56000006</v>
      </c>
    </row>
    <row r="19" spans="1:19">
      <c r="B19" s="120" t="s">
        <v>95</v>
      </c>
      <c r="C19" s="220"/>
      <c r="D19" s="223" t="s">
        <v>144</v>
      </c>
      <c r="E19" s="220"/>
      <c r="F19" s="135">
        <v>0</v>
      </c>
      <c r="G19" s="133"/>
      <c r="H19" s="135">
        <v>0</v>
      </c>
      <c r="I19" s="134"/>
      <c r="J19" s="135">
        <v>0</v>
      </c>
      <c r="K19" s="134"/>
      <c r="L19" s="135">
        <v>0</v>
      </c>
      <c r="M19" s="20"/>
      <c r="N19" s="137">
        <v>-47999992</v>
      </c>
      <c r="O19" s="20"/>
      <c r="P19" s="20">
        <v>0</v>
      </c>
      <c r="Q19" s="20"/>
      <c r="R19" s="137">
        <f>SUM(F19:Q19)</f>
        <v>-47999992</v>
      </c>
    </row>
    <row r="20" spans="1:19">
      <c r="B20" s="120" t="s">
        <v>110</v>
      </c>
      <c r="C20" s="220"/>
      <c r="D20" s="221"/>
      <c r="E20" s="220"/>
      <c r="F20" s="34">
        <v>0</v>
      </c>
      <c r="G20" s="34"/>
      <c r="H20" s="34">
        <v>0</v>
      </c>
      <c r="I20" s="20"/>
      <c r="J20" s="34">
        <v>0</v>
      </c>
      <c r="K20" s="20"/>
      <c r="L20" s="34">
        <v>0</v>
      </c>
      <c r="M20" s="20"/>
      <c r="N20" s="133">
        <f>+'SCI (9M)'!J20</f>
        <v>68721942.099999905</v>
      </c>
      <c r="O20" s="20"/>
      <c r="P20" s="20">
        <v>0</v>
      </c>
      <c r="Q20" s="20"/>
      <c r="R20" s="133">
        <f t="shared" ref="R20" si="0">SUM(F20:Q20)</f>
        <v>68721942.099999905</v>
      </c>
    </row>
    <row r="21" spans="1:19">
      <c r="B21" s="120" t="s">
        <v>80</v>
      </c>
      <c r="C21" s="220"/>
      <c r="D21" s="221"/>
      <c r="E21" s="220"/>
      <c r="F21" s="34">
        <v>0</v>
      </c>
      <c r="G21" s="34"/>
      <c r="H21" s="34">
        <v>0</v>
      </c>
      <c r="I21" s="20"/>
      <c r="J21" s="34">
        <v>0</v>
      </c>
      <c r="K21" s="20"/>
      <c r="L21" s="34">
        <v>0</v>
      </c>
      <c r="M21" s="20"/>
      <c r="N21" s="133">
        <v>2566566.62</v>
      </c>
      <c r="O21" s="20"/>
      <c r="P21" s="133">
        <f>+'SCI (9M)'!J23</f>
        <v>141768.85</v>
      </c>
      <c r="Q21" s="20"/>
      <c r="R21" s="133">
        <f>SUM(F21:Q21)</f>
        <v>2708335.47</v>
      </c>
    </row>
    <row r="22" spans="1:19" ht="24" thickBot="1">
      <c r="B22" s="23" t="s">
        <v>179</v>
      </c>
      <c r="C22" s="220"/>
      <c r="E22" s="220"/>
      <c r="F22" s="138">
        <f>SUM(F18:F21)</f>
        <v>300000000</v>
      </c>
      <c r="G22" s="133"/>
      <c r="H22" s="138">
        <f>SUM(H18:H21)</f>
        <v>285434649.17000002</v>
      </c>
      <c r="I22" s="134"/>
      <c r="J22" s="138">
        <f>SUM(J18:J21)</f>
        <v>110561100</v>
      </c>
      <c r="K22" s="134"/>
      <c r="L22" s="138">
        <f>SUM(L18:L21)</f>
        <v>30000000</v>
      </c>
      <c r="M22" s="134"/>
      <c r="N22" s="143">
        <f>SUM(N18:N21)</f>
        <v>74585695.379999906</v>
      </c>
      <c r="O22" s="134"/>
      <c r="P22" s="138">
        <f>SUM(P18:P21)</f>
        <v>163236.58000000002</v>
      </c>
      <c r="Q22" s="134"/>
      <c r="R22" s="138">
        <f>SUM(R18:R21)</f>
        <v>800744681.13</v>
      </c>
    </row>
    <row r="23" spans="1:19" ht="24" thickTop="1">
      <c r="C23" s="220"/>
      <c r="E23" s="220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B24" s="13" t="s">
        <v>191</v>
      </c>
      <c r="C24" s="220"/>
      <c r="E24" s="220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220"/>
      <c r="E25" s="220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235" t="s">
        <v>117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</row>
    <row r="27" spans="1:19">
      <c r="A27" s="235" t="s">
        <v>118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31496062992125984"/>
  <pageSetup paperSize="9" scale="80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C1" zoomScale="90" zoomScaleNormal="86" zoomScaleSheetLayoutView="90" workbookViewId="0">
      <selection activeCell="J19" sqref="J19"/>
    </sheetView>
  </sheetViews>
  <sheetFormatPr defaultColWidth="9.09765625" defaultRowHeight="23.4"/>
  <cols>
    <col min="1" max="1" width="6.09765625" style="23" customWidth="1"/>
    <col min="2" max="2" width="27.5" style="23" customWidth="1"/>
    <col min="3" max="3" width="1.19921875" style="23" customWidth="1"/>
    <col min="4" max="4" width="10.8984375" style="221" customWidth="1"/>
    <col min="5" max="5" width="1" style="23" customWidth="1"/>
    <col min="6" max="6" width="16" style="221" customWidth="1"/>
    <col min="7" max="7" width="1" style="221" customWidth="1"/>
    <col min="8" max="8" width="16" style="221" customWidth="1"/>
    <col min="9" max="9" width="1" style="23" customWidth="1"/>
    <col min="10" max="10" width="16" style="221" customWidth="1"/>
    <col min="11" max="11" width="1" style="23" customWidth="1"/>
    <col min="12" max="12" width="16" style="221" customWidth="1"/>
    <col min="13" max="13" width="1" style="23" customWidth="1"/>
    <col min="14" max="14" width="16" style="23" customWidth="1"/>
    <col min="15" max="15" width="1" style="23" customWidth="1"/>
    <col min="16" max="16" width="16" style="221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ht="18.600000000000001" customHeight="1">
      <c r="A1" s="241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9" s="24" customFormat="1">
      <c r="A2" s="238" t="s">
        <v>84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36"/>
      <c r="R2" s="36"/>
      <c r="S2" s="36"/>
    </row>
    <row r="3" spans="1:19" s="24" customFormat="1">
      <c r="A3" s="238" t="s">
        <v>52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9" s="24" customFormat="1">
      <c r="A4" s="238" t="s">
        <v>177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36"/>
      <c r="R4" s="36"/>
      <c r="S4" s="36"/>
    </row>
    <row r="5" spans="1:19" s="24" customFormat="1">
      <c r="A5" s="239" t="s">
        <v>43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36"/>
      <c r="R5" s="36"/>
      <c r="S5" s="36"/>
    </row>
    <row r="6" spans="1:19">
      <c r="P6" s="25" t="s">
        <v>1</v>
      </c>
    </row>
    <row r="7" spans="1:19">
      <c r="F7" s="242" t="s">
        <v>66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</row>
    <row r="8" spans="1:19" ht="23.25" customHeight="1">
      <c r="C8" s="221"/>
      <c r="D8" s="221" t="s">
        <v>3</v>
      </c>
      <c r="E8" s="221"/>
      <c r="F8" s="101" t="s">
        <v>159</v>
      </c>
      <c r="G8" s="101"/>
      <c r="H8" s="125" t="s">
        <v>160</v>
      </c>
      <c r="I8" s="101"/>
      <c r="J8" s="31" t="s">
        <v>77</v>
      </c>
      <c r="K8" s="101"/>
      <c r="L8" s="243" t="s">
        <v>33</v>
      </c>
      <c r="M8" s="243"/>
      <c r="N8" s="243"/>
      <c r="O8" s="101"/>
      <c r="P8" s="221" t="s">
        <v>53</v>
      </c>
    </row>
    <row r="9" spans="1:19">
      <c r="C9" s="221"/>
      <c r="E9" s="221"/>
      <c r="F9" s="101" t="s">
        <v>73</v>
      </c>
      <c r="H9" s="125" t="s">
        <v>63</v>
      </c>
      <c r="I9" s="221"/>
      <c r="J9" s="100" t="s">
        <v>78</v>
      </c>
      <c r="K9" s="221"/>
      <c r="L9" s="124" t="s">
        <v>34</v>
      </c>
      <c r="M9" s="221"/>
      <c r="N9" s="221" t="s">
        <v>36</v>
      </c>
      <c r="O9" s="221"/>
      <c r="P9" s="101"/>
    </row>
    <row r="10" spans="1:19">
      <c r="C10" s="221"/>
      <c r="E10" s="221"/>
      <c r="F10" s="224"/>
      <c r="G10" s="101"/>
      <c r="H10" s="32"/>
      <c r="I10" s="221"/>
      <c r="J10" s="33" t="s">
        <v>79</v>
      </c>
      <c r="K10" s="221"/>
      <c r="L10" s="222" t="s">
        <v>156</v>
      </c>
      <c r="M10" s="221"/>
      <c r="N10" s="224"/>
      <c r="O10" s="221"/>
      <c r="P10" s="224"/>
    </row>
    <row r="11" spans="1:19">
      <c r="A11" s="13" t="s">
        <v>136</v>
      </c>
      <c r="C11" s="221"/>
      <c r="E11" s="221"/>
      <c r="F11" s="26">
        <v>300000000</v>
      </c>
      <c r="G11" s="26"/>
      <c r="H11" s="26">
        <v>285434649.17000002</v>
      </c>
      <c r="I11" s="27"/>
      <c r="J11" s="26">
        <v>110561100</v>
      </c>
      <c r="K11" s="27"/>
      <c r="L11" s="26">
        <v>30000000</v>
      </c>
      <c r="M11" s="27"/>
      <c r="N11" s="26">
        <v>33220765.789999999</v>
      </c>
      <c r="O11" s="26"/>
      <c r="P11" s="26">
        <f>SUM(F11:O11)</f>
        <v>759216514.96000004</v>
      </c>
    </row>
    <row r="12" spans="1:19">
      <c r="A12" s="13" t="s">
        <v>95</v>
      </c>
      <c r="C12" s="221"/>
      <c r="D12" s="223" t="s">
        <v>143</v>
      </c>
      <c r="E12" s="221"/>
      <c r="F12" s="135">
        <v>0</v>
      </c>
      <c r="G12" s="26"/>
      <c r="H12" s="135">
        <v>0</v>
      </c>
      <c r="I12" s="27"/>
      <c r="J12" s="135">
        <v>0</v>
      </c>
      <c r="K12" s="27"/>
      <c r="L12" s="135">
        <v>0</v>
      </c>
      <c r="M12" s="27"/>
      <c r="N12" s="137">
        <v>-47999866</v>
      </c>
      <c r="O12" s="26"/>
      <c r="P12" s="51">
        <f t="shared" ref="P12:P13" si="0">SUM(F12:O12)</f>
        <v>-47999866</v>
      </c>
    </row>
    <row r="13" spans="1:19">
      <c r="A13" s="13" t="s">
        <v>110</v>
      </c>
      <c r="C13" s="221"/>
      <c r="E13" s="221"/>
      <c r="F13" s="135">
        <v>0</v>
      </c>
      <c r="G13" s="26"/>
      <c r="H13" s="135">
        <v>0</v>
      </c>
      <c r="I13" s="27"/>
      <c r="J13" s="135">
        <v>0</v>
      </c>
      <c r="K13" s="27"/>
      <c r="L13" s="135">
        <v>0</v>
      </c>
      <c r="M13" s="27"/>
      <c r="N13" s="26">
        <f>+'SCI (9M)'!L20</f>
        <v>81202308.050000057</v>
      </c>
      <c r="O13" s="27"/>
      <c r="P13" s="26">
        <f t="shared" si="0"/>
        <v>81202308.050000057</v>
      </c>
    </row>
    <row r="14" spans="1:19" ht="24" thickBot="1">
      <c r="A14" s="23" t="s">
        <v>178</v>
      </c>
      <c r="C14" s="221"/>
      <c r="E14" s="221"/>
      <c r="F14" s="28">
        <f>SUM(F11:F13)</f>
        <v>300000000</v>
      </c>
      <c r="G14" s="26"/>
      <c r="H14" s="28">
        <f>SUM(H11:H13)</f>
        <v>285434649.17000002</v>
      </c>
      <c r="I14" s="27"/>
      <c r="J14" s="28">
        <f>SUM(J11:J13)</f>
        <v>110561100</v>
      </c>
      <c r="K14" s="27"/>
      <c r="L14" s="28">
        <f>SUM(L11:L13)</f>
        <v>30000000</v>
      </c>
      <c r="M14" s="27"/>
      <c r="N14" s="28">
        <f>SUM(N11:N13)</f>
        <v>66423207.840000056</v>
      </c>
      <c r="O14" s="27"/>
      <c r="P14" s="28">
        <f>SUM(P11:P13)</f>
        <v>792418957.01000011</v>
      </c>
    </row>
    <row r="15" spans="1:19" ht="24" thickTop="1">
      <c r="C15" s="221"/>
      <c r="E15" s="221"/>
      <c r="F15" s="101"/>
      <c r="G15" s="101"/>
      <c r="H15" s="101"/>
      <c r="I15" s="221"/>
      <c r="J15" s="29"/>
      <c r="K15" s="221"/>
      <c r="L15" s="101"/>
      <c r="M15" s="221"/>
      <c r="N15" s="30"/>
      <c r="O15" s="221"/>
      <c r="P15" s="101"/>
    </row>
    <row r="16" spans="1:19">
      <c r="A16" s="13" t="s">
        <v>106</v>
      </c>
      <c r="C16" s="221"/>
      <c r="D16" s="223"/>
      <c r="E16" s="221"/>
      <c r="F16" s="26">
        <v>300000000</v>
      </c>
      <c r="G16" s="26">
        <v>0</v>
      </c>
      <c r="H16" s="26">
        <v>285434649.17000002</v>
      </c>
      <c r="I16" s="27">
        <v>0</v>
      </c>
      <c r="J16" s="26">
        <v>110561100</v>
      </c>
      <c r="K16" s="27">
        <v>0</v>
      </c>
      <c r="L16" s="26">
        <v>30000000</v>
      </c>
      <c r="M16" s="27">
        <v>0</v>
      </c>
      <c r="N16" s="26">
        <v>58351242.409999996</v>
      </c>
      <c r="O16" s="27">
        <f t="shared" ref="O16" si="1">SUM(O14:O15)</f>
        <v>0</v>
      </c>
      <c r="P16" s="26">
        <f>SUM(F16:O16)</f>
        <v>784346991.58000004</v>
      </c>
    </row>
    <row r="17" spans="1:16">
      <c r="A17" s="13" t="s">
        <v>95</v>
      </c>
      <c r="C17" s="221"/>
      <c r="D17" s="223" t="s">
        <v>144</v>
      </c>
      <c r="E17" s="221"/>
      <c r="F17" s="135">
        <v>0</v>
      </c>
      <c r="G17" s="26"/>
      <c r="H17" s="135">
        <v>0</v>
      </c>
      <c r="I17" s="27"/>
      <c r="J17" s="135">
        <v>0</v>
      </c>
      <c r="K17" s="27"/>
      <c r="L17" s="135">
        <v>0</v>
      </c>
      <c r="M17" s="27"/>
      <c r="N17" s="137">
        <v>-47999992</v>
      </c>
      <c r="O17" s="27"/>
      <c r="P17" s="137">
        <f t="shared" ref="P17:P19" si="2">SUM(F17:O17)</f>
        <v>-47999992</v>
      </c>
    </row>
    <row r="18" spans="1:16">
      <c r="A18" s="120" t="s">
        <v>110</v>
      </c>
      <c r="C18" s="221"/>
      <c r="E18" s="221"/>
      <c r="F18" s="135">
        <v>0</v>
      </c>
      <c r="G18" s="26"/>
      <c r="H18" s="135">
        <v>0</v>
      </c>
      <c r="I18" s="27"/>
      <c r="J18" s="135">
        <v>0</v>
      </c>
      <c r="K18" s="27"/>
      <c r="L18" s="135">
        <v>0</v>
      </c>
      <c r="M18" s="27"/>
      <c r="N18" s="26">
        <v>72996140.879999995</v>
      </c>
      <c r="O18" s="27"/>
      <c r="P18" s="26">
        <f t="shared" si="2"/>
        <v>72996140.879999995</v>
      </c>
    </row>
    <row r="19" spans="1:16">
      <c r="A19" s="13" t="s">
        <v>80</v>
      </c>
      <c r="C19" s="221"/>
      <c r="D19" s="221">
        <v>17.3</v>
      </c>
      <c r="E19" s="221"/>
      <c r="F19" s="135">
        <v>0</v>
      </c>
      <c r="G19" s="26"/>
      <c r="H19" s="135">
        <v>0</v>
      </c>
      <c r="I19" s="27"/>
      <c r="J19" s="135">
        <v>0</v>
      </c>
      <c r="K19" s="27"/>
      <c r="L19" s="135">
        <v>0</v>
      </c>
      <c r="M19" s="27"/>
      <c r="N19" s="27">
        <v>2566566.6199999996</v>
      </c>
      <c r="O19" s="27"/>
      <c r="P19" s="26">
        <f t="shared" si="2"/>
        <v>2566566.6199999996</v>
      </c>
    </row>
    <row r="20" spans="1:16" ht="24" thickBot="1">
      <c r="A20" s="23" t="s">
        <v>179</v>
      </c>
      <c r="C20" s="221"/>
      <c r="E20" s="221"/>
      <c r="F20" s="28">
        <f>SUM(F16:F19)</f>
        <v>300000000</v>
      </c>
      <c r="G20" s="26"/>
      <c r="H20" s="28">
        <f>SUM(H16:H19)</f>
        <v>285434649.17000002</v>
      </c>
      <c r="I20" s="27"/>
      <c r="J20" s="28">
        <f>SUM(J16:J19)</f>
        <v>110561100</v>
      </c>
      <c r="K20" s="27"/>
      <c r="L20" s="28">
        <f>SUM(L16:L19)</f>
        <v>30000000</v>
      </c>
      <c r="M20" s="27"/>
      <c r="N20" s="159">
        <f>SUM(N16:N19)</f>
        <v>85913957.909999996</v>
      </c>
      <c r="O20" s="27"/>
      <c r="P20" s="28">
        <f>SUM(P16:P19)</f>
        <v>811909707.08000004</v>
      </c>
    </row>
    <row r="21" spans="1:16" ht="24" thickTop="1">
      <c r="C21" s="221"/>
      <c r="E21" s="221"/>
      <c r="F21" s="101"/>
      <c r="G21" s="101"/>
      <c r="H21" s="101"/>
      <c r="I21" s="221"/>
      <c r="J21" s="29"/>
      <c r="K21" s="221"/>
      <c r="L21" s="101"/>
      <c r="M21" s="221"/>
      <c r="N21" s="221"/>
      <c r="O21" s="221"/>
      <c r="P21" s="101"/>
    </row>
    <row r="22" spans="1:16">
      <c r="A22" s="13" t="s">
        <v>191</v>
      </c>
      <c r="C22" s="14"/>
      <c r="E22" s="14"/>
      <c r="I22" s="14"/>
      <c r="K22" s="14"/>
      <c r="L22" s="30"/>
      <c r="M22" s="14"/>
      <c r="N22" s="14"/>
      <c r="O22" s="14"/>
    </row>
    <row r="23" spans="1:16">
      <c r="C23" s="14"/>
      <c r="E23" s="14"/>
      <c r="I23" s="14"/>
      <c r="K23" s="14"/>
      <c r="L23" s="30"/>
      <c r="M23" s="14"/>
      <c r="N23" s="14"/>
      <c r="O23" s="14"/>
    </row>
    <row r="24" spans="1:16">
      <c r="A24" s="239" t="s">
        <v>120</v>
      </c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</row>
    <row r="25" spans="1:16">
      <c r="A25" s="239" t="s">
        <v>76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</row>
    <row r="26" spans="1:16">
      <c r="C26" s="14"/>
      <c r="E26" s="14"/>
      <c r="I26" s="14"/>
      <c r="K26" s="14"/>
      <c r="M26" s="14"/>
      <c r="N26" s="14"/>
      <c r="O26" s="14"/>
    </row>
    <row r="27" spans="1:16">
      <c r="C27" s="14"/>
      <c r="E27" s="14"/>
      <c r="I27" s="14"/>
      <c r="K27" s="14"/>
      <c r="M27" s="14"/>
      <c r="N27" s="14"/>
      <c r="O27" s="14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5433070866141736" footer="0.35433070866141736"/>
  <pageSetup paperSize="9" scale="85" firstPageNumber="6" orientation="landscape" useFirstPageNumber="1" r:id="rId1"/>
  <headerFooter scaleWithDoc="0">
    <oddFooter>&amp;L&amp;"AngsanaUPC,ธรรมดา"&amp;14&amp;P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2"/>
  <sheetViews>
    <sheetView view="pageBreakPreview" zoomScale="90" zoomScaleNormal="80" zoomScaleSheetLayoutView="90" zoomScalePageLayoutView="80" workbookViewId="0">
      <selection activeCell="P55" sqref="P55"/>
    </sheetView>
  </sheetViews>
  <sheetFormatPr defaultColWidth="9.09765625" defaultRowHeight="23.4"/>
  <cols>
    <col min="1" max="3" width="2.09765625" style="72" customWidth="1"/>
    <col min="4" max="4" width="34.69921875" style="72" customWidth="1"/>
    <col min="5" max="5" width="1.19921875" style="72" customWidth="1"/>
    <col min="6" max="6" width="7.09765625" style="72" customWidth="1"/>
    <col min="7" max="7" width="1.19921875" style="72" customWidth="1"/>
    <col min="8" max="8" width="13.796875" style="72" customWidth="1"/>
    <col min="9" max="9" width="1.19921875" style="72" customWidth="1"/>
    <col min="10" max="10" width="13.796875" style="77" customWidth="1"/>
    <col min="11" max="11" width="1.19921875" style="77" customWidth="1"/>
    <col min="12" max="12" width="13.796875" style="77" customWidth="1"/>
    <col min="13" max="13" width="1.19921875" style="72" customWidth="1"/>
    <col min="14" max="14" width="13.796875" style="77" customWidth="1"/>
    <col min="15" max="15" width="1.19921875" style="72" customWidth="1"/>
    <col min="16" max="16" width="15.3984375" style="76" customWidth="1"/>
    <col min="17" max="17" width="1" style="72" customWidth="1"/>
    <col min="18" max="18" width="15.09765625" style="72" bestFit="1" customWidth="1"/>
    <col min="19" max="19" width="2.09765625" style="72" customWidth="1"/>
    <col min="20" max="20" width="14.69921875" style="72" customWidth="1"/>
    <col min="21" max="21" width="2.8984375" style="72" customWidth="1"/>
    <col min="22" max="22" width="14.69921875" style="72" customWidth="1"/>
    <col min="23" max="16384" width="9.09765625" style="72"/>
  </cols>
  <sheetData>
    <row r="1" spans="1:17" s="75" customFormat="1">
      <c r="A1" s="245" t="s">
        <v>103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73"/>
      <c r="Q1" s="74"/>
    </row>
    <row r="2" spans="1:17" s="75" customFormat="1">
      <c r="A2" s="245" t="s">
        <v>55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73"/>
      <c r="Q2" s="74"/>
    </row>
    <row r="3" spans="1:17" s="75" customFormat="1">
      <c r="A3" s="245" t="s">
        <v>177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73"/>
      <c r="Q3" s="74"/>
    </row>
    <row r="4" spans="1:17" s="75" customFormat="1">
      <c r="A4" s="244" t="s">
        <v>43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3"/>
      <c r="Q4" s="74"/>
    </row>
    <row r="5" spans="1:17" s="75" customForma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73"/>
      <c r="Q5" s="74"/>
    </row>
    <row r="6" spans="1:17">
      <c r="J6" s="69"/>
      <c r="K6" s="69"/>
      <c r="L6" s="69"/>
      <c r="M6" s="188"/>
      <c r="N6" s="3" t="s">
        <v>1</v>
      </c>
      <c r="O6" s="188"/>
    </row>
    <row r="7" spans="1:17">
      <c r="H7" s="246" t="s">
        <v>65</v>
      </c>
      <c r="I7" s="246"/>
      <c r="J7" s="246"/>
      <c r="K7" s="69"/>
      <c r="L7" s="246" t="s">
        <v>66</v>
      </c>
      <c r="M7" s="246"/>
      <c r="N7" s="246"/>
      <c r="O7" s="188"/>
    </row>
    <row r="8" spans="1:17">
      <c r="H8" s="176" t="s">
        <v>174</v>
      </c>
      <c r="I8" s="187"/>
      <c r="J8" s="176" t="s">
        <v>176</v>
      </c>
      <c r="K8" s="187"/>
      <c r="L8" s="176" t="s">
        <v>174</v>
      </c>
      <c r="M8" s="187"/>
      <c r="N8" s="176" t="s">
        <v>176</v>
      </c>
      <c r="O8" s="188"/>
    </row>
    <row r="9" spans="1:17">
      <c r="A9" s="75" t="s">
        <v>48</v>
      </c>
      <c r="N9" s="78"/>
      <c r="P9" s="79"/>
    </row>
    <row r="10" spans="1:17">
      <c r="B10" s="72" t="s">
        <v>184</v>
      </c>
      <c r="H10" s="156">
        <v>76395557.090000004</v>
      </c>
      <c r="J10" s="80">
        <v>68721942.099999994</v>
      </c>
      <c r="K10" s="80">
        <v>0</v>
      </c>
      <c r="L10" s="156">
        <v>81202308.049999997</v>
      </c>
      <c r="M10" s="80">
        <v>0</v>
      </c>
      <c r="N10" s="80">
        <v>72996140.879999995</v>
      </c>
      <c r="O10" s="81"/>
      <c r="P10" s="82"/>
    </row>
    <row r="11" spans="1:17">
      <c r="B11" s="75" t="s">
        <v>56</v>
      </c>
      <c r="H11" s="85"/>
      <c r="J11" s="72"/>
      <c r="O11" s="81"/>
      <c r="P11" s="82"/>
    </row>
    <row r="12" spans="1:17">
      <c r="B12" s="72" t="s">
        <v>183</v>
      </c>
      <c r="J12" s="72"/>
      <c r="O12" s="81"/>
      <c r="P12" s="82"/>
    </row>
    <row r="13" spans="1:17">
      <c r="B13" s="75"/>
      <c r="C13" s="72" t="s">
        <v>132</v>
      </c>
      <c r="H13" s="84">
        <v>-594020.54</v>
      </c>
      <c r="J13" s="84">
        <v>-231097.89</v>
      </c>
      <c r="K13" s="78"/>
      <c r="L13" s="84">
        <v>-594020.54</v>
      </c>
      <c r="N13" s="84">
        <v>-231097.89</v>
      </c>
      <c r="O13" s="81"/>
      <c r="P13" s="82"/>
    </row>
    <row r="14" spans="1:17">
      <c r="B14" s="72" t="s">
        <v>148</v>
      </c>
      <c r="F14" s="85"/>
      <c r="G14" s="85"/>
      <c r="H14" s="156">
        <v>927236.99</v>
      </c>
      <c r="J14" s="84">
        <v>-891895.21</v>
      </c>
      <c r="K14" s="84"/>
      <c r="L14" s="156">
        <v>927236.99</v>
      </c>
      <c r="M14" s="84"/>
      <c r="N14" s="84">
        <v>-891895.21</v>
      </c>
      <c r="O14" s="81"/>
      <c r="P14" s="82"/>
    </row>
    <row r="15" spans="1:17">
      <c r="B15" s="72" t="s">
        <v>149</v>
      </c>
      <c r="H15" s="84">
        <v>-679176</v>
      </c>
      <c r="J15" s="84">
        <v>-1133618.58</v>
      </c>
      <c r="K15" s="84"/>
      <c r="L15" s="84">
        <v>-679176</v>
      </c>
      <c r="M15" s="84"/>
      <c r="N15" s="84">
        <v>-1133618.58</v>
      </c>
      <c r="O15" s="81"/>
      <c r="P15" s="82"/>
    </row>
    <row r="16" spans="1:17">
      <c r="B16" s="72" t="s">
        <v>150</v>
      </c>
      <c r="H16" s="84">
        <v>-30244.98</v>
      </c>
      <c r="J16" s="84">
        <v>-65221.69</v>
      </c>
      <c r="K16" s="80"/>
      <c r="L16" s="84">
        <v>-30244.98</v>
      </c>
      <c r="M16" s="80"/>
      <c r="N16" s="84">
        <v>-65221.69</v>
      </c>
      <c r="O16" s="81"/>
      <c r="P16" s="82"/>
    </row>
    <row r="17" spans="2:20">
      <c r="B17" s="72" t="s">
        <v>154</v>
      </c>
      <c r="H17" s="156">
        <v>4486830.09</v>
      </c>
      <c r="J17" s="156">
        <v>3482061.59</v>
      </c>
      <c r="K17" s="80"/>
      <c r="L17" s="135">
        <v>0</v>
      </c>
      <c r="M17" s="8"/>
      <c r="N17" s="8">
        <v>0</v>
      </c>
      <c r="O17" s="81"/>
      <c r="P17" s="82"/>
    </row>
    <row r="18" spans="2:20">
      <c r="B18" s="72" t="s">
        <v>57</v>
      </c>
      <c r="H18" s="156">
        <v>13995524.630000001</v>
      </c>
      <c r="J18" s="156">
        <v>15324371.140000001</v>
      </c>
      <c r="K18" s="80"/>
      <c r="L18" s="80">
        <v>13995110.6</v>
      </c>
      <c r="M18" s="80"/>
      <c r="N18" s="80">
        <v>15323827</v>
      </c>
      <c r="O18" s="81"/>
      <c r="P18" s="82"/>
    </row>
    <row r="19" spans="2:20">
      <c r="B19" s="72" t="s">
        <v>192</v>
      </c>
      <c r="H19" s="80">
        <v>2752.22</v>
      </c>
      <c r="J19" s="80">
        <v>33371.32</v>
      </c>
      <c r="K19" s="80"/>
      <c r="L19" s="80">
        <v>2752.22</v>
      </c>
      <c r="M19" s="80"/>
      <c r="N19" s="80">
        <v>33371.32</v>
      </c>
      <c r="O19" s="81"/>
      <c r="P19" s="82"/>
    </row>
    <row r="20" spans="2:20">
      <c r="B20" s="72" t="s">
        <v>147</v>
      </c>
      <c r="H20" s="80">
        <v>515260.75</v>
      </c>
      <c r="I20" s="80"/>
      <c r="J20" s="8">
        <v>0</v>
      </c>
      <c r="K20" s="80"/>
      <c r="L20" s="80">
        <v>515260.75</v>
      </c>
      <c r="M20" s="80"/>
      <c r="N20" s="8">
        <v>0</v>
      </c>
      <c r="O20" s="81"/>
      <c r="P20" s="82"/>
    </row>
    <row r="21" spans="2:20">
      <c r="B21" s="72" t="s">
        <v>182</v>
      </c>
      <c r="H21" s="84">
        <v>-108070.12</v>
      </c>
      <c r="J21" s="84">
        <v>-231097.89</v>
      </c>
      <c r="K21" s="80"/>
      <c r="L21" s="84">
        <v>-108070.12</v>
      </c>
      <c r="M21" s="80"/>
      <c r="N21" s="84">
        <v>-231097.89</v>
      </c>
      <c r="O21" s="81"/>
      <c r="P21" s="82"/>
    </row>
    <row r="22" spans="2:20">
      <c r="B22" s="72" t="s">
        <v>185</v>
      </c>
      <c r="J22" s="72"/>
      <c r="K22" s="72"/>
      <c r="L22" s="72"/>
      <c r="N22" s="72"/>
      <c r="O22" s="81"/>
      <c r="P22" s="82"/>
    </row>
    <row r="23" spans="2:20">
      <c r="D23" s="72" t="s">
        <v>13</v>
      </c>
      <c r="H23" s="135">
        <v>0</v>
      </c>
      <c r="J23" s="84">
        <v>-107377.49</v>
      </c>
      <c r="K23" s="84"/>
      <c r="L23" s="135">
        <v>0</v>
      </c>
      <c r="M23" s="80"/>
      <c r="N23" s="84">
        <v>-107377.49</v>
      </c>
      <c r="O23" s="81"/>
      <c r="P23" s="82"/>
    </row>
    <row r="24" spans="2:20">
      <c r="B24" s="72" t="s">
        <v>58</v>
      </c>
      <c r="H24" s="80">
        <v>1623038.1300000027</v>
      </c>
      <c r="J24" s="80">
        <v>1697992.68</v>
      </c>
      <c r="K24" s="93"/>
      <c r="L24" s="80">
        <v>1623038.1300000027</v>
      </c>
      <c r="M24" s="93"/>
      <c r="N24" s="80">
        <v>1697992.68</v>
      </c>
      <c r="O24" s="81"/>
      <c r="P24" s="82"/>
    </row>
    <row r="25" spans="2:20">
      <c r="B25" s="72" t="s">
        <v>135</v>
      </c>
      <c r="H25" s="80">
        <v>207291.57</v>
      </c>
      <c r="J25" s="80">
        <v>167781.89</v>
      </c>
      <c r="K25" s="93"/>
      <c r="L25" s="80">
        <v>207291.57</v>
      </c>
      <c r="M25" s="93"/>
      <c r="N25" s="80">
        <v>167781.89</v>
      </c>
      <c r="O25" s="81"/>
      <c r="P25" s="82"/>
    </row>
    <row r="26" spans="2:20">
      <c r="B26" s="72" t="s">
        <v>173</v>
      </c>
      <c r="H26" s="170">
        <v>19743120.309999999</v>
      </c>
      <c r="I26" s="85"/>
      <c r="J26" s="170">
        <v>18753894.440000001</v>
      </c>
      <c r="K26" s="93"/>
      <c r="L26" s="170">
        <v>19743120.309999999</v>
      </c>
      <c r="M26" s="93"/>
      <c r="N26" s="170">
        <v>18753894.440000001</v>
      </c>
      <c r="O26" s="81"/>
      <c r="P26" s="82"/>
    </row>
    <row r="27" spans="2:20">
      <c r="H27" s="80">
        <f>SUM(H10:H26)</f>
        <v>116485100.13999999</v>
      </c>
      <c r="I27" s="86"/>
      <c r="J27" s="80">
        <f>SUM(J10:J26)</f>
        <v>105521106.41000001</v>
      </c>
      <c r="K27" s="82"/>
      <c r="L27" s="80">
        <f>SUM(L10:L26)</f>
        <v>116804606.97999996</v>
      </c>
      <c r="M27" s="82"/>
      <c r="N27" s="80">
        <f>SUM(N10:N26)</f>
        <v>106312699.46000001</v>
      </c>
      <c r="O27" s="81"/>
      <c r="P27" s="82"/>
    </row>
    <row r="28" spans="2:20">
      <c r="B28" s="75" t="s">
        <v>59</v>
      </c>
      <c r="H28" s="196"/>
      <c r="K28" s="76"/>
      <c r="M28" s="89"/>
      <c r="O28" s="81"/>
      <c r="P28" s="82"/>
      <c r="R28" s="87"/>
    </row>
    <row r="29" spans="2:20">
      <c r="B29" s="72" t="s">
        <v>186</v>
      </c>
      <c r="H29" s="80">
        <v>13101817.721290005</v>
      </c>
      <c r="J29" s="81">
        <v>-5113662.6399999978</v>
      </c>
      <c r="K29" s="72"/>
      <c r="L29" s="80">
        <v>13001949.171290001</v>
      </c>
      <c r="M29" s="80"/>
      <c r="N29" s="81">
        <v>-3808057.9136099941</v>
      </c>
      <c r="O29" s="81"/>
      <c r="P29" s="82"/>
    </row>
    <row r="30" spans="2:20">
      <c r="B30" s="72" t="s">
        <v>167</v>
      </c>
      <c r="H30" s="81">
        <v>-20818509.688799996</v>
      </c>
      <c r="J30" s="81">
        <v>-1668589.71</v>
      </c>
      <c r="K30" s="72"/>
      <c r="L30" s="81">
        <v>-20818509.688799996</v>
      </c>
      <c r="M30" s="81"/>
      <c r="N30" s="81">
        <v>-1668589.71</v>
      </c>
      <c r="O30" s="81"/>
      <c r="P30" s="82"/>
    </row>
    <row r="31" spans="2:20">
      <c r="B31" s="72" t="s">
        <v>60</v>
      </c>
      <c r="H31" s="81">
        <v>-306636.45000000007</v>
      </c>
      <c r="J31" s="80">
        <v>491829.38</v>
      </c>
      <c r="K31" s="72"/>
      <c r="L31" s="81">
        <v>-306636.45000000007</v>
      </c>
      <c r="M31" s="81"/>
      <c r="N31" s="80">
        <v>491829.38</v>
      </c>
      <c r="O31" s="81"/>
      <c r="P31" s="82"/>
    </row>
    <row r="32" spans="2:20">
      <c r="B32" s="72" t="s">
        <v>168</v>
      </c>
      <c r="H32" s="80">
        <v>1967628.759999993</v>
      </c>
      <c r="J32" s="80">
        <v>475124.75</v>
      </c>
      <c r="K32" s="80"/>
      <c r="L32" s="80">
        <v>1942042.7599999967</v>
      </c>
      <c r="M32" s="81"/>
      <c r="N32" s="80">
        <v>399589.5</v>
      </c>
      <c r="O32" s="81"/>
      <c r="P32" s="82"/>
      <c r="T32" s="86"/>
    </row>
    <row r="33" spans="1:30">
      <c r="B33" s="72" t="s">
        <v>187</v>
      </c>
      <c r="H33" s="80">
        <v>4129849.6799999997</v>
      </c>
      <c r="J33" s="81">
        <v>-134785352.76999998</v>
      </c>
      <c r="K33" s="93"/>
      <c r="L33" s="93">
        <v>4129849.6799999997</v>
      </c>
      <c r="M33" s="82"/>
      <c r="N33" s="81">
        <v>-137032810.95000002</v>
      </c>
      <c r="O33" s="81"/>
      <c r="P33" s="82"/>
    </row>
    <row r="34" spans="1:30">
      <c r="B34" s="72" t="s">
        <v>169</v>
      </c>
      <c r="H34" s="157">
        <v>0</v>
      </c>
      <c r="J34" s="88">
        <v>-1822716.34</v>
      </c>
      <c r="K34" s="93"/>
      <c r="L34" s="65">
        <v>0</v>
      </c>
      <c r="M34" s="82"/>
      <c r="N34" s="88">
        <v>-1822716.34</v>
      </c>
      <c r="O34" s="81"/>
      <c r="P34" s="82"/>
    </row>
    <row r="35" spans="1:30">
      <c r="B35" s="72" t="s">
        <v>61</v>
      </c>
      <c r="F35" s="85"/>
      <c r="G35" s="85"/>
      <c r="H35" s="80">
        <f>SUM(H27:H34)</f>
        <v>114559250.16248998</v>
      </c>
      <c r="J35" s="82">
        <f>SUM(J27:J34)</f>
        <v>-36902260.919999972</v>
      </c>
      <c r="K35" s="82"/>
      <c r="L35" s="80">
        <f>SUM(L27:L34)</f>
        <v>114753302.45248994</v>
      </c>
      <c r="N35" s="82">
        <f>SUM(N27:N34)</f>
        <v>-37128056.573610008</v>
      </c>
      <c r="O35" s="81"/>
      <c r="P35" s="82"/>
    </row>
    <row r="36" spans="1:30" s="18" customFormat="1">
      <c r="B36" s="72" t="s">
        <v>157</v>
      </c>
      <c r="C36" s="72"/>
      <c r="D36" s="72"/>
      <c r="E36" s="72"/>
      <c r="F36" s="72"/>
      <c r="G36" s="72"/>
      <c r="H36" s="82">
        <v>-13967265.229999999</v>
      </c>
      <c r="I36" s="72"/>
      <c r="J36" s="82">
        <v>-11408850.699999999</v>
      </c>
      <c r="K36" s="82"/>
      <c r="L36" s="82">
        <v>-13967265.229999999</v>
      </c>
      <c r="M36" s="82"/>
      <c r="N36" s="82">
        <v>-11408850.699999999</v>
      </c>
      <c r="O36" s="72"/>
      <c r="P36" s="82"/>
      <c r="Q36" s="72"/>
      <c r="R36" s="72"/>
      <c r="S36" s="72"/>
      <c r="T36" s="72"/>
      <c r="U36" s="72"/>
      <c r="V36" s="72"/>
      <c r="W36" s="72"/>
      <c r="X36" s="72"/>
      <c r="Y36" s="83"/>
      <c r="Z36" s="83"/>
      <c r="AA36" s="83"/>
      <c r="AB36" s="72"/>
      <c r="AC36" s="72"/>
      <c r="AD36" s="72"/>
    </row>
    <row r="37" spans="1:30">
      <c r="A37" s="75" t="s">
        <v>188</v>
      </c>
      <c r="F37" s="90"/>
      <c r="G37" s="90"/>
      <c r="H37" s="197">
        <f>H35+H36</f>
        <v>100591984.93248998</v>
      </c>
      <c r="I37" s="80"/>
      <c r="J37" s="91">
        <f>J35+J36</f>
        <v>-48311111.619999975</v>
      </c>
      <c r="K37" s="80"/>
      <c r="L37" s="197">
        <f>L35+L36</f>
        <v>100786037.22248994</v>
      </c>
      <c r="M37" s="80"/>
      <c r="N37" s="91">
        <f>N35+N36</f>
        <v>-48536907.273610011</v>
      </c>
      <c r="P37" s="82"/>
    </row>
    <row r="38" spans="1:30">
      <c r="A38" s="75"/>
      <c r="F38" s="90"/>
      <c r="G38" s="90"/>
      <c r="H38" s="93"/>
      <c r="I38" s="80"/>
      <c r="J38" s="93"/>
      <c r="K38" s="80"/>
      <c r="L38" s="93"/>
      <c r="M38" s="80"/>
      <c r="N38" s="93"/>
      <c r="P38" s="82"/>
    </row>
    <row r="39" spans="1:30">
      <c r="F39" s="85"/>
      <c r="G39" s="85"/>
      <c r="H39" s="80"/>
      <c r="J39" s="80"/>
      <c r="K39" s="82"/>
      <c r="L39" s="80"/>
      <c r="N39" s="80"/>
      <c r="O39" s="81"/>
      <c r="P39" s="82"/>
    </row>
    <row r="40" spans="1:30">
      <c r="B40" s="244" t="s">
        <v>121</v>
      </c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P40" s="19"/>
    </row>
    <row r="41" spans="1:30">
      <c r="B41" s="244" t="s">
        <v>91</v>
      </c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17"/>
      <c r="P41" s="19"/>
      <c r="Q41" s="17"/>
    </row>
    <row r="42" spans="1:30">
      <c r="A42" s="245" t="s">
        <v>103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70"/>
      <c r="Q42" s="71"/>
    </row>
    <row r="43" spans="1:30">
      <c r="A43" s="245" t="s">
        <v>97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70"/>
      <c r="Q43" s="71"/>
    </row>
    <row r="44" spans="1:30">
      <c r="A44" s="245" t="s">
        <v>177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70"/>
      <c r="Q44" s="71"/>
    </row>
    <row r="45" spans="1:30">
      <c r="A45" s="244" t="s">
        <v>43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19"/>
    </row>
    <row r="46" spans="1:30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9"/>
    </row>
    <row r="47" spans="1:30">
      <c r="J47" s="69"/>
      <c r="K47" s="69"/>
      <c r="L47" s="69"/>
      <c r="M47" s="188"/>
      <c r="N47" s="3" t="s">
        <v>1</v>
      </c>
      <c r="O47" s="188"/>
    </row>
    <row r="48" spans="1:30">
      <c r="F48" s="188"/>
      <c r="G48" s="188"/>
      <c r="H48" s="246" t="s">
        <v>65</v>
      </c>
      <c r="I48" s="246"/>
      <c r="J48" s="246"/>
      <c r="K48" s="69"/>
      <c r="L48" s="246" t="s">
        <v>66</v>
      </c>
      <c r="M48" s="246"/>
      <c r="N48" s="246"/>
      <c r="O48" s="188"/>
    </row>
    <row r="49" spans="1:18">
      <c r="F49" s="42" t="s">
        <v>3</v>
      </c>
      <c r="G49" s="42"/>
      <c r="H49" s="176" t="s">
        <v>174</v>
      </c>
      <c r="I49" s="187"/>
      <c r="J49" s="176" t="s">
        <v>176</v>
      </c>
      <c r="K49" s="187"/>
      <c r="L49" s="176" t="s">
        <v>174</v>
      </c>
      <c r="M49" s="187"/>
      <c r="N49" s="176" t="s">
        <v>176</v>
      </c>
      <c r="O49" s="188"/>
    </row>
    <row r="50" spans="1:18">
      <c r="A50" s="75" t="s">
        <v>49</v>
      </c>
      <c r="K50" s="76"/>
      <c r="L50" s="76"/>
      <c r="M50" s="89"/>
      <c r="N50" s="76"/>
      <c r="O50" s="81"/>
      <c r="P50" s="82"/>
    </row>
    <row r="51" spans="1:18">
      <c r="A51" s="75"/>
      <c r="B51" s="72" t="s">
        <v>153</v>
      </c>
      <c r="H51" s="81">
        <v>-30000000</v>
      </c>
      <c r="J51" s="169">
        <v>0</v>
      </c>
      <c r="K51" s="76"/>
      <c r="L51" s="81">
        <v>-30000000</v>
      </c>
      <c r="M51" s="89"/>
      <c r="N51" s="168">
        <v>0</v>
      </c>
      <c r="O51" s="81"/>
      <c r="P51" s="82"/>
    </row>
    <row r="52" spans="1:18">
      <c r="B52" s="72" t="s">
        <v>170</v>
      </c>
      <c r="H52" s="80">
        <v>149999558.62</v>
      </c>
      <c r="J52" s="80">
        <v>157152291.88</v>
      </c>
      <c r="K52" s="82"/>
      <c r="L52" s="80">
        <v>149999558.62</v>
      </c>
      <c r="M52" s="89"/>
      <c r="N52" s="80">
        <v>157152291.88</v>
      </c>
      <c r="O52" s="81"/>
      <c r="P52" s="82"/>
    </row>
    <row r="53" spans="1:18">
      <c r="B53" s="72" t="s">
        <v>171</v>
      </c>
      <c r="H53" s="8">
        <v>0</v>
      </c>
      <c r="J53" s="80">
        <v>186563340.97999999</v>
      </c>
      <c r="K53" s="82"/>
      <c r="L53" s="8">
        <v>0</v>
      </c>
      <c r="M53" s="89"/>
      <c r="N53" s="80">
        <v>186563340.97999999</v>
      </c>
      <c r="O53" s="81"/>
      <c r="P53" s="82"/>
    </row>
    <row r="54" spans="1:18">
      <c r="B54" s="72" t="s">
        <v>163</v>
      </c>
      <c r="H54" s="81">
        <v>-50000000</v>
      </c>
      <c r="J54" s="8">
        <v>0</v>
      </c>
      <c r="K54" s="82"/>
      <c r="L54" s="81">
        <v>-50000000</v>
      </c>
      <c r="M54" s="89"/>
      <c r="N54" s="8">
        <v>0</v>
      </c>
      <c r="O54" s="81"/>
      <c r="P54" s="82"/>
    </row>
    <row r="55" spans="1:18">
      <c r="B55" s="72" t="s">
        <v>130</v>
      </c>
      <c r="H55" s="81">
        <v>-1959900</v>
      </c>
      <c r="J55" s="81">
        <v>-251959900</v>
      </c>
      <c r="K55" s="81"/>
      <c r="L55" s="81">
        <v>-1959900</v>
      </c>
      <c r="N55" s="81">
        <v>-251959900</v>
      </c>
      <c r="O55" s="81"/>
      <c r="P55" s="82"/>
    </row>
    <row r="56" spans="1:18">
      <c r="B56" s="72" t="s">
        <v>152</v>
      </c>
      <c r="H56" s="81">
        <v>-170000</v>
      </c>
      <c r="J56" s="80">
        <v>182600</v>
      </c>
      <c r="K56" s="82"/>
      <c r="L56" s="81">
        <v>-170000</v>
      </c>
      <c r="M56" s="89"/>
      <c r="N56" s="80">
        <v>182600</v>
      </c>
      <c r="O56" s="81"/>
      <c r="P56" s="82"/>
    </row>
    <row r="57" spans="1:18">
      <c r="B57" s="72" t="s">
        <v>151</v>
      </c>
      <c r="H57" s="80">
        <v>153934</v>
      </c>
      <c r="J57" s="169">
        <v>0</v>
      </c>
      <c r="K57" s="72"/>
      <c r="L57" s="80">
        <v>153934</v>
      </c>
      <c r="N57" s="169">
        <v>0</v>
      </c>
      <c r="O57" s="81"/>
      <c r="P57" s="82"/>
    </row>
    <row r="58" spans="1:18">
      <c r="B58" s="72" t="s">
        <v>98</v>
      </c>
      <c r="H58" s="81">
        <v>-15542445.580000002</v>
      </c>
      <c r="J58" s="81">
        <v>-11544735.890000001</v>
      </c>
      <c r="K58" s="81"/>
      <c r="L58" s="81">
        <v>-15542445.580000002</v>
      </c>
      <c r="N58" s="81">
        <v>-11544735.890000001</v>
      </c>
      <c r="O58" s="81"/>
      <c r="P58" s="82"/>
    </row>
    <row r="59" spans="1:18">
      <c r="B59" s="72" t="s">
        <v>166</v>
      </c>
      <c r="H59" s="8">
        <v>0</v>
      </c>
      <c r="J59" s="80">
        <v>31855.14</v>
      </c>
      <c r="K59" s="81"/>
      <c r="L59" s="8">
        <v>0</v>
      </c>
      <c r="N59" s="80">
        <v>31855.14</v>
      </c>
      <c r="O59" s="81"/>
      <c r="P59" s="82"/>
    </row>
    <row r="60" spans="1:18">
      <c r="B60" s="72" t="s">
        <v>131</v>
      </c>
      <c r="H60" s="81">
        <v>-575920</v>
      </c>
      <c r="J60" s="81">
        <v>-1791790.47</v>
      </c>
      <c r="K60" s="81"/>
      <c r="L60" s="81">
        <v>-575920</v>
      </c>
      <c r="N60" s="81">
        <v>-1791790.47</v>
      </c>
      <c r="O60" s="81"/>
      <c r="P60" s="82"/>
    </row>
    <row r="61" spans="1:18">
      <c r="B61" s="72" t="s">
        <v>99</v>
      </c>
      <c r="H61" s="81">
        <v>-827980</v>
      </c>
      <c r="J61" s="81">
        <v>-2787425</v>
      </c>
      <c r="K61" s="81"/>
      <c r="L61" s="81">
        <v>-827980</v>
      </c>
      <c r="N61" s="81">
        <v>-2787425</v>
      </c>
      <c r="O61" s="81"/>
      <c r="P61" s="82"/>
    </row>
    <row r="62" spans="1:18">
      <c r="A62" s="75" t="s">
        <v>189</v>
      </c>
      <c r="B62" s="75"/>
      <c r="C62" s="75"/>
      <c r="F62" s="86"/>
      <c r="G62" s="86"/>
      <c r="H62" s="177">
        <f>SUM(H51:H61)</f>
        <v>51077247.040000007</v>
      </c>
      <c r="J62" s="177">
        <f>SUM(J51:J61)</f>
        <v>75846236.640000015</v>
      </c>
      <c r="K62" s="91"/>
      <c r="L62" s="177">
        <f>SUM(L51:L61)</f>
        <v>51077247.040000007</v>
      </c>
      <c r="N62" s="177">
        <f>SUM(N51:N61)</f>
        <v>75846236.640000015</v>
      </c>
      <c r="O62" s="81"/>
      <c r="P62" s="82"/>
      <c r="R62" s="85"/>
    </row>
    <row r="63" spans="1:18">
      <c r="A63" s="75" t="s">
        <v>50</v>
      </c>
      <c r="B63" s="75"/>
      <c r="C63" s="75"/>
      <c r="O63" s="81"/>
      <c r="P63" s="82"/>
    </row>
    <row r="64" spans="1:18">
      <c r="A64" s="75"/>
      <c r="B64" s="72" t="s">
        <v>164</v>
      </c>
      <c r="H64" s="81">
        <f>-7500000-228675.99</f>
        <v>-7728675.9900000002</v>
      </c>
      <c r="J64" s="81">
        <v>-1500000</v>
      </c>
      <c r="L64" s="81">
        <f>-7500000-228675.99</f>
        <v>-7728675.9900000002</v>
      </c>
      <c r="N64" s="81">
        <v>-1500000</v>
      </c>
      <c r="O64" s="81"/>
      <c r="P64" s="82"/>
    </row>
    <row r="65" spans="1:22">
      <c r="A65" s="75"/>
      <c r="B65" s="72" t="s">
        <v>165</v>
      </c>
      <c r="H65" s="88">
        <v>-47999866</v>
      </c>
      <c r="J65" s="88">
        <v>-47999992</v>
      </c>
      <c r="L65" s="88">
        <v>-47999866</v>
      </c>
      <c r="N65" s="88">
        <v>-47999992</v>
      </c>
      <c r="O65" s="81"/>
      <c r="P65" s="82"/>
    </row>
    <row r="66" spans="1:22">
      <c r="A66" s="75" t="s">
        <v>62</v>
      </c>
      <c r="H66" s="81">
        <f>SUM(H64:H65)</f>
        <v>-55728541.990000002</v>
      </c>
      <c r="I66" s="68"/>
      <c r="J66" s="81">
        <f>SUM(J64:J65)</f>
        <v>-49499992</v>
      </c>
      <c r="K66" s="8"/>
      <c r="L66" s="81">
        <f>SUM(L64:L65)</f>
        <v>-55728541.990000002</v>
      </c>
      <c r="M66" s="68"/>
      <c r="N66" s="81">
        <f>SUM(N64:N65)</f>
        <v>-49499992</v>
      </c>
      <c r="O66" s="81"/>
      <c r="P66" s="82"/>
    </row>
    <row r="67" spans="1:22">
      <c r="A67" s="72" t="s">
        <v>100</v>
      </c>
      <c r="B67" s="75"/>
      <c r="H67" s="177">
        <v>27661.08</v>
      </c>
      <c r="J67" s="91">
        <v>141768.85</v>
      </c>
      <c r="K67" s="82"/>
      <c r="L67" s="95">
        <v>0</v>
      </c>
      <c r="M67" s="92"/>
      <c r="N67" s="95">
        <v>0</v>
      </c>
      <c r="O67" s="81"/>
      <c r="P67" s="82"/>
    </row>
    <row r="68" spans="1:22">
      <c r="A68" s="75" t="s">
        <v>102</v>
      </c>
      <c r="B68" s="75"/>
      <c r="H68" s="93">
        <f>H37+H62+H66+H67</f>
        <v>95968351.062489972</v>
      </c>
      <c r="I68" s="82"/>
      <c r="J68" s="199">
        <f>J37+J62+J66+J67</f>
        <v>-21823098.129999958</v>
      </c>
      <c r="K68" s="82"/>
      <c r="L68" s="93">
        <f>L37+L62+L66+L67</f>
        <v>96134742.272489935</v>
      </c>
      <c r="M68" s="82"/>
      <c r="N68" s="199">
        <f>N37+N62+N66+N67</f>
        <v>-22190662.633609995</v>
      </c>
      <c r="O68" s="81"/>
      <c r="P68" s="82"/>
    </row>
    <row r="69" spans="1:22">
      <c r="A69" s="72" t="s">
        <v>105</v>
      </c>
      <c r="F69" s="188">
        <v>25.1</v>
      </c>
      <c r="G69" s="188"/>
      <c r="H69" s="93">
        <v>50856377.659999996</v>
      </c>
      <c r="J69" s="93">
        <v>147582925.17999998</v>
      </c>
      <c r="K69" s="93"/>
      <c r="L69" s="93">
        <v>49652633.079999998</v>
      </c>
      <c r="M69" s="89"/>
      <c r="N69" s="93">
        <v>146737504.95999998</v>
      </c>
      <c r="O69" s="81"/>
      <c r="P69" s="82"/>
      <c r="R69" s="85"/>
      <c r="T69" s="85"/>
      <c r="V69" s="85"/>
    </row>
    <row r="70" spans="1:22">
      <c r="A70" s="72" t="s">
        <v>101</v>
      </c>
      <c r="F70" s="188"/>
      <c r="G70" s="188"/>
      <c r="H70" s="170">
        <v>594020.54</v>
      </c>
      <c r="J70" s="170">
        <v>231097.89</v>
      </c>
      <c r="K70" s="82"/>
      <c r="L70" s="170">
        <v>594020.54</v>
      </c>
      <c r="M70" s="89"/>
      <c r="N70" s="170">
        <v>231097.89</v>
      </c>
      <c r="O70" s="81"/>
      <c r="P70" s="82"/>
    </row>
    <row r="71" spans="1:22" ht="24" thickBot="1">
      <c r="A71" s="75" t="s">
        <v>104</v>
      </c>
      <c r="F71" s="188">
        <v>25.2</v>
      </c>
      <c r="G71" s="188"/>
      <c r="H71" s="94">
        <f>SUM(H68:H70)</f>
        <v>147418749.26248994</v>
      </c>
      <c r="J71" s="94">
        <f>SUM(J68:J70)</f>
        <v>125990924.94000001</v>
      </c>
      <c r="K71" s="93"/>
      <c r="L71" s="94">
        <f>SUM(L68:L70)</f>
        <v>146381395.89248994</v>
      </c>
      <c r="N71" s="94">
        <f>SUM(N68:N70)</f>
        <v>124777940.21638998</v>
      </c>
      <c r="O71" s="81"/>
      <c r="P71" s="82"/>
      <c r="R71" s="86"/>
      <c r="T71" s="86"/>
      <c r="U71" s="85"/>
      <c r="V71" s="85"/>
    </row>
    <row r="72" spans="1:22" ht="24" thickTop="1">
      <c r="A72" s="75"/>
      <c r="B72" s="75"/>
      <c r="C72" s="75"/>
      <c r="F72" s="86"/>
      <c r="G72" s="86"/>
      <c r="H72" s="86"/>
      <c r="J72" s="82"/>
      <c r="K72" s="82"/>
      <c r="L72" s="82"/>
      <c r="N72" s="82"/>
      <c r="O72" s="81"/>
      <c r="P72" s="82"/>
      <c r="R72" s="85"/>
    </row>
    <row r="73" spans="1:22">
      <c r="H73" s="68"/>
      <c r="I73" s="68"/>
      <c r="J73" s="169"/>
      <c r="K73" s="169"/>
      <c r="L73" s="169"/>
      <c r="M73" s="68"/>
      <c r="N73" s="172"/>
      <c r="P73" s="79"/>
      <c r="Q73" s="79"/>
      <c r="R73" s="79"/>
      <c r="S73" s="79"/>
    </row>
    <row r="74" spans="1:22">
      <c r="A74" s="15" t="s">
        <v>172</v>
      </c>
      <c r="M74" s="77"/>
      <c r="P74" s="79"/>
    </row>
    <row r="75" spans="1:22">
      <c r="A75" s="15"/>
      <c r="M75" s="77"/>
      <c r="P75" s="79"/>
    </row>
    <row r="76" spans="1:22">
      <c r="P76" s="79"/>
    </row>
    <row r="77" spans="1:22">
      <c r="A77" s="13" t="s">
        <v>191</v>
      </c>
      <c r="H77" s="68"/>
      <c r="N77" s="78"/>
      <c r="P77" s="79"/>
    </row>
    <row r="78" spans="1:22">
      <c r="H78" s="198"/>
      <c r="N78" s="78"/>
      <c r="P78" s="79"/>
    </row>
    <row r="79" spans="1:22">
      <c r="N79" s="78"/>
      <c r="P79" s="79"/>
    </row>
    <row r="80" spans="1:22">
      <c r="N80" s="78"/>
      <c r="P80" s="79"/>
    </row>
    <row r="81" spans="2:17">
      <c r="B81" s="244" t="s">
        <v>121</v>
      </c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4"/>
    </row>
    <row r="82" spans="2:17">
      <c r="B82" s="244" t="s">
        <v>91</v>
      </c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244"/>
      <c r="O82" s="17"/>
      <c r="Q82" s="17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1:N81"/>
    <mergeCell ref="B82:N82"/>
    <mergeCell ref="A42:O42"/>
    <mergeCell ref="A43:O43"/>
    <mergeCell ref="A44:O44"/>
    <mergeCell ref="L48:N48"/>
    <mergeCell ref="H48:J48"/>
    <mergeCell ref="A45:O45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SCI(3M)</vt:lpstr>
      <vt:lpstr>SCI (9M)</vt:lpstr>
      <vt:lpstr>SE(Conso)</vt:lpstr>
      <vt:lpstr>SE</vt:lpstr>
      <vt:lpstr>SCF</vt:lpstr>
      <vt:lpstr>SCF!Print_Area</vt:lpstr>
      <vt:lpstr>'SCI (9M)'!Print_Area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2021-11-12T16:23:09Z</dcterms:modified>
</cp:coreProperties>
</file>