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8AD1B50F-3BBC-4379-8B55-E875113A8941}" xr6:coauthVersionLast="47" xr6:coauthVersionMax="47" xr10:uidLastSave="{00000000-0000-0000-0000-000000000000}"/>
  <bookViews>
    <workbookView xWindow="9590" yWindow="-10" windowWidth="9620" windowHeight="12220" firstSheet="2" activeTab="5" xr2:uid="{00000000-000D-0000-FFFF-FFFF00000000}"/>
  </bookViews>
  <sheets>
    <sheet name="SPF" sheetId="1" r:id="rId1"/>
    <sheet name="SCI (3M)" sheetId="10" r:id="rId2"/>
    <sheet name="SCI(9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SCF!$A$1:$O$81</definedName>
    <definedName name="_xlnm.Print_Area" localSheetId="1">'SCI (3M)'!$A$1:$O$47</definedName>
    <definedName name="_xlnm.Print_Area" localSheetId="2">'SCI(9M)'!$A$1:$O$47</definedName>
    <definedName name="_xlnm.Print_Area" localSheetId="4">SE!$A$1:$Q$24</definedName>
    <definedName name="_xlnm.Print_Area" localSheetId="3">'SE(Conso)'!$A$1:$S$26</definedName>
    <definedName name="_xlnm.Print_Area" localSheetId="0">SPF!$A$1:$P$81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8" l="1"/>
  <c r="L26" i="8"/>
  <c r="J26" i="8"/>
  <c r="H26" i="8"/>
  <c r="N67" i="8"/>
  <c r="L67" i="8"/>
  <c r="J67" i="8"/>
  <c r="H67" i="8"/>
  <c r="H34" i="8" l="1"/>
  <c r="J34" i="8"/>
  <c r="L34" i="8"/>
  <c r="L36" i="8" s="1"/>
  <c r="N34" i="8"/>
  <c r="N36" i="8" s="1"/>
  <c r="N30" i="10" l="1"/>
  <c r="L30" i="10"/>
  <c r="J30" i="10"/>
  <c r="H30" i="10"/>
  <c r="N25" i="10"/>
  <c r="L25" i="10"/>
  <c r="J25" i="10"/>
  <c r="H25" i="10"/>
  <c r="N10" i="10"/>
  <c r="N14" i="10" s="1"/>
  <c r="N18" i="10" s="1"/>
  <c r="N20" i="10" s="1"/>
  <c r="L10" i="10"/>
  <c r="L14" i="10" s="1"/>
  <c r="L18" i="10" s="1"/>
  <c r="L20" i="10" s="1"/>
  <c r="J10" i="10"/>
  <c r="J14" i="10" s="1"/>
  <c r="J18" i="10" s="1"/>
  <c r="J20" i="10" s="1"/>
  <c r="H10" i="10"/>
  <c r="H14" i="10" s="1"/>
  <c r="H18" i="10" s="1"/>
  <c r="H20" i="10" s="1"/>
  <c r="H41" i="10" l="1"/>
  <c r="H31" i="10"/>
  <c r="H33" i="10"/>
  <c r="H35" i="10" s="1"/>
  <c r="J41" i="10"/>
  <c r="J31" i="10"/>
  <c r="J37" i="10" s="1"/>
  <c r="J39" i="10" s="1"/>
  <c r="J33" i="10"/>
  <c r="J35" i="10" s="1"/>
  <c r="L41" i="10"/>
  <c r="L31" i="10"/>
  <c r="L37" i="10" s="1"/>
  <c r="L33" i="10"/>
  <c r="N41" i="10"/>
  <c r="N31" i="10"/>
  <c r="N37" i="10" s="1"/>
  <c r="N33" i="10"/>
  <c r="N63" i="8"/>
  <c r="L63" i="8"/>
  <c r="J63" i="8"/>
  <c r="H63" i="8"/>
  <c r="H37" i="10" l="1"/>
  <c r="H39" i="10" s="1"/>
  <c r="I29" i="1"/>
  <c r="K29" i="1"/>
  <c r="M29" i="1"/>
  <c r="O29" i="1"/>
  <c r="H10" i="7" l="1"/>
  <c r="H14" i="7" s="1"/>
  <c r="H18" i="7" s="1"/>
  <c r="P16" i="6" l="1"/>
  <c r="L13" i="6"/>
  <c r="J13" i="6"/>
  <c r="H13" i="6"/>
  <c r="F13" i="6"/>
  <c r="N13" i="6"/>
  <c r="P11" i="6"/>
  <c r="P12" i="6"/>
  <c r="P10" i="6"/>
  <c r="P21" i="9"/>
  <c r="L15" i="9"/>
  <c r="J15" i="9"/>
  <c r="H15" i="9"/>
  <c r="F15" i="9"/>
  <c r="R11" i="9"/>
  <c r="R12" i="9"/>
  <c r="P15" i="9"/>
  <c r="R17" i="9"/>
  <c r="F21" i="9"/>
  <c r="R18" i="9"/>
  <c r="L21" i="9"/>
  <c r="J21" i="9"/>
  <c r="H21" i="9"/>
  <c r="P13" i="6" l="1"/>
  <c r="O75" i="1" l="1"/>
  <c r="K75" i="1"/>
  <c r="O59" i="1"/>
  <c r="K59" i="1"/>
  <c r="J36" i="8" l="1"/>
  <c r="F15" i="6"/>
  <c r="G15" i="6"/>
  <c r="H15" i="6"/>
  <c r="H19" i="6" s="1"/>
  <c r="I15" i="6"/>
  <c r="J15" i="6"/>
  <c r="J19" i="6" s="1"/>
  <c r="K15" i="6"/>
  <c r="L15" i="6"/>
  <c r="L19" i="6" s="1"/>
  <c r="M15" i="6"/>
  <c r="O15" i="6"/>
  <c r="N30" i="7"/>
  <c r="L30" i="7"/>
  <c r="P18" i="6" s="1"/>
  <c r="J30" i="7"/>
  <c r="R14" i="9" s="1"/>
  <c r="H30" i="7"/>
  <c r="R20" i="9" s="1"/>
  <c r="N25" i="7"/>
  <c r="L25" i="7"/>
  <c r="J25" i="7"/>
  <c r="H25" i="7"/>
  <c r="N10" i="7"/>
  <c r="L10" i="7"/>
  <c r="L14" i="7" s="1"/>
  <c r="L18" i="7" s="1"/>
  <c r="J10" i="7"/>
  <c r="H20" i="7"/>
  <c r="N14" i="7" l="1"/>
  <c r="N18" i="7" s="1"/>
  <c r="N20" i="7" s="1"/>
  <c r="N31" i="7" s="1"/>
  <c r="N37" i="7" s="1"/>
  <c r="J14" i="7"/>
  <c r="J18" i="7" s="1"/>
  <c r="J20" i="7" s="1"/>
  <c r="N69" i="8"/>
  <c r="N73" i="8" s="1"/>
  <c r="J69" i="8"/>
  <c r="J73" i="8" s="1"/>
  <c r="P15" i="6"/>
  <c r="F19" i="6"/>
  <c r="H41" i="7"/>
  <c r="H33" i="7"/>
  <c r="H35" i="7" s="1"/>
  <c r="H31" i="7"/>
  <c r="H37" i="7" s="1"/>
  <c r="H39" i="7" s="1"/>
  <c r="J41" i="7" l="1"/>
  <c r="J33" i="7"/>
  <c r="J35" i="7" s="1"/>
  <c r="J31" i="7"/>
  <c r="J37" i="7" s="1"/>
  <c r="J39" i="7" s="1"/>
  <c r="N41" i="7"/>
  <c r="N33" i="7"/>
  <c r="H36" i="8"/>
  <c r="H69" i="8" s="1"/>
  <c r="H73" i="8" s="1"/>
  <c r="N15" i="9"/>
  <c r="R13" i="9"/>
  <c r="R15" i="9" s="1"/>
  <c r="L20" i="7"/>
  <c r="L69" i="8" s="1"/>
  <c r="L73" i="8" s="1"/>
  <c r="N21" i="9"/>
  <c r="I75" i="1" s="1"/>
  <c r="R19" i="9"/>
  <c r="R21" i="9" s="1"/>
  <c r="L33" i="7" l="1"/>
  <c r="L31" i="7"/>
  <c r="L37" i="7" s="1"/>
  <c r="L41" i="7"/>
  <c r="N19" i="6" l="1"/>
  <c r="M75" i="1" s="1"/>
  <c r="P17" i="6"/>
  <c r="P19" i="6" s="1"/>
  <c r="I54" i="1" l="1"/>
  <c r="K54" i="1"/>
  <c r="K60" i="1" s="1"/>
  <c r="K76" i="1" s="1"/>
  <c r="M54" i="1"/>
  <c r="O54" i="1"/>
  <c r="O60" i="1" s="1"/>
  <c r="O76" i="1" s="1"/>
  <c r="M59" i="1" l="1"/>
  <c r="M60" i="1" s="1"/>
  <c r="M76" i="1" s="1"/>
  <c r="I59" i="1"/>
  <c r="I60" i="1" s="1"/>
  <c r="I76" i="1" s="1"/>
  <c r="M15" i="1" l="1"/>
  <c r="M30" i="1" s="1"/>
  <c r="I15" i="1"/>
  <c r="I30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<sst xmlns="http://schemas.openxmlformats.org/spreadsheetml/2006/main" count="347" uniqueCount="187">
  <si>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</si>
  <si>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</si>
  <si>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</si>
  <si>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</si>
  <si>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</si>
  <si>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</si>
  <si>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</si>
  <si>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</si>
  <si>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</si>
  <si>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</si>
  <si>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</si>
  <si>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</si>
  <si>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</si>
  <si>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</si>
  <si>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</si>
  <si>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</si>
  <si>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</si>
  <si>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</si>
  <si>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</si>
  <si>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</si>
  <si>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</si>
  <si>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</si>
  <si>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</si>
  <si>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</si>
  <si>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</si>
  <si>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</si>
  <si>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</si>
  <si>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</si>
  <si>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</si>
  <si>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</si>
  <si>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Accrued income tax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</si>
  <si>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</si>
  <si>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</si>
  <si>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</si>
  <si>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</si>
  <si>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</si>
  <si>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</si>
  <si>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</si>
  <si>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</si>
  <si>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</si>
  <si>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</si>
  <si>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</si>
  <si>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</si>
  <si>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</si>
  <si>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</si>
  <si>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</si>
  <si>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</si>
  <si>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</si>
  <si>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</si>
  <si>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</si>
  <si>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</si>
  <si>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</si>
  <si>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</si>
  <si>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</si>
  <si>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</si>
  <si>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</si>
  <si>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</si>
  <si>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</si>
  <si>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</si>
  <si>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>Profit (loss) before income tax expense</t>
  </si>
  <si>
    <t>Profit (loss) for the period</t>
  </si>
  <si>
    <t xml:space="preserve">Other comprehensive income </t>
  </si>
  <si>
    <t>Exchange difference on translation financial statement</t>
  </si>
  <si>
    <t>Other comprehensive income(loss)-net of income tax</t>
  </si>
  <si>
    <t>Income tax on components of other comprehensive income</t>
  </si>
  <si>
    <t>Gains on re-measurements of defined benefit plans</t>
  </si>
  <si>
    <t>Total comprehensive income(loss) for the period</t>
  </si>
  <si>
    <t>Non-controlling interests</t>
  </si>
  <si>
    <t>Profit (loss) attributable to:</t>
  </si>
  <si>
    <t>Total comprehensive income (expense) attributable to</t>
  </si>
  <si>
    <t>Basic earnings (loss) per share</t>
  </si>
  <si>
    <t xml:space="preserve">Weighted average number of common shares (Unit : Shares) </t>
  </si>
  <si>
    <t>Earnings (loss) per share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</si>
  <si>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</si>
  <si>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</si>
  <si>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</si>
  <si>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that will be reclassified to profit or loss : -</t>
  </si>
  <si>
    <t>that will not be reclassified to profit or loss : -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</si>
  <si>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</si>
  <si>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</si>
  <si>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</si>
  <si>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</si>
  <si>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</si>
  <si>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</si>
  <si>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</si>
  <si>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</si>
  <si>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</si>
  <si>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</si>
  <si>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</si>
  <si>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</si>
  <si>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</si>
  <si>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</si>
  <si>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</si>
  <si>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</si>
  <si>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</si>
  <si>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2020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</si>
  <si>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</si>
  <si>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</si>
  <si>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</si>
  <si>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</si>
  <si>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</si>
  <si>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</si>
  <si>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Estimation of employee benefits expenses</t>
  </si>
  <si>
    <t>Changes in operating assets and liabilities</t>
  </si>
  <si>
    <t>Cash generated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</si>
  <si>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</si>
  <si>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</si>
  <si>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</si>
  <si>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</si>
  <si>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</si>
  <si>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Cash flows from financing activities :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</si>
  <si>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</si>
  <si>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</si>
  <si>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</si>
  <si>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</si>
  <si>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>Cash and cash equivalents as at the end of the period</t>
  </si>
  <si>
    <t>Cash paid for investments in a associates</t>
  </si>
  <si>
    <t>Other non-current assets (Increase) Decrease</t>
  </si>
  <si>
    <t xml:space="preserve">Reversal of impairment of other non-current assets </t>
  </si>
  <si>
    <t>Trade and other current receivables</t>
  </si>
  <si>
    <t>Trade and other current payables</t>
  </si>
  <si>
    <t>Other non-current financial assets</t>
  </si>
  <si>
    <t>600,000,000 common shares of Baht 0.50 each,</t>
  </si>
  <si>
    <t>December 31, 2020</t>
  </si>
  <si>
    <t xml:space="preserve">Share of loss of associates accounted for using equity method </t>
  </si>
  <si>
    <t>Finance costs</t>
  </si>
  <si>
    <t>Finance income</t>
  </si>
  <si>
    <t>Balance as at January 1, 2021</t>
  </si>
  <si>
    <t>12.2</t>
  </si>
  <si>
    <t>17.2</t>
  </si>
  <si>
    <t>23.1</t>
  </si>
  <si>
    <t>23.2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</si>
  <si>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</si>
  <si>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</si>
  <si>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</si>
  <si>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</si>
  <si>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</si>
  <si>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 xml:space="preserve">Cash paid for long-term loans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</si>
  <si>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</si>
  <si>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</si>
  <si>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</si>
  <si>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</si>
  <si>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Cash paid income tax paid</t>
  </si>
  <si>
    <t>Difference from rental reduction</t>
  </si>
  <si>
    <t>22.1</t>
  </si>
  <si>
    <t>Owners of the Company</t>
  </si>
  <si>
    <t xml:space="preserve">Long-term loan </t>
  </si>
  <si>
    <t>Trade and other current payables Increase</t>
  </si>
  <si>
    <t>Estimation of employee benefits expenses Decrease</t>
  </si>
  <si>
    <t>Cash repayment for other current financial assets</t>
  </si>
  <si>
    <t>Cash repayment for other non-current financial assets</t>
  </si>
  <si>
    <t>Cash paid for lease liabilities</t>
  </si>
  <si>
    <t>Paid dividend</t>
  </si>
  <si>
    <t>Additional information disclosure relating to cash flows stated in note 25</t>
  </si>
  <si>
    <t xml:space="preserve">Tax expense </t>
  </si>
  <si>
    <t xml:space="preserve">Gross profit (loss) </t>
  </si>
  <si>
    <t>Profit (loss) from operating activities</t>
  </si>
  <si>
    <t>Other comprehensive income (loss)-net of income tax</t>
  </si>
  <si>
    <t>As at September 30, 2021</t>
  </si>
  <si>
    <t>September 30, 2021</t>
  </si>
  <si>
    <t>September 30, 2020</t>
  </si>
  <si>
    <t>For the nine-month periods ended September 30, 2021</t>
  </si>
  <si>
    <t>Balance as at September 30, 2021</t>
  </si>
  <si>
    <t>Balance as at September 30, 2020</t>
  </si>
  <si>
    <t>Other intangible assets</t>
  </si>
  <si>
    <t>The notes to the interim financial information are an integral part of this financial statements.</t>
  </si>
  <si>
    <t>Loss from write off property, plant and equipment</t>
  </si>
  <si>
    <t xml:space="preserve">Gain from sales of other non-current assets </t>
  </si>
  <si>
    <t>Trade and other current receivables (Increase) Decrease</t>
  </si>
  <si>
    <t>Inventory Increase Increase</t>
  </si>
  <si>
    <t>Unearned revenues Increase (Decrease)</t>
  </si>
  <si>
    <t>Net cash from (used in) operating activities</t>
  </si>
  <si>
    <t>Net cash provided by investing activities</t>
  </si>
  <si>
    <t>Tax income (expense)</t>
  </si>
  <si>
    <t>and cash equivalents</t>
  </si>
  <si>
    <t xml:space="preserve">Share of loss of associates accounted for                               </t>
  </si>
  <si>
    <t>using equity method</t>
  </si>
  <si>
    <t xml:space="preserve">Gain from changing in value of cash                               </t>
  </si>
  <si>
    <t xml:space="preserve">Cash paid for investments in fixed deposit                           </t>
  </si>
  <si>
    <t>for pledged as collateral</t>
  </si>
  <si>
    <t xml:space="preserve">Cash paid for purchase of property,                                       </t>
  </si>
  <si>
    <t>plant and equipment</t>
  </si>
  <si>
    <t xml:space="preserve">Cash received from sale of property,                                      </t>
  </si>
  <si>
    <t xml:space="preserve">Cash and cash equivalents as at the                                             </t>
  </si>
  <si>
    <t>beginning of the period</t>
  </si>
  <si>
    <t>For the three-month periods ended September 30, 2021</t>
  </si>
  <si>
    <t xml:space="preserve"> For the nine-month periods ended September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</si>
</sst>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#,##0.00_);[Black]\(#,##0.00\)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192" fontId="8" fillId="0" borderId="0" applyFont="0" applyFill="0" applyBorder="0" applyAlignment="0" applyProtection="0"/>
    <xf numFmtId="39" fontId="11" fillId="0" borderId="0"/>
    <xf numFmtId="39" fontId="13" fillId="0" borderId="0"/>
    <xf numFmtId="192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192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5" fontId="36" fillId="0" borderId="0" applyFont="0" applyFill="0" applyBorder="0" applyAlignment="0" applyProtection="0"/>
    <xf numFmtId="0" fontId="37" fillId="0" borderId="0"/>
    <xf numFmtId="196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90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9" fontId="36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0" fillId="0" borderId="0"/>
    <xf numFmtId="200" fontId="36" fillId="0" borderId="0" applyFont="0" applyFill="0" applyBorder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3" fontId="42" fillId="0" borderId="0">
      <alignment horizontal="left"/>
    </xf>
    <xf numFmtId="204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7" fontId="36" fillId="0" borderId="0" applyFill="0" applyBorder="0" applyAlignment="0"/>
    <xf numFmtId="0" fontId="36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190" fontId="35" fillId="0" borderId="0" applyNumberFormat="0" applyBorder="0"/>
    <xf numFmtId="38" fontId="89" fillId="0" borderId="0" applyFont="0" applyFill="0" applyBorder="0" applyAlignment="0" applyProtection="0"/>
    <xf numFmtId="212" fontId="7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8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20" fontId="3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221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4" fillId="0" borderId="0" applyFont="0" applyFill="0" applyBorder="0" applyAlignment="0" applyProtection="0">
      <alignment horizontal="left" vertical="center"/>
    </xf>
    <xf numFmtId="192" fontId="94" fillId="0" borderId="0" applyFont="0" applyFill="0" applyBorder="0" applyAlignment="0" applyProtection="0">
      <alignment horizontal="left" vertical="center"/>
    </xf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5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6" fontId="48" fillId="0" borderId="0" applyFont="0" applyFill="0" applyBorder="0" applyAlignment="0" applyProtection="0"/>
    <xf numFmtId="207" fontId="9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8" fontId="60" fillId="0" borderId="0" applyFill="0" applyBorder="0" applyAlignment="0" applyProtection="0"/>
    <xf numFmtId="192" fontId="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8" fontId="60" fillId="0" borderId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98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8" fontId="101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5" fontId="60" fillId="0" borderId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1" fontId="60" fillId="0" borderId="0"/>
    <xf numFmtId="231" fontId="60" fillId="0" borderId="0"/>
    <xf numFmtId="231" fontId="60" fillId="0" borderId="0"/>
    <xf numFmtId="230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8" fontId="7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90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2" fontId="102" fillId="0" borderId="0"/>
    <xf numFmtId="233" fontId="60" fillId="0" borderId="0"/>
    <xf numFmtId="232" fontId="102" fillId="0" borderId="0"/>
    <xf numFmtId="233" fontId="60" fillId="0" borderId="0"/>
    <xf numFmtId="234" fontId="14" fillId="0" borderId="0"/>
    <xf numFmtId="234" fontId="14" fillId="0" borderId="0"/>
    <xf numFmtId="233" fontId="60" fillId="0" borderId="0"/>
    <xf numFmtId="233" fontId="60" fillId="0" borderId="0"/>
    <xf numFmtId="233" fontId="60" fillId="0" borderId="0"/>
    <xf numFmtId="235" fontId="60" fillId="0" borderId="0"/>
    <xf numFmtId="232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6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7" fontId="102" fillId="0" borderId="0"/>
    <xf numFmtId="238" fontId="60" fillId="0" borderId="0"/>
    <xf numFmtId="237" fontId="102" fillId="0" borderId="0"/>
    <xf numFmtId="238" fontId="60" fillId="0" borderId="0"/>
    <xf numFmtId="238" fontId="60" fillId="0" borderId="0"/>
    <xf numFmtId="238" fontId="60" fillId="0" borderId="0"/>
    <xf numFmtId="239" fontId="60" fillId="0" borderId="0"/>
    <xf numFmtId="237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09" fillId="0" borderId="0" applyNumberFormat="0" applyAlignment="0">
      <alignment horizontal="left"/>
    </xf>
    <xf numFmtId="240" fontId="91" fillId="0" borderId="0" applyFont="0" applyFill="0" applyBorder="0" applyAlignment="0" applyProtection="0"/>
    <xf numFmtId="240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1" fontId="36" fillId="0" borderId="0" applyFont="0" applyFill="0" applyBorder="0" applyAlignment="0" applyProtection="0"/>
    <xf numFmtId="242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3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4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5" fontId="36" fillId="0" borderId="0"/>
    <xf numFmtId="238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5" fontId="184" fillId="0" borderId="0"/>
    <xf numFmtId="248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4" fontId="14" fillId="0" borderId="0"/>
    <xf numFmtId="234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9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50" fontId="36" fillId="0" borderId="0" applyFont="0" applyFill="0" applyBorder="0" applyAlignment="0" applyProtection="0"/>
    <xf numFmtId="211" fontId="70" fillId="0" borderId="0" applyFont="0" applyFill="0" applyBorder="0" applyAlignment="0" applyProtection="0"/>
    <xf numFmtId="251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192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190" fontId="36" fillId="0" borderId="0" applyFont="0" applyFill="0" applyBorder="0" applyAlignment="0" applyProtection="0"/>
    <xf numFmtId="252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3" fontId="36" fillId="0" borderId="0" applyNumberFormat="0" applyFill="0" applyBorder="0" applyAlignment="0" applyProtection="0">
      <alignment horizontal="left"/>
    </xf>
    <xf numFmtId="254" fontId="36" fillId="0" borderId="0" applyNumberFormat="0" applyFill="0" applyBorder="0" applyAlignment="0" applyProtection="0">
      <alignment horizontal="left"/>
    </xf>
    <xf numFmtId="255" fontId="36" fillId="0" borderId="0"/>
    <xf numFmtId="255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6" fontId="70" fillId="0" borderId="0" applyFill="0" applyBorder="0" applyAlignment="0"/>
    <xf numFmtId="257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190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226" fillId="0" borderId="0" applyFont="0" applyFill="0" applyBorder="0" applyAlignment="0" applyProtection="0"/>
    <xf numFmtId="258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6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8" fontId="50" fillId="0" borderId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60" fontId="49" fillId="0" borderId="0" applyFont="0" applyFill="0" applyBorder="0" applyAlignment="0" applyProtection="0"/>
    <xf numFmtId="260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61" fontId="48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62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6" fontId="211" fillId="0" borderId="0"/>
    <xf numFmtId="190" fontId="208" fillId="0" borderId="0" applyFont="0" applyFill="0" applyBorder="0" applyAlignment="0" applyProtection="0"/>
    <xf numFmtId="192" fontId="208" fillId="0" borderId="0" applyFont="0" applyFill="0" applyBorder="0" applyAlignment="0" applyProtection="0"/>
    <xf numFmtId="0" fontId="36" fillId="0" borderId="0"/>
    <xf numFmtId="0" fontId="252" fillId="0" borderId="0"/>
    <xf numFmtId="190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3" fontId="254" fillId="0" borderId="0" applyFont="0" applyFill="0" applyBorder="0" applyAlignment="0" applyProtection="0"/>
    <xf numFmtId="263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40" fontId="12" fillId="0" borderId="0" xfId="2" applyNumberFormat="1" applyFont="1" applyFill="1" applyAlignment="1" applyProtection="1">
      <alignment horizontal="center" vertical="center"/>
    </xf>
    <xf numFmtId="40" fontId="12" fillId="0" borderId="0" xfId="0" applyNumberFormat="1" applyFont="1" applyFill="1" applyAlignment="1">
      <alignment vertical="center"/>
    </xf>
    <xf numFmtId="39" fontId="12" fillId="0" borderId="0" xfId="2" applyFont="1" applyFill="1" applyAlignment="1">
      <alignment horizontal="right" vertical="center"/>
    </xf>
    <xf numFmtId="193" fontId="12" fillId="0" borderId="0" xfId="0" applyNumberFormat="1" applyFont="1" applyFill="1" applyAlignment="1">
      <alignment vertical="center"/>
    </xf>
    <xf numFmtId="194" fontId="12" fillId="0" borderId="0" xfId="3" applyNumberFormat="1" applyFont="1" applyFill="1" applyBorder="1" applyAlignment="1">
      <alignment vertical="center"/>
    </xf>
    <xf numFmtId="193" fontId="12" fillId="0" borderId="1" xfId="0" applyNumberFormat="1" applyFont="1" applyFill="1" applyBorder="1" applyAlignment="1">
      <alignment vertical="center"/>
    </xf>
    <xf numFmtId="193" fontId="12" fillId="0" borderId="2" xfId="0" applyNumberFormat="1" applyFont="1" applyFill="1" applyBorder="1" applyAlignment="1">
      <alignment vertical="center"/>
    </xf>
    <xf numFmtId="192" fontId="12" fillId="0" borderId="0" xfId="1" applyFont="1" applyFill="1" applyAlignment="1">
      <alignment vertical="center"/>
    </xf>
    <xf numFmtId="193" fontId="12" fillId="0" borderId="3" xfId="0" applyNumberFormat="1" applyFont="1" applyFill="1" applyBorder="1" applyAlignment="1">
      <alignment vertical="center"/>
    </xf>
    <xf numFmtId="193" fontId="12" fillId="0" borderId="4" xfId="0" applyNumberFormat="1" applyFont="1" applyFill="1" applyBorder="1" applyAlignment="1">
      <alignment vertical="center"/>
    </xf>
    <xf numFmtId="39" fontId="12" fillId="0" borderId="0" xfId="2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0" fontId="12" fillId="0" borderId="0" xfId="0" applyFont="1" applyFill="1"/>
    <xf numFmtId="39" fontId="12" fillId="0" borderId="0" xfId="3" applyNumberFormat="1" applyFont="1" applyFill="1" applyBorder="1" applyAlignment="1">
      <alignment vertical="center"/>
    </xf>
    <xf numFmtId="0" fontId="9" fillId="0" borderId="0" xfId="0" applyFont="1" applyFill="1"/>
    <xf numFmtId="40" fontId="12" fillId="0" borderId="0" xfId="2" applyNumberFormat="1" applyFont="1" applyFill="1" applyAlignment="1">
      <alignment horizontal="center" vertical="center"/>
    </xf>
    <xf numFmtId="40" fontId="12" fillId="0" borderId="0" xfId="2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39" fontId="12" fillId="0" borderId="0" xfId="2" applyFont="1" applyFill="1" applyBorder="1" applyAlignment="1">
      <alignment horizontal="right" vertical="center"/>
    </xf>
    <xf numFmtId="192" fontId="12" fillId="0" borderId="0" xfId="1" applyFont="1" applyFill="1" applyAlignment="1">
      <alignment horizontal="center"/>
    </xf>
    <xf numFmtId="40" fontId="16" fillId="0" borderId="0" xfId="2" applyNumberFormat="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0" fontId="12" fillId="0" borderId="0" xfId="4598" applyFont="1" applyFill="1"/>
    <xf numFmtId="0" fontId="16" fillId="0" borderId="0" xfId="4598" applyFont="1" applyFill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Fill="1" applyBorder="1" applyAlignment="1">
      <alignment horizontal="center" wrapText="1"/>
    </xf>
    <xf numFmtId="4" fontId="12" fillId="0" borderId="0" xfId="4598" applyNumberFormat="1" applyFont="1" applyFill="1" applyAlignment="1">
      <alignment horizontal="center"/>
    </xf>
    <xf numFmtId="192" fontId="12" fillId="0" borderId="0" xfId="1" applyFont="1" applyFill="1" applyBorder="1" applyAlignment="1">
      <alignment horizontal="center"/>
    </xf>
    <xf numFmtId="192" fontId="12" fillId="0" borderId="0" xfId="1" applyFont="1" applyFill="1" applyBorder="1" applyAlignment="1">
      <alignment horizontal="center" wrapText="1"/>
    </xf>
    <xf numFmtId="0" fontId="16" fillId="0" borderId="0" xfId="4598" applyFont="1" applyFill="1" applyAlignment="1"/>
    <xf numFmtId="193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12" fillId="0" borderId="0" xfId="4600" applyFont="1" applyFill="1"/>
    <xf numFmtId="0" fontId="16" fillId="0" borderId="0" xfId="4600" applyFont="1" applyFill="1"/>
    <xf numFmtId="40" fontId="12" fillId="0" borderId="0" xfId="4600" applyNumberFormat="1" applyFont="1" applyFill="1" applyAlignment="1">
      <alignment horizontal="center" vertical="center"/>
    </xf>
    <xf numFmtId="192" fontId="12" fillId="0" borderId="0" xfId="4601" applyFont="1" applyFill="1" applyBorder="1" applyAlignment="1">
      <alignment vertical="center"/>
    </xf>
    <xf numFmtId="192" fontId="12" fillId="0" borderId="0" xfId="4601" applyFont="1" applyFill="1" applyAlignment="1">
      <alignment horizontal="right"/>
    </xf>
    <xf numFmtId="40" fontId="12" fillId="0" borderId="0" xfId="4600" applyNumberFormat="1" applyFont="1" applyFill="1" applyAlignment="1">
      <alignment vertical="center"/>
    </xf>
    <xf numFmtId="4" fontId="12" fillId="0" borderId="0" xfId="4601" applyNumberFormat="1" applyFont="1" applyFill="1"/>
    <xf numFmtId="194" fontId="12" fillId="0" borderId="0" xfId="4601" applyNumberFormat="1" applyFont="1" applyFill="1" applyAlignment="1">
      <alignment vertical="center"/>
    </xf>
    <xf numFmtId="194" fontId="12" fillId="0" borderId="39" xfId="4601" applyNumberFormat="1" applyFont="1" applyFill="1" applyBorder="1"/>
    <xf numFmtId="194" fontId="12" fillId="0" borderId="0" xfId="4601" applyNumberFormat="1" applyFont="1" applyFill="1" applyBorder="1" applyAlignment="1">
      <alignment vertical="center"/>
    </xf>
    <xf numFmtId="192" fontId="12" fillId="0" borderId="0" xfId="4600" applyNumberFormat="1" applyFont="1" applyFill="1"/>
    <xf numFmtId="194" fontId="12" fillId="0" borderId="0" xfId="4601" applyNumberFormat="1" applyFont="1" applyFill="1" applyBorder="1"/>
    <xf numFmtId="40" fontId="12" fillId="0" borderId="0" xfId="2" applyNumberFormat="1" applyFont="1" applyFill="1" applyAlignment="1">
      <alignment horizontal="left" vertical="center"/>
    </xf>
    <xf numFmtId="193" fontId="12" fillId="0" borderId="0" xfId="4601" applyNumberFormat="1" applyFont="1" applyFill="1"/>
    <xf numFmtId="192" fontId="12" fillId="0" borderId="0" xfId="4601" applyFont="1" applyFill="1"/>
    <xf numFmtId="192" fontId="12" fillId="0" borderId="0" xfId="4601" applyFont="1" applyFill="1" applyAlignment="1">
      <alignment vertical="center"/>
    </xf>
    <xf numFmtId="40" fontId="16" fillId="0" borderId="0" xfId="2" applyNumberFormat="1" applyFont="1" applyFill="1" applyAlignment="1" applyProtection="1">
      <alignment horizontal="left" vertical="center"/>
    </xf>
    <xf numFmtId="193" fontId="12" fillId="0" borderId="0" xfId="4601" applyNumberFormat="1" applyFont="1" applyFill="1" applyAlignment="1">
      <alignment vertical="center"/>
    </xf>
    <xf numFmtId="193" fontId="12" fillId="0" borderId="0" xfId="4601" applyNumberFormat="1" applyFont="1" applyFill="1" applyBorder="1" applyAlignment="1">
      <alignment vertical="center"/>
    </xf>
    <xf numFmtId="193" fontId="16" fillId="0" borderId="0" xfId="4601" applyNumberFormat="1" applyFont="1" applyFill="1" applyBorder="1" applyAlignment="1">
      <alignment vertical="center"/>
    </xf>
    <xf numFmtId="192" fontId="16" fillId="0" borderId="0" xfId="4601" applyFont="1" applyFill="1" applyBorder="1" applyAlignment="1">
      <alignment vertical="center"/>
    </xf>
    <xf numFmtId="193" fontId="16" fillId="0" borderId="0" xfId="2" applyNumberFormat="1" applyFont="1" applyFill="1" applyBorder="1" applyAlignment="1">
      <alignment vertical="center"/>
    </xf>
    <xf numFmtId="40" fontId="16" fillId="0" borderId="0" xfId="2" applyNumberFormat="1" applyFont="1" applyFill="1" applyBorder="1" applyAlignment="1">
      <alignment vertical="center"/>
    </xf>
    <xf numFmtId="264" fontId="12" fillId="0" borderId="0" xfId="4601" applyNumberFormat="1" applyFont="1" applyFill="1"/>
    <xf numFmtId="3" fontId="12" fillId="0" borderId="0" xfId="2" applyNumberFormat="1" applyFont="1" applyFill="1" applyAlignment="1">
      <alignment vertical="center"/>
    </xf>
    <xf numFmtId="192" fontId="12" fillId="0" borderId="39" xfId="1" applyFont="1" applyFill="1" applyBorder="1" applyAlignment="1">
      <alignment vertical="center"/>
    </xf>
    <xf numFmtId="193" fontId="12" fillId="0" borderId="40" xfId="4601" applyNumberFormat="1" applyFont="1" applyFill="1" applyBorder="1"/>
    <xf numFmtId="192" fontId="12" fillId="0" borderId="0" xfId="4601" applyFont="1" applyFill="1" applyBorder="1"/>
    <xf numFmtId="192" fontId="12" fillId="0" borderId="0" xfId="1" applyFont="1" applyFill="1"/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0" fontId="16" fillId="0" borderId="0" xfId="4602" applyFont="1" applyFill="1" applyBorder="1" applyAlignment="1"/>
    <xf numFmtId="0" fontId="16" fillId="0" borderId="0" xfId="4602" applyFont="1" applyFill="1" applyAlignment="1"/>
    <xf numFmtId="0" fontId="16" fillId="0" borderId="0" xfId="4602" applyFont="1" applyFill="1"/>
    <xf numFmtId="40" fontId="12" fillId="0" borderId="0" xfId="4602" applyNumberFormat="1" applyFont="1" applyFill="1" applyBorder="1" applyAlignment="1">
      <alignment horizontal="center" vertical="center"/>
    </xf>
    <xf numFmtId="40" fontId="12" fillId="0" borderId="0" xfId="4602" applyNumberFormat="1" applyFont="1" applyFill="1" applyAlignment="1">
      <alignment horizontal="center" vertical="center"/>
    </xf>
    <xf numFmtId="40" fontId="12" fillId="0" borderId="0" xfId="4602" applyNumberFormat="1" applyFont="1" applyFill="1" applyAlignment="1">
      <alignment horizontal="right" vertical="center"/>
    </xf>
    <xf numFmtId="40" fontId="12" fillId="0" borderId="0" xfId="4602" applyNumberFormat="1" applyFont="1" applyFill="1" applyBorder="1" applyAlignment="1">
      <alignment horizontal="right" vertical="center"/>
    </xf>
    <xf numFmtId="194" fontId="12" fillId="0" borderId="0" xfId="4602" applyNumberFormat="1" applyFont="1" applyFill="1" applyAlignment="1">
      <alignment vertical="center"/>
    </xf>
    <xf numFmtId="194" fontId="12" fillId="0" borderId="0" xfId="4602" applyNumberFormat="1" applyFont="1" applyFill="1" applyBorder="1" applyAlignment="1">
      <alignment vertical="center"/>
    </xf>
    <xf numFmtId="192" fontId="12" fillId="0" borderId="0" xfId="4603" applyFont="1" applyFill="1" applyAlignment="1">
      <alignment vertical="center"/>
    </xf>
    <xf numFmtId="4" fontId="12" fillId="0" borderId="0" xfId="4602" applyNumberFormat="1" applyFont="1" applyFill="1"/>
    <xf numFmtId="194" fontId="12" fillId="0" borderId="0" xfId="4602" applyNumberFormat="1" applyFont="1" applyFill="1"/>
    <xf numFmtId="192" fontId="12" fillId="0" borderId="0" xfId="4603" applyFont="1" applyFill="1"/>
    <xf numFmtId="0" fontId="12" fillId="0" borderId="0" xfId="4602" applyFont="1" applyFill="1" applyBorder="1"/>
    <xf numFmtId="223" fontId="12" fillId="0" borderId="0" xfId="4602" applyNumberFormat="1" applyFont="1" applyFill="1"/>
    <xf numFmtId="194" fontId="12" fillId="0" borderId="37" xfId="4602" applyNumberFormat="1" applyFont="1" applyFill="1" applyBorder="1" applyAlignment="1">
      <alignment vertical="center"/>
    </xf>
    <xf numFmtId="4" fontId="12" fillId="0" borderId="37" xfId="4601" applyNumberFormat="1" applyFont="1" applyFill="1" applyBorder="1"/>
    <xf numFmtId="0" fontId="12" fillId="0" borderId="0" xfId="4598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265" fontId="9" fillId="0" borderId="0" xfId="0" applyNumberFormat="1" applyFont="1" applyFill="1"/>
    <xf numFmtId="192" fontId="9" fillId="0" borderId="0" xfId="1" applyFont="1" applyFill="1" applyAlignment="1">
      <alignment horizontal="center"/>
    </xf>
    <xf numFmtId="193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/>
    <xf numFmtId="192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right"/>
    </xf>
    <xf numFmtId="192" fontId="9" fillId="0" borderId="0" xfId="1" applyFont="1" applyFill="1"/>
    <xf numFmtId="193" fontId="9" fillId="0" borderId="0" xfId="0" applyNumberFormat="1" applyFont="1" applyFill="1"/>
    <xf numFmtId="0" fontId="12" fillId="0" borderId="0" xfId="4600" quotePrefix="1" applyFont="1" applyFill="1" applyAlignment="1">
      <alignment horizontal="center"/>
    </xf>
    <xf numFmtId="193" fontId="12" fillId="0" borderId="37" xfId="4601" applyNumberFormat="1" applyFont="1" applyFill="1" applyBorder="1" applyAlignment="1">
      <alignment vertical="center"/>
    </xf>
    <xf numFmtId="193" fontId="12" fillId="0" borderId="37" xfId="0" applyNumberFormat="1" applyFont="1" applyFill="1" applyBorder="1" applyAlignment="1">
      <alignment vertical="center"/>
    </xf>
    <xf numFmtId="192" fontId="12" fillId="0" borderId="37" xfId="1" applyFont="1" applyFill="1" applyBorder="1" applyAlignment="1">
      <alignment vertical="center"/>
    </xf>
    <xf numFmtId="0" fontId="12" fillId="0" borderId="0" xfId="4604" applyFont="1" applyFill="1"/>
    <xf numFmtId="0" fontId="16" fillId="0" borderId="0" xfId="4604" applyFont="1" applyFill="1"/>
    <xf numFmtId="192" fontId="12" fillId="0" borderId="0" xfId="4605" applyFont="1" applyFill="1"/>
    <xf numFmtId="0" fontId="12" fillId="0" borderId="0" xfId="4604" applyFont="1" applyFill="1" applyBorder="1" applyAlignment="1">
      <alignment horizontal="center"/>
    </xf>
    <xf numFmtId="0" fontId="12" fillId="0" borderId="0" xfId="4604" applyFont="1" applyFill="1" applyBorder="1" applyAlignment="1">
      <alignment horizontal="center" vertical="top" wrapText="1"/>
    </xf>
    <xf numFmtId="0" fontId="12" fillId="0" borderId="36" xfId="4604" applyFont="1" applyFill="1" applyBorder="1" applyAlignment="1">
      <alignment horizontal="center" vertical="top"/>
    </xf>
    <xf numFmtId="192" fontId="12" fillId="0" borderId="0" xfId="4605" applyFont="1" applyFill="1" applyAlignment="1">
      <alignment horizontal="center"/>
    </xf>
    <xf numFmtId="0" fontId="12" fillId="0" borderId="0" xfId="4604" applyFont="1" applyFill="1" applyBorder="1" applyAlignment="1">
      <alignment horizontal="center" vertical="top"/>
    </xf>
    <xf numFmtId="0" fontId="12" fillId="0" borderId="39" xfId="4604" applyFont="1" applyFill="1" applyBorder="1" applyAlignment="1">
      <alignment horizontal="center" vertical="top" wrapText="1"/>
    </xf>
    <xf numFmtId="0" fontId="12" fillId="0" borderId="39" xfId="4604" applyFont="1" applyFill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192" fontId="12" fillId="0" borderId="0" xfId="1" applyFont="1" applyFill="1" applyBorder="1" applyAlignment="1">
      <alignment horizontal="right"/>
    </xf>
    <xf numFmtId="192" fontId="12" fillId="0" borderId="0" xfId="4604" applyNumberFormat="1" applyFont="1" applyFill="1"/>
    <xf numFmtId="194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192" fontId="12" fillId="0" borderId="38" xfId="1" applyFont="1" applyFill="1" applyBorder="1" applyAlignment="1">
      <alignment horizontal="center"/>
    </xf>
    <xf numFmtId="4" fontId="12" fillId="0" borderId="0" xfId="4604" applyNumberFormat="1" applyFont="1" applyFill="1"/>
    <xf numFmtId="4" fontId="12" fillId="0" borderId="0" xfId="4601" applyNumberFormat="1" applyFont="1" applyFill="1" applyBorder="1"/>
    <xf numFmtId="194" fontId="12" fillId="0" borderId="37" xfId="4601" applyNumberFormat="1" applyFont="1" applyFill="1" applyBorder="1" applyAlignment="1">
      <alignment vertical="center"/>
    </xf>
    <xf numFmtId="192" fontId="16" fillId="0" borderId="0" xfId="1" applyFont="1" applyFill="1"/>
    <xf numFmtId="0" fontId="255" fillId="0" borderId="0" xfId="0" applyFont="1" applyFill="1" applyAlignment="1">
      <alignment horizontal="center"/>
    </xf>
    <xf numFmtId="266" fontId="255" fillId="0" borderId="0" xfId="0" applyNumberFormat="1" applyFont="1" applyFill="1" applyAlignment="1">
      <alignment horizontal="center"/>
    </xf>
    <xf numFmtId="266" fontId="256" fillId="0" borderId="0" xfId="2" applyNumberFormat="1" applyFont="1" applyFill="1" applyAlignment="1">
      <alignment vertical="center"/>
    </xf>
    <xf numFmtId="218" fontId="12" fillId="0" borderId="0" xfId="4601" applyNumberFormat="1" applyFont="1" applyFill="1"/>
    <xf numFmtId="218" fontId="16" fillId="0" borderId="0" xfId="2" applyNumberFormat="1" applyFont="1" applyFill="1" applyAlignment="1">
      <alignment vertical="center"/>
    </xf>
    <xf numFmtId="0" fontId="9" fillId="0" borderId="0" xfId="0" quotePrefix="1" applyFont="1" applyFill="1" applyAlignment="1">
      <alignment horizontal="center"/>
    </xf>
    <xf numFmtId="267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Fill="1" applyAlignment="1">
      <alignment horizontal="right"/>
    </xf>
    <xf numFmtId="40" fontId="12" fillId="0" borderId="0" xfId="0" applyNumberFormat="1" applyFont="1" applyFill="1" applyAlignment="1">
      <alignment horizontal="right" vertical="center"/>
    </xf>
    <xf numFmtId="192" fontId="9" fillId="0" borderId="0" xfId="1" applyFont="1" applyFill="1" applyBorder="1" applyAlignment="1">
      <alignment horizontal="center"/>
    </xf>
    <xf numFmtId="192" fontId="255" fillId="0" borderId="0" xfId="1" applyFont="1" applyFill="1" applyAlignment="1">
      <alignment horizontal="center"/>
    </xf>
    <xf numFmtId="192" fontId="12" fillId="0" borderId="39" xfId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9" xfId="4598" applyFont="1" applyFill="1" applyBorder="1" applyAlignment="1">
      <alignment horizontal="center"/>
    </xf>
    <xf numFmtId="192" fontId="12" fillId="0" borderId="0" xfId="4598" applyNumberFormat="1" applyFont="1" applyFill="1" applyAlignment="1">
      <alignment horizontal="right"/>
    </xf>
    <xf numFmtId="0" fontId="16" fillId="0" borderId="0" xfId="4604" applyFont="1" applyFill="1" applyAlignment="1"/>
    <xf numFmtId="192" fontId="12" fillId="0" borderId="0" xfId="1" applyFont="1" applyFill="1" applyBorder="1" applyAlignment="1">
      <alignment vertical="center"/>
    </xf>
    <xf numFmtId="192" fontId="12" fillId="0" borderId="0" xfId="1" applyFont="1" applyFill="1" applyBorder="1"/>
    <xf numFmtId="192" fontId="12" fillId="0" borderId="0" xfId="1" quotePrefix="1" applyFont="1" applyFill="1" applyAlignment="1">
      <alignment horizontal="center" vertical="center"/>
    </xf>
    <xf numFmtId="40" fontId="12" fillId="0" borderId="0" xfId="0" applyNumberFormat="1" applyFont="1" applyFill="1" applyAlignment="1">
      <alignment horizontal="right"/>
    </xf>
    <xf numFmtId="194" fontId="12" fillId="0" borderId="39" xfId="4601" applyNumberFormat="1" applyFont="1" applyFill="1" applyBorder="1" applyAlignment="1">
      <alignment vertical="center"/>
    </xf>
    <xf numFmtId="192" fontId="12" fillId="0" borderId="37" xfId="1" applyFont="1" applyFill="1" applyBorder="1"/>
    <xf numFmtId="15" fontId="9" fillId="0" borderId="37" xfId="0" quotePrefix="1" applyNumberFormat="1" applyFont="1" applyFill="1" applyBorder="1" applyAlignment="1">
      <alignment horizontal="center"/>
    </xf>
    <xf numFmtId="0" fontId="12" fillId="0" borderId="0" xfId="4607" applyFont="1" applyFill="1"/>
    <xf numFmtId="193" fontId="12" fillId="0" borderId="2" xfId="4601" applyNumberFormat="1" applyFont="1" applyFill="1" applyBorder="1" applyAlignment="1">
      <alignment vertical="center"/>
    </xf>
    <xf numFmtId="193" fontId="12" fillId="0" borderId="40" xfId="4601" applyNumberFormat="1" applyFont="1" applyFill="1" applyBorder="1" applyAlignment="1">
      <alignment vertical="center"/>
    </xf>
    <xf numFmtId="192" fontId="16" fillId="0" borderId="0" xfId="1" applyFont="1" applyFill="1" applyBorder="1" applyAlignment="1">
      <alignment vertical="center"/>
    </xf>
    <xf numFmtId="0" fontId="12" fillId="0" borderId="0" xfId="4604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0" xfId="4598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604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221" fontId="12" fillId="0" borderId="0" xfId="4603" applyNumberFormat="1" applyFont="1" applyFill="1" applyBorder="1" applyAlignment="1">
      <alignment horizontal="right"/>
    </xf>
    <xf numFmtId="221" fontId="12" fillId="0" borderId="0" xfId="4602" applyNumberFormat="1" applyFont="1" applyFill="1"/>
    <xf numFmtId="221" fontId="12" fillId="0" borderId="0" xfId="4602" applyNumberFormat="1" applyFont="1" applyFill="1" applyAlignment="1">
      <alignment vertical="center"/>
    </xf>
    <xf numFmtId="221" fontId="12" fillId="0" borderId="0" xfId="4602" applyNumberFormat="1" applyFont="1" applyFill="1" applyAlignment="1">
      <alignment horizontal="right" vertical="center"/>
    </xf>
    <xf numFmtId="221" fontId="12" fillId="0" borderId="0" xfId="4602" applyNumberFormat="1" applyFont="1" applyFill="1" applyAlignment="1">
      <alignment horizontal="center" vertical="center"/>
    </xf>
    <xf numFmtId="221" fontId="12" fillId="0" borderId="0" xfId="1" applyNumberFormat="1" applyFont="1" applyFill="1" applyAlignment="1">
      <alignment vertical="center"/>
    </xf>
    <xf numFmtId="221" fontId="12" fillId="0" borderId="0" xfId="4607" applyNumberFormat="1" applyFont="1" applyFill="1"/>
    <xf numFmtId="221" fontId="12" fillId="0" borderId="0" xfId="4607" applyNumberFormat="1" applyFont="1" applyFill="1" applyAlignment="1">
      <alignment vertical="center"/>
    </xf>
    <xf numFmtId="221" fontId="12" fillId="0" borderId="0" xfId="4602" applyNumberFormat="1" applyFont="1" applyFill="1" applyBorder="1" applyAlignment="1">
      <alignment vertical="center"/>
    </xf>
    <xf numFmtId="221" fontId="12" fillId="0" borderId="39" xfId="4602" applyNumberFormat="1" applyFont="1" applyFill="1" applyBorder="1" applyAlignment="1">
      <alignment vertical="center"/>
    </xf>
    <xf numFmtId="221" fontId="12" fillId="0" borderId="0" xfId="4602" applyNumberFormat="1" applyFont="1" applyFill="1" applyBorder="1" applyAlignment="1">
      <alignment horizontal="center" vertical="center"/>
    </xf>
    <xf numFmtId="221" fontId="12" fillId="0" borderId="0" xfId="4602" applyNumberFormat="1" applyFont="1" applyFill="1" applyBorder="1"/>
    <xf numFmtId="221" fontId="12" fillId="0" borderId="39" xfId="4607" applyNumberFormat="1" applyFont="1" applyFill="1" applyBorder="1" applyAlignment="1">
      <alignment vertical="center"/>
    </xf>
    <xf numFmtId="221" fontId="12" fillId="0" borderId="37" xfId="4602" applyNumberFormat="1" applyFont="1" applyFill="1" applyBorder="1" applyAlignment="1">
      <alignment vertical="center"/>
    </xf>
    <xf numFmtId="194" fontId="12" fillId="0" borderId="0" xfId="4602" applyNumberFormat="1" applyFont="1" applyFill="1" applyBorder="1"/>
    <xf numFmtId="194" fontId="12" fillId="0" borderId="0" xfId="4602" applyNumberFormat="1" applyFont="1" applyFill="1" applyAlignment="1">
      <alignment horizontal="center" vertical="center"/>
    </xf>
    <xf numFmtId="194" fontId="12" fillId="0" borderId="0" xfId="4602" applyNumberFormat="1" applyFont="1" applyFill="1" applyAlignment="1"/>
    <xf numFmtId="221" fontId="12" fillId="0" borderId="0" xfId="4602" applyNumberFormat="1" applyFont="1" applyFill="1" applyAlignment="1"/>
    <xf numFmtId="194" fontId="12" fillId="0" borderId="0" xfId="4602" applyNumberFormat="1" applyFont="1" applyFill="1" applyBorder="1" applyAlignment="1"/>
    <xf numFmtId="221" fontId="12" fillId="0" borderId="0" xfId="4607" applyNumberFormat="1" applyFont="1" applyFill="1" applyAlignment="1"/>
    <xf numFmtId="4" fontId="12" fillId="0" borderId="39" xfId="4602" applyNumberFormat="1" applyFont="1" applyFill="1" applyBorder="1" applyAlignment="1">
      <alignment vertical="center"/>
    </xf>
    <xf numFmtId="4" fontId="12" fillId="0" borderId="0" xfId="4602" applyNumberFormat="1" applyFont="1" applyFill="1" applyAlignment="1">
      <alignment vertical="center"/>
    </xf>
    <xf numFmtId="221" fontId="12" fillId="0" borderId="39" xfId="4607" applyNumberFormat="1" applyFont="1" applyFill="1" applyBorder="1" applyAlignment="1"/>
    <xf numFmtId="4" fontId="12" fillId="0" borderId="2" xfId="4602" applyNumberFormat="1" applyFont="1" applyFill="1" applyBorder="1" applyAlignment="1">
      <alignment vertical="center"/>
    </xf>
    <xf numFmtId="4" fontId="12" fillId="0" borderId="1" xfId="4602" applyNumberFormat="1" applyFont="1" applyFill="1" applyBorder="1" applyAlignment="1">
      <alignment vertical="center"/>
    </xf>
    <xf numFmtId="0" fontId="12" fillId="0" borderId="0" xfId="4602" applyFont="1" applyFill="1" applyAlignment="1">
      <alignment horizontal="left" wrapText="1"/>
    </xf>
    <xf numFmtId="0" fontId="12" fillId="0" borderId="0" xfId="4602" applyFont="1" applyFill="1" applyAlignment="1">
      <alignment vertical="center"/>
    </xf>
    <xf numFmtId="221" fontId="12" fillId="0" borderId="0" xfId="4603" applyNumberFormat="1" applyFont="1" applyFill="1" applyBorder="1" applyAlignment="1">
      <alignment horizontal="right" vertical="center"/>
    </xf>
    <xf numFmtId="0" fontId="12" fillId="0" borderId="0" xfId="4607" applyFont="1" applyFill="1" applyAlignment="1">
      <alignment vertical="center"/>
    </xf>
    <xf numFmtId="0" fontId="12" fillId="0" borderId="0" xfId="4607" applyFont="1" applyFill="1" applyAlignment="1"/>
    <xf numFmtId="221" fontId="12" fillId="0" borderId="0" xfId="4603" applyNumberFormat="1" applyFont="1" applyFill="1" applyBorder="1" applyAlignment="1">
      <alignment vertical="center"/>
    </xf>
    <xf numFmtId="0" fontId="12" fillId="0" borderId="0" xfId="4607" applyFont="1" applyFill="1" applyAlignment="1">
      <alignment horizontal="left" vertical="center" wrapText="1"/>
    </xf>
    <xf numFmtId="4" fontId="12" fillId="0" borderId="0" xfId="4602" applyNumberFormat="1" applyFont="1" applyFill="1" applyAlignment="1">
      <alignment horizontal="left" vertical="center" wrapText="1"/>
    </xf>
    <xf numFmtId="0" fontId="12" fillId="0" borderId="0" xfId="4602" applyFont="1" applyFill="1" applyAlignment="1">
      <alignment horizontal="left" vertical="center" wrapText="1"/>
    </xf>
    <xf numFmtId="194" fontId="12" fillId="0" borderId="0" xfId="4602" applyNumberFormat="1" applyFont="1" applyFill="1" applyBorder="1" applyAlignment="1">
      <alignment horizontal="center" vertical="center"/>
    </xf>
    <xf numFmtId="0" fontId="12" fillId="0" borderId="0" xfId="4602" applyFont="1" applyFill="1" applyAlignment="1">
      <alignment horizontal="center" vertical="center"/>
    </xf>
    <xf numFmtId="0" fontId="12" fillId="0" borderId="0" xfId="4602" applyFont="1" applyFill="1" applyAlignment="1">
      <alignment horizontal="center" vertical="center" wrapText="1"/>
    </xf>
    <xf numFmtId="192" fontId="12" fillId="0" borderId="0" xfId="1" applyFont="1" applyFill="1" applyAlignment="1">
      <alignment horizontal="right" vertical="center"/>
    </xf>
    <xf numFmtId="194" fontId="12" fillId="0" borderId="0" xfId="4602" applyNumberFormat="1" applyFont="1" applyFill="1" applyAlignment="1">
      <alignment horizontal="right" vertical="center"/>
    </xf>
    <xf numFmtId="221" fontId="12" fillId="0" borderId="0" xfId="4607" applyNumberFormat="1" applyFont="1" applyFill="1" applyAlignment="1">
      <alignment horizontal="right" vertical="center"/>
    </xf>
    <xf numFmtId="0" fontId="12" fillId="0" borderId="0" xfId="4602" applyFont="1" applyFill="1" applyAlignment="1">
      <alignment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37" xfId="4604" applyFont="1" applyFill="1" applyBorder="1" applyAlignment="1">
      <alignment horizontal="center"/>
    </xf>
    <xf numFmtId="0" fontId="12" fillId="0" borderId="0" xfId="4604" applyFont="1" applyFill="1" applyAlignment="1">
      <alignment horizontal="center"/>
    </xf>
    <xf numFmtId="0" fontId="16" fillId="0" borderId="0" xfId="4604" applyFont="1" applyFill="1" applyAlignment="1">
      <alignment horizontal="center"/>
    </xf>
    <xf numFmtId="0" fontId="16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6" fillId="0" borderId="0" xfId="4602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0" fontId="12" fillId="0" borderId="0" xfId="4607" applyFont="1" applyFill="1" applyAlignment="1">
      <alignment horizontal="left" vertical="center" wrapText="1"/>
    </xf>
    <xf numFmtId="0" fontId="12" fillId="0" borderId="0" xfId="4602" applyFont="1" applyFill="1" applyAlignment="1">
      <alignment horizontal="left" vertical="center" wrapText="1"/>
    </xf>
    <xf numFmtId="0" fontId="12" fillId="0" borderId="0" xfId="4602" applyFont="1" applyFill="1" applyAlignment="1">
      <alignment vertical="center" wrapText="1"/>
    </xf>
    <xf numFmtId="4" fontId="12" fillId="0" borderId="0" xfId="4602" applyNumberFormat="1" applyFont="1" applyFill="1" applyAlignment="1">
      <alignment horizontal="left" vertical="center" wrapText="1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เครื่องหมายเปอร์เซ็นต์_7935 DET2" xfId="4325" xr:uid="{00000000-0005-0000-0000-0000E9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G61" zoomScale="90" zoomScaleNormal="100" zoomScaleSheetLayoutView="90" workbookViewId="0">
      <selection activeCell="I76" sqref="I76"/>
    </sheetView>
  </sheetViews>
  <sheetFormatPr defaultColWidth="9.08203125" defaultRowHeight="23"/>
  <cols>
    <col min="1" max="4" width="2.1640625" style="15" customWidth="1"/>
    <col min="5" max="5" width="23.4140625" style="15" customWidth="1"/>
    <col min="6" max="6" width="1" style="2" customWidth="1"/>
    <col min="7" max="7" width="7" style="157" customWidth="1"/>
    <col min="8" max="8" width="0.9140625" style="157" customWidth="1"/>
    <col min="9" max="9" width="14.9140625" style="157" customWidth="1"/>
    <col min="10" max="10" width="1.08203125" style="157" customWidth="1"/>
    <col min="11" max="11" width="14.9140625" style="157" customWidth="1"/>
    <col min="12" max="12" width="1.08203125" style="157" customWidth="1"/>
    <col min="13" max="13" width="14.9140625" style="157" customWidth="1"/>
    <col min="14" max="14" width="1" style="2" customWidth="1"/>
    <col min="15" max="15" width="14.9140625" style="157" customWidth="1"/>
    <col min="16" max="16" width="1" style="2" customWidth="1"/>
    <col min="17" max="17" width="15.58203125" style="15" customWidth="1"/>
    <col min="18" max="18" width="12.5" style="15" customWidth="1"/>
    <col min="19" max="19" width="14.58203125" style="15" bestFit="1" customWidth="1"/>
    <col min="20" max="20" width="10.9140625" style="15" customWidth="1"/>
    <col min="21" max="16384" width="9.08203125" style="15"/>
  </cols>
  <sheetData>
    <row r="1" spans="1:17" s="87" customForma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86"/>
    </row>
    <row r="2" spans="1:17" s="87" customFormat="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86"/>
    </row>
    <row r="3" spans="1:17" s="87" customFormat="1">
      <c r="A3" s="208" t="s">
        <v>158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86"/>
    </row>
    <row r="4" spans="1:17">
      <c r="F4" s="1"/>
      <c r="N4" s="1"/>
      <c r="O4" s="3" t="s">
        <v>6</v>
      </c>
      <c r="P4" s="1"/>
    </row>
    <row r="5" spans="1:17">
      <c r="I5" s="209" t="s">
        <v>4</v>
      </c>
      <c r="J5" s="209"/>
      <c r="K5" s="209"/>
      <c r="M5" s="209" t="s">
        <v>5</v>
      </c>
      <c r="N5" s="209"/>
      <c r="O5" s="209"/>
    </row>
    <row r="6" spans="1:17">
      <c r="A6" s="87" t="s">
        <v>2</v>
      </c>
      <c r="B6" s="87"/>
      <c r="C6" s="87"/>
      <c r="D6" s="87"/>
      <c r="G6" s="136" t="s">
        <v>3</v>
      </c>
      <c r="I6" s="147" t="s">
        <v>159</v>
      </c>
      <c r="J6" s="2"/>
      <c r="K6" s="147" t="s">
        <v>123</v>
      </c>
      <c r="M6" s="147" t="s">
        <v>159</v>
      </c>
      <c r="O6" s="147" t="s">
        <v>123</v>
      </c>
    </row>
    <row r="7" spans="1:17">
      <c r="A7" s="87"/>
      <c r="B7" s="87"/>
      <c r="C7" s="87"/>
      <c r="D7" s="87"/>
      <c r="I7" s="157" t="s">
        <v>7</v>
      </c>
      <c r="J7" s="2"/>
      <c r="K7" s="157" t="s">
        <v>8</v>
      </c>
      <c r="M7" s="157" t="s">
        <v>7</v>
      </c>
      <c r="O7" s="157" t="s">
        <v>8</v>
      </c>
    </row>
    <row r="8" spans="1:17">
      <c r="A8" s="87"/>
      <c r="B8" s="87"/>
      <c r="C8" s="87"/>
      <c r="D8" s="87"/>
      <c r="I8" s="88" t="s">
        <v>9</v>
      </c>
      <c r="J8" s="2"/>
      <c r="M8" s="88" t="s">
        <v>9</v>
      </c>
    </row>
    <row r="9" spans="1:17">
      <c r="A9" s="87" t="s">
        <v>12</v>
      </c>
      <c r="B9" s="87"/>
      <c r="C9" s="87"/>
      <c r="D9" s="87"/>
      <c r="J9" s="158"/>
      <c r="K9" s="158"/>
      <c r="L9" s="158"/>
      <c r="M9" s="15"/>
      <c r="N9" s="12"/>
      <c r="O9" s="158"/>
    </row>
    <row r="10" spans="1:17">
      <c r="A10" s="15" t="s">
        <v>10</v>
      </c>
      <c r="G10" s="157">
        <v>5</v>
      </c>
      <c r="I10" s="4">
        <v>147418749.25999999</v>
      </c>
      <c r="J10" s="4"/>
      <c r="K10" s="4">
        <v>50856377.659999996</v>
      </c>
      <c r="L10" s="4"/>
      <c r="M10" s="4">
        <v>146381395.88999999</v>
      </c>
      <c r="N10" s="4"/>
      <c r="O10" s="4">
        <v>49652633.079999998</v>
      </c>
      <c r="P10" s="5"/>
    </row>
    <row r="11" spans="1:17">
      <c r="A11" s="15" t="s">
        <v>119</v>
      </c>
      <c r="G11" s="157">
        <v>6</v>
      </c>
      <c r="I11" s="4">
        <v>31520213.139999997</v>
      </c>
      <c r="J11" s="4"/>
      <c r="K11" s="4">
        <v>45077383.420000002</v>
      </c>
      <c r="L11" s="4"/>
      <c r="M11" s="4">
        <v>33076802.98</v>
      </c>
      <c r="N11" s="4"/>
      <c r="O11" s="4">
        <v>46534104.710000001</v>
      </c>
      <c r="P11" s="5"/>
      <c r="Q11" s="89"/>
    </row>
    <row r="12" spans="1:17">
      <c r="A12" s="15" t="s">
        <v>138</v>
      </c>
      <c r="G12" s="157">
        <v>7</v>
      </c>
      <c r="I12" s="4">
        <v>50000000</v>
      </c>
      <c r="J12" s="4"/>
      <c r="K12" s="4">
        <v>20000000</v>
      </c>
      <c r="L12" s="4"/>
      <c r="M12" s="4">
        <v>50000000</v>
      </c>
      <c r="N12" s="4"/>
      <c r="O12" s="4">
        <v>20000000</v>
      </c>
      <c r="P12" s="5"/>
      <c r="Q12" s="89"/>
    </row>
    <row r="13" spans="1:17">
      <c r="A13" s="15" t="s">
        <v>11</v>
      </c>
      <c r="G13" s="157">
        <v>8</v>
      </c>
      <c r="I13" s="4">
        <v>28341757.920000002</v>
      </c>
      <c r="K13" s="4">
        <v>7493003.25</v>
      </c>
      <c r="M13" s="4">
        <v>28341757.920000002</v>
      </c>
      <c r="N13" s="4"/>
      <c r="O13" s="4">
        <v>7493003.25</v>
      </c>
      <c r="P13" s="5"/>
    </row>
    <row r="14" spans="1:17" s="13" customFormat="1">
      <c r="A14" s="13" t="s">
        <v>139</v>
      </c>
      <c r="F14" s="2"/>
      <c r="G14" s="157">
        <v>9</v>
      </c>
      <c r="H14" s="136"/>
      <c r="I14" s="144">
        <v>50050063.079999998</v>
      </c>
      <c r="J14" s="4"/>
      <c r="K14" s="4">
        <v>200049621.69999999</v>
      </c>
      <c r="L14" s="4"/>
      <c r="M14" s="4">
        <v>50050063.079999998</v>
      </c>
      <c r="N14" s="4"/>
      <c r="O14" s="4">
        <v>200049621.69999999</v>
      </c>
      <c r="P14" s="5"/>
    </row>
    <row r="15" spans="1:17">
      <c r="A15" s="87" t="s">
        <v>13</v>
      </c>
      <c r="B15" s="87"/>
      <c r="C15" s="87"/>
      <c r="I15" s="6">
        <f>SUM(I10:I14)</f>
        <v>307330783.39999998</v>
      </c>
      <c r="J15" s="4"/>
      <c r="K15" s="6">
        <f>SUM(K10:K14)</f>
        <v>323476386.02999997</v>
      </c>
      <c r="M15" s="6">
        <f>SUM(M10:M14)</f>
        <v>307850019.86999995</v>
      </c>
      <c r="N15" s="4"/>
      <c r="O15" s="6">
        <f>SUM(O10:O14)</f>
        <v>323729362.74000001</v>
      </c>
      <c r="P15" s="5"/>
    </row>
    <row r="16" spans="1:17">
      <c r="A16" s="87" t="s">
        <v>23</v>
      </c>
      <c r="B16" s="87"/>
      <c r="C16" s="87"/>
      <c r="M16" s="4"/>
      <c r="N16" s="4"/>
      <c r="O16" s="4"/>
      <c r="P16" s="5"/>
    </row>
    <row r="17" spans="1:16">
      <c r="A17" s="13" t="s">
        <v>121</v>
      </c>
      <c r="B17" s="13"/>
      <c r="C17" s="13"/>
      <c r="G17" s="129">
        <v>10</v>
      </c>
      <c r="I17" s="4">
        <v>593265.97</v>
      </c>
      <c r="K17" s="4">
        <v>593265.97</v>
      </c>
      <c r="M17" s="4">
        <v>593265.9700000002</v>
      </c>
      <c r="N17" s="4"/>
      <c r="O17" s="4">
        <v>593265.97</v>
      </c>
      <c r="P17" s="5"/>
    </row>
    <row r="18" spans="1:16">
      <c r="A18" s="13" t="s">
        <v>14</v>
      </c>
      <c r="B18" s="13"/>
      <c r="C18" s="13"/>
      <c r="G18" s="129">
        <v>11</v>
      </c>
      <c r="I18" s="8">
        <v>0</v>
      </c>
      <c r="J18" s="90"/>
      <c r="K18" s="8">
        <v>0</v>
      </c>
      <c r="L18" s="90"/>
      <c r="M18" s="8">
        <v>0</v>
      </c>
      <c r="N18" s="8"/>
      <c r="O18" s="8">
        <v>0</v>
      </c>
      <c r="P18" s="5"/>
    </row>
    <row r="19" spans="1:16">
      <c r="A19" s="13" t="s">
        <v>22</v>
      </c>
      <c r="B19" s="13"/>
      <c r="C19" s="13"/>
      <c r="G19" s="129">
        <v>12</v>
      </c>
      <c r="I19" s="4">
        <v>244751683.13</v>
      </c>
      <c r="J19" s="4"/>
      <c r="K19" s="4">
        <v>247278613.22</v>
      </c>
      <c r="M19" s="4">
        <v>253919800</v>
      </c>
      <c r="N19" s="4"/>
      <c r="O19" s="4">
        <v>251959900</v>
      </c>
      <c r="P19" s="5"/>
    </row>
    <row r="20" spans="1:16">
      <c r="A20" s="13" t="s">
        <v>146</v>
      </c>
      <c r="H20" s="129"/>
      <c r="I20" s="4">
        <v>287515</v>
      </c>
      <c r="K20" s="4">
        <v>271449</v>
      </c>
      <c r="M20" s="4">
        <v>287515</v>
      </c>
      <c r="N20" s="4"/>
      <c r="O20" s="4">
        <v>271449</v>
      </c>
      <c r="P20" s="5"/>
    </row>
    <row r="21" spans="1:16">
      <c r="A21" s="15" t="s">
        <v>15</v>
      </c>
      <c r="G21" s="129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5" t="s">
        <v>16</v>
      </c>
      <c r="G22" s="129">
        <v>14</v>
      </c>
      <c r="I22" s="4">
        <v>190611291.29000002</v>
      </c>
      <c r="K22" s="4">
        <v>180096379.59999999</v>
      </c>
      <c r="M22" s="4">
        <v>190608835.36000001</v>
      </c>
      <c r="N22" s="4"/>
      <c r="O22" s="4">
        <v>180093509.63999999</v>
      </c>
      <c r="P22" s="5"/>
    </row>
    <row r="23" spans="1:16">
      <c r="A23" s="15" t="s">
        <v>17</v>
      </c>
      <c r="G23" s="157">
        <v>15</v>
      </c>
      <c r="I23" s="4">
        <v>9820933.0399999991</v>
      </c>
      <c r="K23" s="4">
        <v>15370257.690000001</v>
      </c>
      <c r="M23" s="4">
        <v>9820933.0399999991</v>
      </c>
      <c r="N23" s="4"/>
      <c r="O23" s="4">
        <v>15370257.690000001</v>
      </c>
      <c r="P23" s="5"/>
    </row>
    <row r="24" spans="1:16">
      <c r="A24" s="15" t="s">
        <v>164</v>
      </c>
      <c r="G24" s="157">
        <v>16</v>
      </c>
      <c r="I24" s="4">
        <v>10027941.609999999</v>
      </c>
      <c r="K24" s="4">
        <v>10144933.280000001</v>
      </c>
      <c r="M24" s="4">
        <v>10027941.609999999</v>
      </c>
      <c r="N24" s="4"/>
      <c r="O24" s="4">
        <v>10144933.280000001</v>
      </c>
      <c r="P24" s="5"/>
    </row>
    <row r="25" spans="1:16">
      <c r="A25" s="15" t="s">
        <v>18</v>
      </c>
      <c r="G25" s="157">
        <v>17.100000000000001</v>
      </c>
      <c r="I25" s="4">
        <v>4157482.8200000003</v>
      </c>
      <c r="K25" s="4">
        <v>3287776.86</v>
      </c>
      <c r="M25" s="4">
        <v>4157482.8200000003</v>
      </c>
      <c r="N25" s="4"/>
      <c r="O25" s="4">
        <v>3287776.86</v>
      </c>
      <c r="P25" s="5"/>
    </row>
    <row r="26" spans="1:16">
      <c r="A26" s="15" t="s">
        <v>140</v>
      </c>
      <c r="I26" s="4"/>
      <c r="K26" s="4"/>
      <c r="M26" s="4"/>
      <c r="N26" s="4"/>
      <c r="O26" s="4"/>
      <c r="P26" s="5"/>
    </row>
    <row r="27" spans="1:16">
      <c r="D27" s="15" t="s">
        <v>141</v>
      </c>
      <c r="G27" s="157">
        <v>18</v>
      </c>
      <c r="I27" s="4">
        <v>50323300</v>
      </c>
      <c r="K27" s="4">
        <v>323300</v>
      </c>
      <c r="M27" s="4">
        <v>50323300</v>
      </c>
      <c r="N27" s="4"/>
      <c r="O27" s="4">
        <v>323300</v>
      </c>
      <c r="P27" s="5"/>
    </row>
    <row r="28" spans="1:16">
      <c r="A28" s="15" t="s">
        <v>19</v>
      </c>
      <c r="I28" s="4">
        <v>1422790.34</v>
      </c>
      <c r="K28" s="4">
        <v>988587.24</v>
      </c>
      <c r="M28" s="4">
        <v>1422790.34</v>
      </c>
      <c r="N28" s="4"/>
      <c r="O28" s="4">
        <v>988587.24</v>
      </c>
      <c r="P28" s="5"/>
    </row>
    <row r="29" spans="1:16">
      <c r="A29" s="87" t="s">
        <v>20</v>
      </c>
      <c r="I29" s="6">
        <f>SUM(I17:I28)</f>
        <v>544236063.30000007</v>
      </c>
      <c r="J29" s="4"/>
      <c r="K29" s="6">
        <f>SUM(K17:K28)</f>
        <v>490594422.96000004</v>
      </c>
      <c r="M29" s="6">
        <f>SUM(M17:M28)</f>
        <v>553401724.24000013</v>
      </c>
      <c r="N29" s="4"/>
      <c r="O29" s="6">
        <f>SUM(O17:O28)</f>
        <v>495272839.77999997</v>
      </c>
      <c r="P29" s="5"/>
    </row>
    <row r="30" spans="1:16" ht="23.5" thickBot="1">
      <c r="A30" s="87" t="s">
        <v>21</v>
      </c>
      <c r="I30" s="7">
        <f>I15+I29</f>
        <v>851566846.70000005</v>
      </c>
      <c r="J30" s="4"/>
      <c r="K30" s="7">
        <f>K15+K29</f>
        <v>814070808.99000001</v>
      </c>
      <c r="M30" s="7">
        <f>M15+M29</f>
        <v>861251744.11000013</v>
      </c>
      <c r="N30" s="4"/>
      <c r="O30" s="7">
        <f>O15+O29</f>
        <v>819002202.51999998</v>
      </c>
      <c r="P30" s="5"/>
    </row>
    <row r="31" spans="1:16" ht="23.5" thickTop="1">
      <c r="M31" s="90"/>
      <c r="N31" s="8"/>
      <c r="O31" s="90"/>
    </row>
    <row r="32" spans="1:16">
      <c r="I32" s="91"/>
      <c r="M32" s="90"/>
      <c r="N32" s="8"/>
      <c r="O32" s="90"/>
    </row>
    <row r="33" spans="1:16">
      <c r="A33" s="67" t="s">
        <v>165</v>
      </c>
      <c r="I33" s="91"/>
      <c r="M33" s="90"/>
      <c r="N33" s="8"/>
      <c r="O33" s="90"/>
    </row>
    <row r="34" spans="1:16">
      <c r="M34" s="90"/>
      <c r="N34" s="8"/>
      <c r="O34" s="90"/>
    </row>
    <row r="35" spans="1:16">
      <c r="I35" s="92"/>
      <c r="M35" s="90"/>
      <c r="N35" s="8"/>
      <c r="O35" s="90"/>
    </row>
    <row r="36" spans="1:16">
      <c r="M36" s="90"/>
      <c r="N36" s="8"/>
      <c r="O36" s="90"/>
    </row>
    <row r="37" spans="1:16">
      <c r="M37" s="90"/>
      <c r="N37" s="8"/>
      <c r="O37" s="90"/>
    </row>
    <row r="38" spans="1:16">
      <c r="M38" s="90"/>
      <c r="N38" s="8"/>
      <c r="O38" s="90"/>
    </row>
    <row r="39" spans="1:16">
      <c r="B39" s="207" t="s">
        <v>24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</row>
    <row r="40" spans="1:16">
      <c r="B40" s="207" t="s">
        <v>25</v>
      </c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</row>
    <row r="41" spans="1:16">
      <c r="A41" s="208" t="s">
        <v>0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86"/>
    </row>
    <row r="42" spans="1:16">
      <c r="A42" s="208" t="s">
        <v>26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86"/>
    </row>
    <row r="43" spans="1:16">
      <c r="A43" s="208" t="s">
        <v>158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86"/>
    </row>
    <row r="44" spans="1:16">
      <c r="F44" s="1"/>
      <c r="N44" s="1"/>
      <c r="O44" s="3" t="s">
        <v>6</v>
      </c>
      <c r="P44" s="1"/>
    </row>
    <row r="45" spans="1:16">
      <c r="B45" s="87"/>
      <c r="C45" s="87"/>
      <c r="D45" s="87"/>
      <c r="E45" s="87"/>
      <c r="I45" s="209" t="s">
        <v>4</v>
      </c>
      <c r="J45" s="209"/>
      <c r="K45" s="209"/>
      <c r="M45" s="209" t="s">
        <v>5</v>
      </c>
      <c r="N45" s="209"/>
      <c r="O45" s="209"/>
    </row>
    <row r="46" spans="1:16">
      <c r="A46" s="87" t="s">
        <v>27</v>
      </c>
      <c r="B46" s="87"/>
      <c r="C46" s="87"/>
      <c r="D46" s="87"/>
      <c r="E46" s="87"/>
      <c r="G46" s="136" t="s">
        <v>3</v>
      </c>
      <c r="I46" s="147" t="s">
        <v>159</v>
      </c>
      <c r="J46" s="2"/>
      <c r="K46" s="147" t="s">
        <v>123</v>
      </c>
      <c r="M46" s="147" t="s">
        <v>159</v>
      </c>
      <c r="O46" s="147" t="s">
        <v>123</v>
      </c>
    </row>
    <row r="47" spans="1:16">
      <c r="A47" s="87"/>
      <c r="B47" s="87"/>
      <c r="C47" s="87"/>
      <c r="D47" s="87"/>
      <c r="E47" s="87"/>
      <c r="I47" s="157" t="s">
        <v>7</v>
      </c>
      <c r="J47" s="2"/>
      <c r="K47" s="157" t="s">
        <v>8</v>
      </c>
      <c r="M47" s="157" t="s">
        <v>7</v>
      </c>
      <c r="O47" s="157" t="s">
        <v>8</v>
      </c>
    </row>
    <row r="48" spans="1:16">
      <c r="A48" s="87"/>
      <c r="B48" s="87"/>
      <c r="C48" s="87"/>
      <c r="D48" s="87"/>
      <c r="E48" s="87"/>
      <c r="I48" s="88" t="s">
        <v>9</v>
      </c>
      <c r="J48" s="2"/>
      <c r="M48" s="88" t="s">
        <v>9</v>
      </c>
    </row>
    <row r="49" spans="1:20">
      <c r="A49" s="87" t="s">
        <v>28</v>
      </c>
      <c r="B49" s="87"/>
      <c r="C49" s="87"/>
      <c r="D49" s="87"/>
      <c r="E49" s="87"/>
      <c r="I49" s="15"/>
      <c r="J49" s="15"/>
      <c r="K49" s="15"/>
      <c r="L49" s="15"/>
      <c r="M49" s="15"/>
    </row>
    <row r="50" spans="1:20">
      <c r="A50" s="15" t="s">
        <v>120</v>
      </c>
      <c r="G50" s="129">
        <v>19</v>
      </c>
      <c r="H50" s="129"/>
      <c r="I50" s="4">
        <v>34531882.100000001</v>
      </c>
      <c r="J50" s="4"/>
      <c r="K50" s="4">
        <v>31930988.870000001</v>
      </c>
      <c r="L50" s="95"/>
      <c r="M50" s="4">
        <v>28489700.329999998</v>
      </c>
      <c r="N50" s="95"/>
      <c r="O50" s="4">
        <v>25914393.100000001</v>
      </c>
      <c r="P50" s="4"/>
      <c r="R50" s="94"/>
    </row>
    <row r="51" spans="1:20">
      <c r="A51" s="15" t="s">
        <v>29</v>
      </c>
      <c r="G51" s="129">
        <v>20</v>
      </c>
      <c r="H51" s="129"/>
      <c r="I51" s="4">
        <v>5347570.17</v>
      </c>
      <c r="J51" s="95"/>
      <c r="K51" s="131">
        <v>1217720.4900000002</v>
      </c>
      <c r="L51" s="93"/>
      <c r="M51" s="131">
        <v>5347570.17</v>
      </c>
      <c r="N51" s="132"/>
      <c r="O51" s="131">
        <v>1217720.49</v>
      </c>
      <c r="P51" s="4"/>
      <c r="Q51" s="89"/>
    </row>
    <row r="52" spans="1:20">
      <c r="A52" s="15" t="s">
        <v>31</v>
      </c>
      <c r="G52" s="129">
        <v>21</v>
      </c>
      <c r="H52" s="129"/>
      <c r="I52" s="4">
        <v>936118.92</v>
      </c>
      <c r="J52" s="4"/>
      <c r="K52" s="4">
        <v>5264513.84</v>
      </c>
      <c r="L52" s="4"/>
      <c r="M52" s="4">
        <v>936118.92</v>
      </c>
      <c r="N52" s="4"/>
      <c r="O52" s="4">
        <v>5264513.84</v>
      </c>
      <c r="P52" s="4"/>
    </row>
    <row r="53" spans="1:20">
      <c r="A53" s="15" t="s">
        <v>30</v>
      </c>
      <c r="I53" s="4">
        <v>7361567.9000000004</v>
      </c>
      <c r="K53" s="4">
        <v>716006.86</v>
      </c>
      <c r="M53" s="4">
        <v>7361567.9000000004</v>
      </c>
      <c r="O53" s="4">
        <v>716006.86</v>
      </c>
      <c r="P53" s="4"/>
    </row>
    <row r="54" spans="1:20">
      <c r="A54" s="87" t="s">
        <v>33</v>
      </c>
      <c r="B54" s="87"/>
      <c r="C54" s="87"/>
      <c r="D54" s="87"/>
      <c r="I54" s="6">
        <f>SUM(I50:I53)</f>
        <v>48177139.090000004</v>
      </c>
      <c r="J54" s="2"/>
      <c r="K54" s="6">
        <f>SUM(K50:K53)</f>
        <v>39129230.060000002</v>
      </c>
      <c r="M54" s="6">
        <f>SUM(M50:M53)</f>
        <v>42134957.32</v>
      </c>
      <c r="O54" s="6">
        <f>SUM(O50:O53)</f>
        <v>33112634.289999999</v>
      </c>
      <c r="P54" s="4"/>
    </row>
    <row r="55" spans="1:20">
      <c r="A55" s="87" t="s">
        <v>34</v>
      </c>
      <c r="B55" s="87"/>
      <c r="C55" s="87"/>
      <c r="D55" s="87"/>
      <c r="M55" s="90"/>
      <c r="O55" s="4"/>
      <c r="P55" s="4"/>
    </row>
    <row r="56" spans="1:20">
      <c r="A56" s="15" t="s">
        <v>32</v>
      </c>
      <c r="G56" s="129">
        <v>21</v>
      </c>
      <c r="H56" s="129"/>
      <c r="I56" s="4">
        <v>3835205.09</v>
      </c>
      <c r="K56" s="4">
        <v>5433466.7100000009</v>
      </c>
      <c r="M56" s="4">
        <v>3835205.09</v>
      </c>
      <c r="O56" s="4">
        <v>5433466.7100000009</v>
      </c>
      <c r="P56" s="4"/>
    </row>
    <row r="57" spans="1:20">
      <c r="A57" s="15" t="s">
        <v>35</v>
      </c>
      <c r="B57" s="87"/>
      <c r="C57" s="87"/>
      <c r="D57" s="87"/>
      <c r="O57" s="4"/>
      <c r="P57" s="4"/>
    </row>
    <row r="58" spans="1:20">
      <c r="C58" s="15" t="s">
        <v>36</v>
      </c>
      <c r="G58" s="129" t="s">
        <v>144</v>
      </c>
      <c r="H58" s="129"/>
      <c r="I58" s="96">
        <v>22862624.690000001</v>
      </c>
      <c r="K58" s="4">
        <v>21239586.559999999</v>
      </c>
      <c r="M58" s="96">
        <v>22862624.690000001</v>
      </c>
      <c r="O58" s="4">
        <v>21239586.559999999</v>
      </c>
      <c r="P58" s="4"/>
    </row>
    <row r="59" spans="1:20">
      <c r="A59" s="87" t="s">
        <v>37</v>
      </c>
      <c r="B59" s="87"/>
      <c r="C59" s="87"/>
      <c r="D59" s="87"/>
      <c r="I59" s="6">
        <f>SUM(I56:I58)</f>
        <v>26697829.780000001</v>
      </c>
      <c r="J59" s="2"/>
      <c r="K59" s="6">
        <f>SUM(K56:K58)</f>
        <v>26673053.27</v>
      </c>
      <c r="M59" s="6">
        <f>SUM(M56:M58)</f>
        <v>26697829.780000001</v>
      </c>
      <c r="O59" s="6">
        <f>SUM(O56:O58)</f>
        <v>26673053.27</v>
      </c>
      <c r="P59" s="4"/>
    </row>
    <row r="60" spans="1:20">
      <c r="A60" s="87" t="s">
        <v>38</v>
      </c>
      <c r="B60" s="87"/>
      <c r="C60" s="87"/>
      <c r="D60" s="87"/>
      <c r="I60" s="101">
        <f>I54+I59</f>
        <v>74874968.870000005</v>
      </c>
      <c r="J60" s="2"/>
      <c r="K60" s="101">
        <f>K54+K59</f>
        <v>65802283.329999998</v>
      </c>
      <c r="M60" s="101">
        <f>M54+M59</f>
        <v>68832787.099999994</v>
      </c>
      <c r="O60" s="101">
        <f>O54+O59</f>
        <v>59785687.560000002</v>
      </c>
      <c r="P60" s="4"/>
      <c r="Q60" s="97"/>
      <c r="R60" s="97"/>
      <c r="S60" s="97"/>
      <c r="T60" s="97"/>
    </row>
    <row r="61" spans="1:20" ht="6.75" customHeight="1">
      <c r="O61" s="4"/>
      <c r="P61" s="4"/>
    </row>
    <row r="62" spans="1:20">
      <c r="A62" s="87" t="s">
        <v>39</v>
      </c>
      <c r="I62" s="88"/>
      <c r="J62" s="2"/>
      <c r="M62" s="133"/>
    </row>
    <row r="63" spans="1:20">
      <c r="A63" s="15" t="s">
        <v>40</v>
      </c>
      <c r="I63" s="90"/>
    </row>
    <row r="64" spans="1:20">
      <c r="A64" s="15" t="s">
        <v>41</v>
      </c>
      <c r="G64" s="129"/>
      <c r="H64" s="129"/>
      <c r="I64" s="129"/>
    </row>
    <row r="65" spans="1:20" ht="23.5" thickBot="1">
      <c r="A65" s="15" t="s">
        <v>122</v>
      </c>
      <c r="I65" s="9">
        <v>300000000</v>
      </c>
      <c r="J65" s="2"/>
      <c r="K65" s="9">
        <v>300000000</v>
      </c>
      <c r="M65" s="9">
        <v>300000000</v>
      </c>
      <c r="O65" s="9">
        <v>300000000</v>
      </c>
      <c r="P65" s="4"/>
    </row>
    <row r="66" spans="1:20" ht="23.5" thickTop="1">
      <c r="A66" s="15" t="s">
        <v>42</v>
      </c>
      <c r="O66" s="4"/>
      <c r="P66" s="4"/>
    </row>
    <row r="67" spans="1:20">
      <c r="A67" s="15" t="s">
        <v>122</v>
      </c>
      <c r="I67" s="33">
        <v>300000000</v>
      </c>
      <c r="J67" s="34"/>
      <c r="K67" s="33">
        <v>300000000</v>
      </c>
      <c r="L67" s="88"/>
      <c r="M67" s="33">
        <v>300000000</v>
      </c>
      <c r="N67" s="34"/>
      <c r="O67" s="33">
        <v>300000000</v>
      </c>
      <c r="P67" s="4"/>
    </row>
    <row r="68" spans="1:20">
      <c r="A68" s="15" t="s">
        <v>43</v>
      </c>
      <c r="G68" s="129"/>
      <c r="H68" s="129"/>
      <c r="I68" s="33">
        <v>110561100</v>
      </c>
      <c r="K68" s="33">
        <v>110561100</v>
      </c>
      <c r="L68" s="33"/>
      <c r="M68" s="33">
        <v>110561100</v>
      </c>
      <c r="N68" s="33"/>
      <c r="O68" s="33">
        <v>110561100</v>
      </c>
      <c r="P68" s="4"/>
    </row>
    <row r="69" spans="1:20">
      <c r="A69" s="15" t="s">
        <v>44</v>
      </c>
      <c r="G69" s="129"/>
      <c r="H69" s="129"/>
      <c r="I69" s="33">
        <v>285434649.17000002</v>
      </c>
      <c r="K69" s="33">
        <v>285434649.17000002</v>
      </c>
      <c r="M69" s="33">
        <v>285434649.17000002</v>
      </c>
      <c r="O69" s="33">
        <v>285434649.17000002</v>
      </c>
      <c r="P69" s="4"/>
    </row>
    <row r="70" spans="1:20">
      <c r="A70" s="15" t="s">
        <v>45</v>
      </c>
      <c r="M70" s="4"/>
      <c r="O70" s="4"/>
      <c r="P70" s="4"/>
    </row>
    <row r="71" spans="1:20">
      <c r="A71" s="15" t="s">
        <v>46</v>
      </c>
      <c r="M71" s="4"/>
      <c r="O71" s="4"/>
      <c r="P71" s="4"/>
      <c r="R71" s="98"/>
    </row>
    <row r="72" spans="1:20">
      <c r="B72" s="15" t="s">
        <v>47</v>
      </c>
      <c r="G72" s="129"/>
      <c r="H72" s="129"/>
      <c r="I72" s="33">
        <v>30000000</v>
      </c>
      <c r="J72" s="33"/>
      <c r="K72" s="33">
        <v>30000000</v>
      </c>
      <c r="L72" s="33"/>
      <c r="M72" s="33">
        <v>30000000</v>
      </c>
      <c r="N72" s="33"/>
      <c r="O72" s="33">
        <v>30000000</v>
      </c>
      <c r="P72" s="4"/>
    </row>
    <row r="73" spans="1:20">
      <c r="A73" s="15" t="s">
        <v>48</v>
      </c>
      <c r="I73" s="33">
        <v>50525675.090000004</v>
      </c>
      <c r="K73" s="33">
        <v>22129984</v>
      </c>
      <c r="M73" s="4">
        <v>66423207.840000004</v>
      </c>
      <c r="O73" s="4">
        <v>33220765.789999999</v>
      </c>
      <c r="P73" s="4"/>
    </row>
    <row r="74" spans="1:20">
      <c r="A74" s="15" t="s">
        <v>49</v>
      </c>
      <c r="I74" s="33">
        <v>170453.57</v>
      </c>
      <c r="K74" s="33">
        <v>142792.49</v>
      </c>
      <c r="L74" s="90"/>
      <c r="M74" s="8">
        <v>0</v>
      </c>
      <c r="N74" s="8"/>
      <c r="O74" s="8">
        <v>0</v>
      </c>
      <c r="P74" s="4"/>
    </row>
    <row r="75" spans="1:20">
      <c r="A75" s="87" t="s">
        <v>50</v>
      </c>
      <c r="B75" s="87"/>
      <c r="C75" s="87"/>
      <c r="D75" s="87"/>
      <c r="E75" s="87"/>
      <c r="I75" s="10">
        <f>SUM(I67:I74)</f>
        <v>776691877.83000016</v>
      </c>
      <c r="J75" s="2"/>
      <c r="K75" s="10">
        <f>SUM(K67:K74)</f>
        <v>748268525.66000009</v>
      </c>
      <c r="M75" s="10">
        <f>SUM(M67:M74)</f>
        <v>792418957.01000011</v>
      </c>
      <c r="O75" s="10">
        <f>SUM(O67:O74)</f>
        <v>759216514.96000004</v>
      </c>
      <c r="P75" s="4"/>
      <c r="Q75" s="97"/>
      <c r="R75" s="97"/>
      <c r="S75" s="97"/>
      <c r="T75" s="97"/>
    </row>
    <row r="76" spans="1:20" ht="23.5" thickBot="1">
      <c r="A76" s="87" t="s">
        <v>51</v>
      </c>
      <c r="B76" s="87"/>
      <c r="C76" s="87"/>
      <c r="D76" s="87"/>
      <c r="E76" s="87"/>
      <c r="I76" s="7">
        <f>I75+I60</f>
        <v>851566846.70000017</v>
      </c>
      <c r="J76" s="2"/>
      <c r="K76" s="7">
        <f>K75+K60</f>
        <v>814070808.99000013</v>
      </c>
      <c r="M76" s="7">
        <f>M75+M60</f>
        <v>861251744.11000013</v>
      </c>
      <c r="O76" s="7">
        <f>O75+O60</f>
        <v>819002202.51999998</v>
      </c>
      <c r="P76" s="4"/>
      <c r="Q76" s="97"/>
      <c r="R76" s="8"/>
      <c r="S76" s="8"/>
      <c r="T76" s="8"/>
    </row>
    <row r="77" spans="1:20" ht="23.5" thickTop="1">
      <c r="A77" s="87"/>
      <c r="B77" s="87"/>
      <c r="C77" s="87"/>
      <c r="D77" s="87"/>
      <c r="E77" s="87"/>
      <c r="I77" s="33"/>
      <c r="J77" s="2"/>
      <c r="K77" s="33"/>
      <c r="M77" s="33"/>
      <c r="O77" s="33"/>
      <c r="P77" s="4"/>
      <c r="Q77" s="97"/>
      <c r="R77" s="8"/>
      <c r="S77" s="8"/>
      <c r="T77" s="8"/>
    </row>
    <row r="78" spans="1:20">
      <c r="A78" s="67" t="s">
        <v>165</v>
      </c>
      <c r="I78" s="90"/>
      <c r="J78" s="90"/>
      <c r="K78" s="90"/>
      <c r="L78" s="90"/>
      <c r="M78" s="90"/>
      <c r="N78" s="90"/>
      <c r="O78" s="90"/>
      <c r="Q78" s="97"/>
      <c r="R78" s="97"/>
      <c r="S78" s="97"/>
      <c r="T78" s="97"/>
    </row>
    <row r="79" spans="1:20">
      <c r="A79" s="67"/>
      <c r="I79" s="90"/>
      <c r="J79" s="90"/>
      <c r="K79" s="90"/>
      <c r="L79" s="90"/>
      <c r="M79" s="90"/>
      <c r="N79" s="90"/>
      <c r="O79" s="90"/>
      <c r="Q79" s="97"/>
      <c r="R79" s="97"/>
      <c r="S79" s="97"/>
      <c r="T79" s="97"/>
    </row>
    <row r="80" spans="1:20">
      <c r="B80" s="207" t="s">
        <v>24</v>
      </c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</row>
    <row r="81" spans="2:16">
      <c r="B81" s="207" t="s">
        <v>25</v>
      </c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</row>
    <row r="82" spans="2:16">
      <c r="F82" s="11"/>
      <c r="I82" s="92"/>
      <c r="J82" s="92"/>
      <c r="K82" s="92"/>
      <c r="L82" s="92"/>
      <c r="M82" s="92"/>
      <c r="N82" s="92"/>
      <c r="O82" s="92"/>
      <c r="P82" s="11"/>
    </row>
    <row r="83" spans="2:16">
      <c r="F83" s="11"/>
      <c r="I83" s="134"/>
      <c r="J83" s="124"/>
      <c r="K83" s="134"/>
      <c r="L83" s="125"/>
      <c r="M83" s="134"/>
      <c r="N83" s="126"/>
      <c r="O83" s="134"/>
      <c r="P83" s="11"/>
    </row>
    <row r="84" spans="2:16">
      <c r="F84" s="11"/>
      <c r="N84" s="11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</sheetData>
  <mergeCells count="14">
    <mergeCell ref="B81:O81"/>
    <mergeCell ref="A1:O1"/>
    <mergeCell ref="A2:O2"/>
    <mergeCell ref="A3:O3"/>
    <mergeCell ref="A41:O41"/>
    <mergeCell ref="A42:O42"/>
    <mergeCell ref="A43:O43"/>
    <mergeCell ref="B39:O39"/>
    <mergeCell ref="B40:O40"/>
    <mergeCell ref="B80:O80"/>
    <mergeCell ref="M5:O5"/>
    <mergeCell ref="I5:K5"/>
    <mergeCell ref="I45:K45"/>
    <mergeCell ref="M45:O45"/>
  </mergeCells>
  <pageMargins left="0.78740157480314965" right="0.19685039370078741" top="0.27559055118110237" bottom="0.27559055118110237" header="0.31496062992125984" footer="0.31496062992125984"/>
  <pageSetup paperSize="9" scale="81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2E10-5097-4E1C-8B53-1078CD043E7A}">
  <dimension ref="A1:S47"/>
  <sheetViews>
    <sheetView view="pageBreakPreview" zoomScale="90" zoomScaleNormal="80" zoomScaleSheetLayoutView="90" zoomScalePageLayoutView="80" workbookViewId="0">
      <selection activeCell="D8" sqref="D8"/>
    </sheetView>
  </sheetViews>
  <sheetFormatPr defaultColWidth="9.08203125" defaultRowHeight="23"/>
  <cols>
    <col min="1" max="1" width="2.08203125" style="36" customWidth="1"/>
    <col min="2" max="2" width="9.08203125" style="41"/>
    <col min="3" max="3" width="10.08203125" style="41" customWidth="1"/>
    <col min="4" max="4" width="23.08203125" style="41" customWidth="1"/>
    <col min="5" max="5" width="1.08203125" style="41" customWidth="1"/>
    <col min="6" max="6" width="6.1640625" style="41" customWidth="1"/>
    <col min="7" max="7" width="1.08203125" style="41" customWidth="1"/>
    <col min="8" max="8" width="14.6640625" style="41" customWidth="1"/>
    <col min="9" max="9" width="1" style="41" customWidth="1"/>
    <col min="10" max="10" width="14.6640625" style="41" customWidth="1"/>
    <col min="11" max="11" width="1" style="41" customWidth="1"/>
    <col min="12" max="12" width="14.6640625" style="51" customWidth="1"/>
    <col min="13" max="13" width="1" style="51" customWidth="1"/>
    <col min="14" max="14" width="14.6640625" style="51" customWidth="1"/>
    <col min="15" max="15" width="1" style="41" customWidth="1"/>
    <col min="16" max="16" width="13.6640625" style="64" customWidth="1"/>
    <col min="17" max="17" width="16.5" style="36" customWidth="1"/>
    <col min="18" max="18" width="13.1640625" style="64" customWidth="1"/>
    <col min="19" max="19" width="13.5" style="36" customWidth="1"/>
    <col min="20" max="16384" width="9.08203125" style="36"/>
  </cols>
  <sheetData>
    <row r="1" spans="1:19" s="37" customForma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123"/>
      <c r="R1" s="123"/>
    </row>
    <row r="2" spans="1:19" s="37" customFormat="1">
      <c r="A2" s="211" t="s">
        <v>52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123"/>
      <c r="R2" s="123"/>
    </row>
    <row r="3" spans="1:19" s="37" customFormat="1">
      <c r="A3" s="208" t="s">
        <v>185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123"/>
      <c r="R3" s="123"/>
    </row>
    <row r="4" spans="1:19">
      <c r="A4" s="208" t="s">
        <v>53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9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7"/>
    </row>
    <row r="6" spans="1:19">
      <c r="B6" s="17"/>
      <c r="C6" s="17"/>
      <c r="D6" s="17"/>
      <c r="E6" s="17"/>
      <c r="F6" s="38"/>
      <c r="G6" s="38"/>
      <c r="H6" s="209" t="s">
        <v>4</v>
      </c>
      <c r="I6" s="209"/>
      <c r="J6" s="209"/>
      <c r="K6" s="157"/>
      <c r="L6" s="209" t="s">
        <v>5</v>
      </c>
      <c r="M6" s="209"/>
      <c r="N6" s="209"/>
      <c r="O6" s="17"/>
    </row>
    <row r="7" spans="1:19">
      <c r="B7" s="17"/>
      <c r="C7" s="17"/>
      <c r="D7" s="17"/>
      <c r="E7" s="21"/>
      <c r="F7" s="38" t="s">
        <v>3</v>
      </c>
      <c r="G7" s="38"/>
      <c r="H7" s="147" t="s">
        <v>159</v>
      </c>
      <c r="I7" s="36"/>
      <c r="J7" s="147" t="s">
        <v>160</v>
      </c>
      <c r="K7" s="13"/>
      <c r="L7" s="147" t="s">
        <v>159</v>
      </c>
      <c r="M7" s="36"/>
      <c r="N7" s="147" t="s">
        <v>160</v>
      </c>
      <c r="O7" s="17"/>
    </row>
    <row r="8" spans="1:19">
      <c r="A8" s="36" t="s">
        <v>54</v>
      </c>
      <c r="C8" s="17"/>
      <c r="D8" s="17"/>
      <c r="E8" s="21"/>
      <c r="F8" s="16"/>
      <c r="G8" s="16"/>
      <c r="H8" s="42">
        <v>27046300.530000031</v>
      </c>
      <c r="I8" s="21"/>
      <c r="J8" s="42">
        <v>433635281.42999995</v>
      </c>
      <c r="K8" s="21"/>
      <c r="L8" s="42">
        <v>27046300.530000031</v>
      </c>
      <c r="M8" s="43"/>
      <c r="N8" s="42">
        <v>433100328.38999993</v>
      </c>
      <c r="O8" s="17"/>
      <c r="Q8" s="46"/>
      <c r="S8" s="46"/>
    </row>
    <row r="9" spans="1:19">
      <c r="A9" s="36" t="s">
        <v>55</v>
      </c>
      <c r="C9" s="17"/>
      <c r="D9" s="17"/>
      <c r="E9" s="21"/>
      <c r="F9" s="16"/>
      <c r="G9" s="16"/>
      <c r="H9" s="44">
        <v>-36330400.26000002</v>
      </c>
      <c r="I9" s="21"/>
      <c r="J9" s="44">
        <v>-181324009.97999999</v>
      </c>
      <c r="K9" s="21"/>
      <c r="L9" s="44">
        <v>-36330400.259999998</v>
      </c>
      <c r="M9" s="43"/>
      <c r="N9" s="44">
        <v>-181324009.97999999</v>
      </c>
      <c r="O9" s="17"/>
      <c r="Q9" s="46"/>
      <c r="S9" s="46"/>
    </row>
    <row r="10" spans="1:19">
      <c r="A10" s="37" t="s">
        <v>155</v>
      </c>
      <c r="C10" s="17"/>
      <c r="D10" s="17"/>
      <c r="E10" s="21"/>
      <c r="F10" s="16"/>
      <c r="G10" s="16"/>
      <c r="H10" s="47">
        <f>SUM(H8:H9)</f>
        <v>-9284099.7299999893</v>
      </c>
      <c r="I10" s="21"/>
      <c r="J10" s="42">
        <f>SUM(J8:J9)</f>
        <v>252311271.44999996</v>
      </c>
      <c r="K10" s="21"/>
      <c r="L10" s="43">
        <f>SUM(L8:L9)</f>
        <v>-9284099.7299999669</v>
      </c>
      <c r="M10" s="43"/>
      <c r="N10" s="42">
        <f>SUM(N8:N9)</f>
        <v>251776318.40999994</v>
      </c>
      <c r="O10" s="17"/>
      <c r="Q10" s="46"/>
      <c r="S10" s="46"/>
    </row>
    <row r="11" spans="1:19">
      <c r="A11" s="36" t="s">
        <v>56</v>
      </c>
      <c r="C11" s="17"/>
      <c r="D11" s="17"/>
      <c r="E11" s="21"/>
      <c r="F11" s="16"/>
      <c r="G11" s="16"/>
      <c r="H11" s="42">
        <v>794723.59999999986</v>
      </c>
      <c r="I11" s="21"/>
      <c r="J11" s="42">
        <v>511159.82</v>
      </c>
      <c r="K11" s="21"/>
      <c r="L11" s="121">
        <v>794392.82999999961</v>
      </c>
      <c r="M11" s="43"/>
      <c r="N11" s="121">
        <v>555591.99000000022</v>
      </c>
      <c r="O11" s="17"/>
      <c r="Q11" s="46"/>
      <c r="S11" s="46"/>
    </row>
    <row r="12" spans="1:19">
      <c r="A12" s="36" t="s">
        <v>57</v>
      </c>
      <c r="C12" s="17"/>
      <c r="D12" s="17"/>
      <c r="E12" s="21"/>
      <c r="F12" s="16"/>
      <c r="G12" s="16"/>
      <c r="H12" s="43">
        <v>-10390184.84999999</v>
      </c>
      <c r="I12" s="21"/>
      <c r="J12" s="43">
        <v>-22856873.260000002</v>
      </c>
      <c r="K12" s="21"/>
      <c r="L12" s="43">
        <v>-10390184.85</v>
      </c>
      <c r="M12" s="43"/>
      <c r="N12" s="43">
        <v>-22856885.539999999</v>
      </c>
      <c r="O12" s="17"/>
      <c r="Q12" s="46"/>
      <c r="S12" s="46"/>
    </row>
    <row r="13" spans="1:19">
      <c r="A13" s="36" t="s">
        <v>58</v>
      </c>
      <c r="C13" s="17"/>
      <c r="D13" s="17"/>
      <c r="E13" s="21"/>
      <c r="F13" s="16"/>
      <c r="G13" s="16"/>
      <c r="H13" s="145">
        <v>-28446416.290000007</v>
      </c>
      <c r="I13" s="21"/>
      <c r="J13" s="145">
        <v>-28589148.449999999</v>
      </c>
      <c r="K13" s="21"/>
      <c r="L13" s="145">
        <v>-28383953.399999999</v>
      </c>
      <c r="M13" s="45"/>
      <c r="N13" s="145">
        <v>-28314546.120000001</v>
      </c>
      <c r="O13" s="17"/>
      <c r="Q13" s="46"/>
      <c r="S13" s="46"/>
    </row>
    <row r="14" spans="1:19">
      <c r="A14" s="37" t="s">
        <v>156</v>
      </c>
      <c r="C14" s="17"/>
      <c r="D14" s="17"/>
      <c r="E14" s="21"/>
      <c r="F14" s="16"/>
      <c r="G14" s="16"/>
      <c r="H14" s="43">
        <f>SUM(H10:H13)</f>
        <v>-47325977.269999988</v>
      </c>
      <c r="I14" s="21"/>
      <c r="J14" s="42">
        <f>SUM(J10:J13)</f>
        <v>201376409.55999997</v>
      </c>
      <c r="K14" s="21"/>
      <c r="L14" s="43">
        <f>SUM(L10:L13)</f>
        <v>-47263845.149999961</v>
      </c>
      <c r="M14" s="45"/>
      <c r="N14" s="42">
        <f>SUM(N10:N13)</f>
        <v>201160478.73999995</v>
      </c>
      <c r="O14" s="17"/>
      <c r="Q14" s="46"/>
      <c r="S14" s="46"/>
    </row>
    <row r="15" spans="1:19">
      <c r="A15" s="36" t="s">
        <v>126</v>
      </c>
      <c r="C15" s="17"/>
      <c r="D15" s="17"/>
      <c r="E15" s="21"/>
      <c r="F15" s="16"/>
      <c r="G15" s="16"/>
      <c r="H15" s="42">
        <v>1316936.4900000002</v>
      </c>
      <c r="I15" s="21"/>
      <c r="J15" s="42">
        <v>900634.78000000026</v>
      </c>
      <c r="K15" s="21"/>
      <c r="L15" s="121">
        <v>1316936.4900000002</v>
      </c>
      <c r="M15" s="43"/>
      <c r="N15" s="121">
        <v>900634.78000000026</v>
      </c>
      <c r="O15" s="17"/>
      <c r="Q15" s="46"/>
      <c r="S15" s="46"/>
    </row>
    <row r="16" spans="1:19">
      <c r="A16" s="36" t="s">
        <v>125</v>
      </c>
      <c r="C16" s="17"/>
      <c r="D16" s="17"/>
      <c r="E16" s="21"/>
      <c r="F16" s="16"/>
      <c r="G16" s="16"/>
      <c r="H16" s="43">
        <v>-45545.010000000009</v>
      </c>
      <c r="I16" s="21"/>
      <c r="J16" s="43">
        <v>-111049.88</v>
      </c>
      <c r="K16" s="21"/>
      <c r="L16" s="43">
        <v>-45545.01</v>
      </c>
      <c r="M16" s="45"/>
      <c r="N16" s="43">
        <v>-111049.88</v>
      </c>
      <c r="O16" s="17"/>
      <c r="Q16" s="46"/>
      <c r="S16" s="46"/>
    </row>
    <row r="17" spans="1:19">
      <c r="A17" s="36" t="s">
        <v>124</v>
      </c>
      <c r="C17" s="17"/>
      <c r="D17" s="17"/>
      <c r="E17" s="21"/>
      <c r="F17" s="143"/>
      <c r="G17" s="16"/>
      <c r="H17" s="130">
        <v>-1445822.33</v>
      </c>
      <c r="I17" s="58"/>
      <c r="J17" s="130">
        <v>-763423.65</v>
      </c>
      <c r="K17" s="21"/>
      <c r="L17" s="61">
        <v>0</v>
      </c>
      <c r="M17" s="45"/>
      <c r="N17" s="61">
        <v>0</v>
      </c>
      <c r="O17" s="17"/>
      <c r="Q17" s="46"/>
      <c r="S17" s="46"/>
    </row>
    <row r="18" spans="1:19">
      <c r="A18" s="37" t="s">
        <v>59</v>
      </c>
      <c r="B18" s="17"/>
      <c r="C18" s="22"/>
      <c r="D18" s="22"/>
      <c r="E18" s="21"/>
      <c r="F18" s="16"/>
      <c r="G18" s="16"/>
      <c r="H18" s="43">
        <f>SUM(H14:H17)</f>
        <v>-47500408.119999982</v>
      </c>
      <c r="I18" s="21"/>
      <c r="J18" s="42">
        <f>SUM(J14:J17)</f>
        <v>201402570.80999997</v>
      </c>
      <c r="K18" s="21"/>
      <c r="L18" s="43">
        <f>SUM(L14:L17)</f>
        <v>-45992453.669999957</v>
      </c>
      <c r="M18" s="43"/>
      <c r="N18" s="42">
        <f>SUM(N14:N17)</f>
        <v>201950063.63999996</v>
      </c>
      <c r="O18" s="17"/>
      <c r="Q18" s="46"/>
    </row>
    <row r="19" spans="1:19">
      <c r="A19" s="36" t="s">
        <v>173</v>
      </c>
      <c r="B19" s="36"/>
      <c r="C19" s="22"/>
      <c r="D19" s="22"/>
      <c r="E19" s="21"/>
      <c r="F19" s="35" t="s">
        <v>129</v>
      </c>
      <c r="G19" s="35"/>
      <c r="H19" s="44">
        <v>8758564.4200000018</v>
      </c>
      <c r="I19" s="36"/>
      <c r="J19" s="44">
        <v>-18287980</v>
      </c>
      <c r="K19" s="36"/>
      <c r="L19" s="44">
        <v>8758564.4199999999</v>
      </c>
      <c r="M19" s="43"/>
      <c r="N19" s="44">
        <v>-18287980</v>
      </c>
      <c r="O19" s="17"/>
      <c r="Q19" s="46"/>
    </row>
    <row r="20" spans="1:19">
      <c r="A20" s="37" t="s">
        <v>60</v>
      </c>
      <c r="B20" s="21"/>
      <c r="C20" s="17"/>
      <c r="D20" s="17"/>
      <c r="E20" s="21"/>
      <c r="F20" s="16"/>
      <c r="G20" s="16"/>
      <c r="H20" s="122">
        <f>SUM(H18:H19)</f>
        <v>-38741843.699999981</v>
      </c>
      <c r="I20" s="21"/>
      <c r="J20" s="100">
        <f>SUM(J18:J19)</f>
        <v>183114590.80999997</v>
      </c>
      <c r="K20" s="42"/>
      <c r="L20" s="122">
        <f>SUM(L18:L19)</f>
        <v>-37233889.249999955</v>
      </c>
      <c r="M20" s="42"/>
      <c r="N20" s="100">
        <f>SUM(N18:N19)</f>
        <v>183662083.63999996</v>
      </c>
      <c r="O20" s="17"/>
      <c r="Q20" s="46"/>
    </row>
    <row r="21" spans="1:19">
      <c r="A21" s="37" t="s">
        <v>61</v>
      </c>
      <c r="B21" s="37"/>
      <c r="C21" s="36"/>
      <c r="D21" s="36"/>
      <c r="E21" s="21"/>
      <c r="F21" s="16"/>
      <c r="G21" s="16"/>
      <c r="H21" s="16"/>
      <c r="I21" s="21"/>
      <c r="J21" s="21"/>
      <c r="K21" s="21"/>
      <c r="L21" s="43"/>
      <c r="M21" s="43"/>
      <c r="N21" s="43"/>
      <c r="O21" s="17"/>
    </row>
    <row r="22" spans="1:19">
      <c r="A22" s="37" t="s">
        <v>75</v>
      </c>
      <c r="B22" s="36"/>
      <c r="C22" s="36"/>
      <c r="D22" s="36"/>
      <c r="E22" s="21"/>
      <c r="F22" s="48"/>
      <c r="G22" s="48"/>
      <c r="H22" s="48"/>
      <c r="I22" s="21"/>
      <c r="J22" s="21"/>
      <c r="K22" s="21"/>
      <c r="L22" s="43"/>
      <c r="M22" s="43"/>
      <c r="N22" s="43"/>
      <c r="O22" s="17"/>
    </row>
    <row r="23" spans="1:19">
      <c r="A23" s="37"/>
      <c r="B23" s="37" t="s">
        <v>76</v>
      </c>
      <c r="C23" s="36"/>
      <c r="D23" s="36"/>
      <c r="E23" s="21"/>
      <c r="F23" s="48"/>
      <c r="G23" s="48"/>
      <c r="H23" s="48"/>
      <c r="I23" s="21"/>
      <c r="J23" s="21"/>
      <c r="K23" s="21"/>
      <c r="L23" s="43"/>
      <c r="M23" s="43"/>
      <c r="N23" s="43"/>
      <c r="O23" s="17"/>
    </row>
    <row r="24" spans="1:19">
      <c r="A24" s="36" t="s">
        <v>62</v>
      </c>
      <c r="B24" s="36"/>
      <c r="C24" s="36"/>
      <c r="D24" s="36"/>
      <c r="E24" s="21"/>
      <c r="F24" s="99"/>
      <c r="G24" s="99"/>
      <c r="H24" s="17">
        <v>5986.4800000000032</v>
      </c>
      <c r="I24" s="21"/>
      <c r="J24" s="42">
        <v>183228.41</v>
      </c>
      <c r="K24" s="21"/>
      <c r="L24" s="50">
        <v>0</v>
      </c>
      <c r="M24" s="50"/>
      <c r="N24" s="51">
        <v>0</v>
      </c>
      <c r="O24" s="17"/>
    </row>
    <row r="25" spans="1:19">
      <c r="A25" s="36" t="s">
        <v>157</v>
      </c>
      <c r="B25" s="36"/>
      <c r="C25" s="36"/>
      <c r="D25" s="36"/>
      <c r="E25" s="21"/>
      <c r="F25" s="159"/>
      <c r="G25" s="159"/>
      <c r="H25" s="100">
        <f>SUM(H24:H24)</f>
        <v>5986.4800000000032</v>
      </c>
      <c r="I25" s="21"/>
      <c r="J25" s="100">
        <f>SUM(J24:J24)</f>
        <v>183228.41</v>
      </c>
      <c r="K25" s="21"/>
      <c r="L25" s="102">
        <f>SUM(L24:L24)</f>
        <v>0</v>
      </c>
      <c r="M25" s="50"/>
      <c r="N25" s="102">
        <f>SUM(N24:N24)</f>
        <v>0</v>
      </c>
      <c r="O25" s="17"/>
    </row>
    <row r="26" spans="1:19">
      <c r="A26" s="37" t="s">
        <v>75</v>
      </c>
      <c r="B26" s="36"/>
      <c r="C26" s="36"/>
      <c r="D26" s="36"/>
      <c r="E26" s="21"/>
      <c r="F26" s="159"/>
      <c r="G26" s="159"/>
      <c r="H26" s="159"/>
      <c r="I26" s="21"/>
      <c r="J26" s="54"/>
      <c r="K26" s="58"/>
      <c r="L26" s="39"/>
      <c r="M26" s="63"/>
      <c r="N26" s="39"/>
      <c r="O26" s="17"/>
    </row>
    <row r="27" spans="1:19">
      <c r="A27" s="37"/>
      <c r="B27" s="37" t="s">
        <v>77</v>
      </c>
      <c r="C27" s="36"/>
      <c r="D27" s="36"/>
      <c r="E27" s="21"/>
      <c r="F27" s="159"/>
      <c r="G27" s="159"/>
      <c r="H27" s="159"/>
      <c r="I27" s="21"/>
      <c r="J27" s="54"/>
      <c r="K27" s="58"/>
      <c r="L27" s="39"/>
      <c r="M27" s="63"/>
      <c r="N27" s="39"/>
      <c r="O27" s="17"/>
    </row>
    <row r="28" spans="1:19">
      <c r="A28" s="36" t="s">
        <v>65</v>
      </c>
      <c r="B28" s="36"/>
      <c r="C28" s="36"/>
      <c r="D28" s="36"/>
      <c r="E28" s="21"/>
      <c r="F28" s="159"/>
      <c r="G28" s="159"/>
      <c r="H28" s="64">
        <v>0</v>
      </c>
      <c r="I28" s="21"/>
      <c r="J28" s="64">
        <v>0</v>
      </c>
      <c r="K28" s="151"/>
      <c r="L28" s="64">
        <v>0</v>
      </c>
      <c r="M28" s="142"/>
      <c r="N28" s="64">
        <v>0</v>
      </c>
      <c r="O28" s="17"/>
    </row>
    <row r="29" spans="1:19">
      <c r="A29" s="36" t="s">
        <v>64</v>
      </c>
      <c r="B29" s="36"/>
      <c r="C29" s="36"/>
      <c r="D29" s="36"/>
      <c r="E29" s="21"/>
      <c r="F29" s="159"/>
      <c r="G29" s="159"/>
      <c r="H29" s="135">
        <v>0</v>
      </c>
      <c r="I29" s="21"/>
      <c r="J29" s="135">
        <v>0</v>
      </c>
      <c r="K29" s="151"/>
      <c r="L29" s="135">
        <v>0</v>
      </c>
      <c r="M29" s="142"/>
      <c r="N29" s="135">
        <v>0</v>
      </c>
      <c r="O29" s="17"/>
    </row>
    <row r="30" spans="1:19">
      <c r="A30" s="36" t="s">
        <v>157</v>
      </c>
      <c r="B30" s="36"/>
      <c r="C30" s="36"/>
      <c r="D30" s="36"/>
      <c r="E30" s="21"/>
      <c r="F30" s="159"/>
      <c r="G30" s="159"/>
      <c r="H30" s="146">
        <f>SUM(H28:H29)</f>
        <v>0</v>
      </c>
      <c r="I30" s="21"/>
      <c r="J30" s="146">
        <f>SUM(J28:J29)</f>
        <v>0</v>
      </c>
      <c r="K30" s="151"/>
      <c r="L30" s="146">
        <f>SUM(L28:L29)</f>
        <v>0</v>
      </c>
      <c r="M30" s="142"/>
      <c r="N30" s="146">
        <f>SUM(N28:N29)</f>
        <v>0</v>
      </c>
      <c r="O30" s="17"/>
    </row>
    <row r="31" spans="1:19" ht="23.5" thickBot="1">
      <c r="A31" s="37" t="s">
        <v>66</v>
      </c>
      <c r="B31" s="52"/>
      <c r="C31" s="21"/>
      <c r="D31" s="17"/>
      <c r="E31" s="21"/>
      <c r="F31" s="16"/>
      <c r="G31" s="16"/>
      <c r="H31" s="62">
        <f>H20+H25+H30</f>
        <v>-38735857.219999984</v>
      </c>
      <c r="I31" s="21"/>
      <c r="J31" s="62">
        <f>J20+J25+J30</f>
        <v>183297819.21999997</v>
      </c>
      <c r="K31" s="21"/>
      <c r="L31" s="62">
        <f>L20+L25+L30</f>
        <v>-37233889.249999955</v>
      </c>
      <c r="M31" s="53"/>
      <c r="N31" s="62">
        <f>N20+N25+N30</f>
        <v>183662083.63999996</v>
      </c>
      <c r="O31" s="17"/>
    </row>
    <row r="32" spans="1:19" ht="23.5" thickTop="1">
      <c r="A32" s="37" t="s">
        <v>68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O32" s="17"/>
    </row>
    <row r="33" spans="1:18" ht="23.5" thickBot="1">
      <c r="B33" s="22" t="s">
        <v>145</v>
      </c>
      <c r="C33" s="17"/>
      <c r="D33" s="17"/>
      <c r="E33" s="21"/>
      <c r="F33" s="16"/>
      <c r="G33" s="16"/>
      <c r="H33" s="54">
        <f>+H20</f>
        <v>-38741843.699999981</v>
      </c>
      <c r="I33" s="21"/>
      <c r="J33" s="54">
        <f>+J20</f>
        <v>183114590.80999997</v>
      </c>
      <c r="K33" s="55"/>
      <c r="L33" s="150">
        <f>+L20</f>
        <v>-37233889.249999955</v>
      </c>
      <c r="M33" s="54"/>
      <c r="N33" s="150">
        <f>+N20</f>
        <v>183662083.63999996</v>
      </c>
      <c r="O33" s="17"/>
    </row>
    <row r="34" spans="1:18" ht="23.5" thickTop="1">
      <c r="B34" s="22" t="s">
        <v>67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6"/>
      <c r="L34" s="39"/>
      <c r="M34" s="39"/>
      <c r="N34" s="39"/>
      <c r="O34" s="17"/>
    </row>
    <row r="35" spans="1:18" ht="23.5" thickBot="1">
      <c r="B35" s="22"/>
      <c r="C35" s="17"/>
      <c r="D35" s="17"/>
      <c r="E35" s="21"/>
      <c r="F35" s="16"/>
      <c r="G35" s="16"/>
      <c r="H35" s="149">
        <f>SUM(H33:H34)</f>
        <v>-38741843.699999981</v>
      </c>
      <c r="I35" s="17"/>
      <c r="J35" s="149">
        <f>SUM(J33:J34)</f>
        <v>183114590.80999997</v>
      </c>
      <c r="K35" s="56"/>
      <c r="L35" s="141"/>
      <c r="M35" s="39"/>
      <c r="N35" s="141"/>
      <c r="O35" s="17"/>
    </row>
    <row r="36" spans="1:18" ht="23.5" thickTop="1">
      <c r="A36" s="37" t="s">
        <v>69</v>
      </c>
      <c r="B36" s="22"/>
      <c r="C36" s="17"/>
      <c r="D36" s="17"/>
      <c r="E36" s="21"/>
      <c r="F36" s="16"/>
      <c r="G36" s="16"/>
      <c r="H36" s="36"/>
      <c r="I36" s="21"/>
      <c r="J36" s="21"/>
      <c r="K36" s="57"/>
      <c r="L36" s="54"/>
      <c r="M36" s="54"/>
      <c r="N36" s="54"/>
      <c r="O36" s="17"/>
    </row>
    <row r="37" spans="1:18" ht="23.5" thickBot="1">
      <c r="B37" s="22" t="s">
        <v>145</v>
      </c>
      <c r="C37" s="17"/>
      <c r="D37" s="17"/>
      <c r="E37" s="21"/>
      <c r="F37" s="16"/>
      <c r="G37" s="16"/>
      <c r="H37" s="54">
        <f>H31</f>
        <v>-38735857.219999984</v>
      </c>
      <c r="I37" s="21"/>
      <c r="J37" s="54">
        <f>J31</f>
        <v>183297819.21999997</v>
      </c>
      <c r="K37" s="57"/>
      <c r="L37" s="150">
        <f>L31</f>
        <v>-37233889.249999955</v>
      </c>
      <c r="M37" s="54"/>
      <c r="N37" s="150">
        <f>N31</f>
        <v>183662083.63999996</v>
      </c>
      <c r="O37" s="17"/>
    </row>
    <row r="38" spans="1:18" ht="23.5" thickTop="1">
      <c r="B38" s="22" t="s">
        <v>67</v>
      </c>
      <c r="C38" s="17"/>
      <c r="D38" s="17"/>
      <c r="E38" s="21"/>
      <c r="F38" s="16"/>
      <c r="G38" s="16"/>
      <c r="H38" s="39">
        <v>0</v>
      </c>
      <c r="I38" s="21"/>
      <c r="J38" s="39">
        <v>0</v>
      </c>
      <c r="K38" s="56"/>
      <c r="L38" s="39"/>
      <c r="M38" s="39"/>
      <c r="N38" s="39"/>
      <c r="O38" s="17"/>
    </row>
    <row r="39" spans="1:18" ht="23.5" thickBot="1">
      <c r="B39" s="22"/>
      <c r="C39" s="17"/>
      <c r="D39" s="17"/>
      <c r="E39" s="21"/>
      <c r="F39" s="16"/>
      <c r="G39" s="16"/>
      <c r="H39" s="149">
        <f>SUM(H37:H38)</f>
        <v>-38735857.219999984</v>
      </c>
      <c r="I39" s="17"/>
      <c r="J39" s="149">
        <f>SUM(J37:J38)</f>
        <v>183297819.21999997</v>
      </c>
      <c r="K39" s="56"/>
      <c r="L39" s="141"/>
      <c r="M39" s="39"/>
      <c r="N39" s="141"/>
      <c r="O39" s="17"/>
    </row>
    <row r="40" spans="1:18" s="37" customFormat="1" ht="23.5" thickTop="1">
      <c r="A40" s="37" t="s">
        <v>72</v>
      </c>
      <c r="B40" s="21"/>
      <c r="C40" s="21"/>
      <c r="D40" s="21"/>
      <c r="E40" s="21"/>
      <c r="F40" s="160"/>
      <c r="G40" s="160"/>
      <c r="H40" s="160"/>
      <c r="L40" s="56"/>
      <c r="M40" s="56"/>
      <c r="N40" s="56"/>
      <c r="O40" s="21"/>
      <c r="P40" s="123"/>
      <c r="R40" s="123"/>
    </row>
    <row r="41" spans="1:18">
      <c r="A41" s="17" t="s">
        <v>70</v>
      </c>
      <c r="C41" s="17"/>
      <c r="D41" s="17"/>
      <c r="E41" s="36"/>
      <c r="F41" s="16"/>
      <c r="G41" s="16"/>
      <c r="H41" s="127">
        <f>H20/H42</f>
        <v>-6.4569739499999973E-2</v>
      </c>
      <c r="I41" s="128"/>
      <c r="J41" s="127">
        <f>J20/J42</f>
        <v>0.30519098468333328</v>
      </c>
      <c r="K41" s="128"/>
      <c r="L41" s="127">
        <f>L20/L42</f>
        <v>-6.205648208333326E-2</v>
      </c>
      <c r="M41" s="127"/>
      <c r="N41" s="127">
        <f>N20/N42</f>
        <v>0.30610347273333327</v>
      </c>
      <c r="O41" s="17"/>
      <c r="Q41" s="46"/>
    </row>
    <row r="42" spans="1:18">
      <c r="A42" s="17" t="s">
        <v>71</v>
      </c>
      <c r="C42" s="17"/>
      <c r="D42" s="17"/>
      <c r="E42" s="21"/>
      <c r="F42" s="16"/>
      <c r="G42" s="16"/>
      <c r="H42" s="59">
        <v>600000000</v>
      </c>
      <c r="I42" s="21"/>
      <c r="J42" s="59">
        <v>600000000</v>
      </c>
      <c r="K42" s="59"/>
      <c r="L42" s="59">
        <v>600000000</v>
      </c>
      <c r="M42" s="59"/>
      <c r="N42" s="59">
        <v>600000000</v>
      </c>
      <c r="O42" s="60"/>
    </row>
    <row r="43" spans="1:18" ht="3" customHeight="1">
      <c r="B43" s="17"/>
      <c r="C43" s="17"/>
      <c r="D43" s="17"/>
      <c r="E43" s="21"/>
      <c r="F43" s="16"/>
      <c r="G43" s="16"/>
      <c r="H43" s="16"/>
      <c r="I43" s="21"/>
      <c r="J43" s="21"/>
      <c r="K43" s="49"/>
      <c r="L43" s="49"/>
      <c r="M43" s="49"/>
      <c r="N43" s="49"/>
      <c r="O43" s="17"/>
    </row>
    <row r="44" spans="1:18">
      <c r="A44" s="67" t="s">
        <v>165</v>
      </c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 ht="15.65" customHeight="1">
      <c r="B45" s="17"/>
      <c r="C45" s="17"/>
      <c r="D45" s="17"/>
      <c r="E45" s="21"/>
      <c r="F45" s="16"/>
      <c r="G45" s="16"/>
      <c r="H45" s="16"/>
      <c r="I45" s="21"/>
      <c r="J45" s="21"/>
      <c r="K45" s="21"/>
      <c r="O45" s="17"/>
    </row>
    <row r="46" spans="1:18">
      <c r="B46" s="210" t="s">
        <v>73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</row>
    <row r="47" spans="1:18">
      <c r="B47" s="210" t="s">
        <v>74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</row>
  </sheetData>
  <mergeCells count="8">
    <mergeCell ref="B46:N46"/>
    <mergeCell ref="B47:N47"/>
    <mergeCell ref="A1:O1"/>
    <mergeCell ref="A2:O2"/>
    <mergeCell ref="A3:O3"/>
    <mergeCell ref="A4:O4"/>
    <mergeCell ref="H6:J6"/>
    <mergeCell ref="L6:N6"/>
  </mergeCells>
  <pageMargins left="0.86614173228346458" right="0.19685039370078741" top="0.27559055118110237" bottom="0.27559055118110237" header="0.31496062992125984" footer="0.31496062992125984"/>
  <pageSetup paperSize="9" scale="71" firstPageNumber="3" orientation="portrait" useFirstPageNumber="1" verticalDpi="1200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topLeftCell="E25" zoomScale="90" zoomScaleNormal="80" zoomScaleSheetLayoutView="90" zoomScalePageLayoutView="80" workbookViewId="0">
      <selection activeCell="H31" sqref="H31"/>
    </sheetView>
  </sheetViews>
  <sheetFormatPr defaultColWidth="9.08203125" defaultRowHeight="23"/>
  <cols>
    <col min="1" max="1" width="2.08203125" style="36" customWidth="1"/>
    <col min="2" max="2" width="9.08203125" style="41"/>
    <col min="3" max="3" width="10.08203125" style="41" customWidth="1"/>
    <col min="4" max="4" width="24.83203125" style="41" customWidth="1"/>
    <col min="5" max="5" width="1.08203125" style="41" customWidth="1"/>
    <col min="6" max="6" width="6.1640625" style="41" customWidth="1"/>
    <col min="7" max="7" width="1.08203125" style="41" customWidth="1"/>
    <col min="8" max="8" width="14.6640625" style="41" customWidth="1"/>
    <col min="9" max="9" width="1" style="41" customWidth="1"/>
    <col min="10" max="10" width="14.6640625" style="41" customWidth="1"/>
    <col min="11" max="11" width="1" style="41" customWidth="1"/>
    <col min="12" max="12" width="14.6640625" style="51" customWidth="1"/>
    <col min="13" max="13" width="1" style="51" customWidth="1"/>
    <col min="14" max="14" width="14.6640625" style="51" customWidth="1"/>
    <col min="15" max="15" width="1" style="41" customWidth="1"/>
    <col min="16" max="16" width="13.6640625" style="64" customWidth="1"/>
    <col min="17" max="17" width="16.5" style="36" customWidth="1"/>
    <col min="18" max="18" width="13.1640625" style="64" customWidth="1"/>
    <col min="19" max="19" width="13.5" style="36" customWidth="1"/>
    <col min="20" max="16384" width="9.08203125" style="36"/>
  </cols>
  <sheetData>
    <row r="1" spans="1:19" s="37" customForma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123"/>
      <c r="R1" s="123"/>
    </row>
    <row r="2" spans="1:19" s="37" customFormat="1">
      <c r="A2" s="211" t="s">
        <v>52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123"/>
      <c r="R2" s="123"/>
    </row>
    <row r="3" spans="1:19" s="37" customFormat="1">
      <c r="A3" s="208" t="s">
        <v>161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123"/>
      <c r="R3" s="123"/>
    </row>
    <row r="4" spans="1:19">
      <c r="A4" s="208" t="s">
        <v>53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9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7"/>
    </row>
    <row r="6" spans="1:19">
      <c r="B6" s="17"/>
      <c r="C6" s="17"/>
      <c r="D6" s="17"/>
      <c r="E6" s="17"/>
      <c r="F6" s="38"/>
      <c r="G6" s="38"/>
      <c r="H6" s="209" t="s">
        <v>4</v>
      </c>
      <c r="I6" s="209"/>
      <c r="J6" s="209"/>
      <c r="K6" s="157"/>
      <c r="L6" s="209" t="s">
        <v>5</v>
      </c>
      <c r="M6" s="209"/>
      <c r="N6" s="209"/>
      <c r="O6" s="17"/>
    </row>
    <row r="7" spans="1:19">
      <c r="B7" s="17"/>
      <c r="C7" s="17"/>
      <c r="D7" s="17"/>
      <c r="E7" s="21"/>
      <c r="F7" s="38" t="s">
        <v>3</v>
      </c>
      <c r="G7" s="38"/>
      <c r="H7" s="147" t="s">
        <v>159</v>
      </c>
      <c r="I7" s="36"/>
      <c r="J7" s="147" t="s">
        <v>160</v>
      </c>
      <c r="K7" s="13"/>
      <c r="L7" s="147" t="s">
        <v>159</v>
      </c>
      <c r="M7" s="36"/>
      <c r="N7" s="147" t="s">
        <v>160</v>
      </c>
      <c r="O7" s="17"/>
    </row>
    <row r="8" spans="1:19">
      <c r="A8" s="36" t="s">
        <v>54</v>
      </c>
      <c r="C8" s="17"/>
      <c r="D8" s="17"/>
      <c r="E8" s="21"/>
      <c r="F8" s="16"/>
      <c r="G8" s="16"/>
      <c r="H8" s="42">
        <v>475124129.49000007</v>
      </c>
      <c r="I8" s="21"/>
      <c r="J8" s="42">
        <v>475273684.45999992</v>
      </c>
      <c r="K8" s="21"/>
      <c r="L8" s="42">
        <v>475124129.49000007</v>
      </c>
      <c r="M8" s="43"/>
      <c r="N8" s="42">
        <v>469163694.25999993</v>
      </c>
      <c r="O8" s="17"/>
      <c r="Q8" s="46"/>
      <c r="S8" s="46"/>
    </row>
    <row r="9" spans="1:19">
      <c r="A9" s="36" t="s">
        <v>55</v>
      </c>
      <c r="C9" s="17"/>
      <c r="D9" s="17"/>
      <c r="E9" s="21"/>
      <c r="F9" s="16"/>
      <c r="G9" s="16"/>
      <c r="H9" s="44">
        <v>-251813793.11000001</v>
      </c>
      <c r="I9" s="21"/>
      <c r="J9" s="44">
        <v>-258647608.74000001</v>
      </c>
      <c r="K9" s="21"/>
      <c r="L9" s="44">
        <v>-251813793.11000001</v>
      </c>
      <c r="M9" s="43"/>
      <c r="N9" s="44">
        <v>-253071800.03</v>
      </c>
      <c r="O9" s="17"/>
      <c r="Q9" s="46"/>
      <c r="S9" s="46"/>
    </row>
    <row r="10" spans="1:19">
      <c r="A10" s="37" t="s">
        <v>155</v>
      </c>
      <c r="C10" s="17"/>
      <c r="D10" s="17"/>
      <c r="E10" s="21"/>
      <c r="F10" s="16"/>
      <c r="G10" s="16"/>
      <c r="H10" s="42">
        <f>SUM(H8:H9)</f>
        <v>223310336.38000005</v>
      </c>
      <c r="I10" s="21"/>
      <c r="J10" s="42">
        <f>SUM(J8:J9)</f>
        <v>216626075.71999991</v>
      </c>
      <c r="K10" s="21"/>
      <c r="L10" s="42">
        <f>SUM(L8:L9)</f>
        <v>223310336.38000005</v>
      </c>
      <c r="M10" s="43"/>
      <c r="N10" s="42">
        <f>SUM(N8:N9)</f>
        <v>216091894.22999993</v>
      </c>
      <c r="O10" s="17"/>
      <c r="Q10" s="46"/>
      <c r="S10" s="46"/>
    </row>
    <row r="11" spans="1:19">
      <c r="A11" s="36" t="s">
        <v>56</v>
      </c>
      <c r="C11" s="17"/>
      <c r="D11" s="17"/>
      <c r="E11" s="21"/>
      <c r="F11" s="16"/>
      <c r="G11" s="16"/>
      <c r="H11" s="42">
        <v>2537205.61</v>
      </c>
      <c r="I11" s="21"/>
      <c r="J11" s="42">
        <v>2224818.37</v>
      </c>
      <c r="K11" s="21"/>
      <c r="L11" s="121">
        <v>2557354.9499999997</v>
      </c>
      <c r="M11" s="43"/>
      <c r="N11" s="121">
        <v>2511139.5300000003</v>
      </c>
      <c r="O11" s="17"/>
      <c r="Q11" s="46"/>
      <c r="S11" s="46"/>
    </row>
    <row r="12" spans="1:19">
      <c r="A12" s="36" t="s">
        <v>57</v>
      </c>
      <c r="C12" s="17"/>
      <c r="D12" s="17"/>
      <c r="E12" s="21"/>
      <c r="F12" s="16"/>
      <c r="G12" s="16"/>
      <c r="H12" s="43">
        <v>-41871822.25999999</v>
      </c>
      <c r="I12" s="21"/>
      <c r="J12" s="43">
        <v>-44270242.689999998</v>
      </c>
      <c r="K12" s="21"/>
      <c r="L12" s="43">
        <v>-41871822.259999998</v>
      </c>
      <c r="M12" s="43"/>
      <c r="N12" s="43">
        <v>-43811489.079999998</v>
      </c>
      <c r="O12" s="17"/>
      <c r="Q12" s="46"/>
      <c r="S12" s="46"/>
    </row>
    <row r="13" spans="1:19">
      <c r="A13" s="36" t="s">
        <v>58</v>
      </c>
      <c r="C13" s="17"/>
      <c r="D13" s="17"/>
      <c r="E13" s="21"/>
      <c r="F13" s="16"/>
      <c r="G13" s="16"/>
      <c r="H13" s="145">
        <v>-86993390.870000005</v>
      </c>
      <c r="I13" s="21"/>
      <c r="J13" s="145">
        <v>-89315159.340000004</v>
      </c>
      <c r="K13" s="21"/>
      <c r="L13" s="145">
        <v>-86693619.340000004</v>
      </c>
      <c r="M13" s="45"/>
      <c r="N13" s="145">
        <v>-88733915.430000007</v>
      </c>
      <c r="O13" s="17"/>
      <c r="Q13" s="46"/>
      <c r="S13" s="46"/>
    </row>
    <row r="14" spans="1:19">
      <c r="A14" s="37" t="s">
        <v>156</v>
      </c>
      <c r="C14" s="17"/>
      <c r="D14" s="17"/>
      <c r="E14" s="21"/>
      <c r="F14" s="16"/>
      <c r="G14" s="16"/>
      <c r="H14" s="42">
        <f>SUM(H10:H13)</f>
        <v>96982328.860000074</v>
      </c>
      <c r="I14" s="21"/>
      <c r="J14" s="42">
        <f>SUM(J10:J13)</f>
        <v>85265492.059999913</v>
      </c>
      <c r="K14" s="21"/>
      <c r="L14" s="42">
        <f>SUM(L10:L13)</f>
        <v>97302249.730000049</v>
      </c>
      <c r="M14" s="45"/>
      <c r="N14" s="42">
        <f>SUM(N10:N13)</f>
        <v>86057629.24999994</v>
      </c>
      <c r="O14" s="17"/>
      <c r="Q14" s="46"/>
      <c r="S14" s="46"/>
    </row>
    <row r="15" spans="1:19">
      <c r="A15" s="36" t="s">
        <v>126</v>
      </c>
      <c r="C15" s="17"/>
      <c r="D15" s="17"/>
      <c r="E15" s="21"/>
      <c r="F15" s="16"/>
      <c r="G15" s="16"/>
      <c r="H15" s="42">
        <v>3850470.2</v>
      </c>
      <c r="I15" s="42"/>
      <c r="J15" s="42">
        <v>5860187.96</v>
      </c>
      <c r="K15" s="42"/>
      <c r="L15" s="42">
        <v>3850470.2</v>
      </c>
      <c r="M15" s="42"/>
      <c r="N15" s="42">
        <v>5860187.96</v>
      </c>
      <c r="O15" s="17"/>
      <c r="Q15" s="46"/>
      <c r="S15" s="46"/>
    </row>
    <row r="16" spans="1:19">
      <c r="A16" s="36" t="s">
        <v>125</v>
      </c>
      <c r="C16" s="17"/>
      <c r="D16" s="17"/>
      <c r="E16" s="21"/>
      <c r="F16" s="16"/>
      <c r="G16" s="16"/>
      <c r="H16" s="43">
        <v>-207291.57</v>
      </c>
      <c r="I16" s="21"/>
      <c r="J16" s="43">
        <v>-167781.89</v>
      </c>
      <c r="K16" s="21"/>
      <c r="L16" s="43">
        <v>-207291.57</v>
      </c>
      <c r="M16" s="45"/>
      <c r="N16" s="43">
        <v>-167781.89</v>
      </c>
      <c r="O16" s="17"/>
      <c r="Q16" s="46"/>
      <c r="S16" s="46"/>
    </row>
    <row r="17" spans="1:19">
      <c r="A17" s="36" t="s">
        <v>124</v>
      </c>
      <c r="C17" s="17"/>
      <c r="D17" s="17"/>
      <c r="E17" s="21"/>
      <c r="F17" s="143" t="s">
        <v>128</v>
      </c>
      <c r="G17" s="16"/>
      <c r="H17" s="130">
        <v>-4486830.09</v>
      </c>
      <c r="I17" s="58"/>
      <c r="J17" s="130">
        <v>-3482061.59</v>
      </c>
      <c r="K17" s="21"/>
      <c r="L17" s="61">
        <v>0</v>
      </c>
      <c r="M17" s="45"/>
      <c r="N17" s="61">
        <v>0</v>
      </c>
      <c r="O17" s="17"/>
      <c r="Q17" s="46"/>
      <c r="S17" s="46"/>
    </row>
    <row r="18" spans="1:19">
      <c r="A18" s="37" t="s">
        <v>59</v>
      </c>
      <c r="B18" s="17"/>
      <c r="C18" s="22"/>
      <c r="D18" s="22"/>
      <c r="E18" s="21"/>
      <c r="F18" s="16"/>
      <c r="G18" s="16"/>
      <c r="H18" s="42">
        <f>SUM(H14:H17)</f>
        <v>96138677.40000008</v>
      </c>
      <c r="I18" s="21"/>
      <c r="J18" s="42">
        <f>SUM(J14:J17)</f>
        <v>87475836.539999902</v>
      </c>
      <c r="K18" s="21"/>
      <c r="L18" s="43">
        <f>SUM(L14:L17)</f>
        <v>100945428.36000006</v>
      </c>
      <c r="M18" s="43"/>
      <c r="N18" s="42">
        <f>SUM(N14:N17)</f>
        <v>91750035.319999933</v>
      </c>
      <c r="O18" s="17"/>
      <c r="Q18" s="46"/>
    </row>
    <row r="19" spans="1:19">
      <c r="A19" s="36" t="s">
        <v>173</v>
      </c>
      <c r="B19" s="17"/>
      <c r="C19" s="22"/>
      <c r="D19" s="22"/>
      <c r="E19" s="21"/>
      <c r="F19" s="35" t="s">
        <v>129</v>
      </c>
      <c r="G19" s="35"/>
      <c r="H19" s="44">
        <v>-19743120.309999999</v>
      </c>
      <c r="I19" s="36"/>
      <c r="J19" s="44">
        <v>-18753894.440000001</v>
      </c>
      <c r="K19" s="36"/>
      <c r="L19" s="44">
        <v>-19743120.309999999</v>
      </c>
      <c r="M19" s="43"/>
      <c r="N19" s="44">
        <v>-18753894.440000001</v>
      </c>
      <c r="O19" s="17"/>
      <c r="Q19" s="46"/>
    </row>
    <row r="20" spans="1:19">
      <c r="A20" s="37" t="s">
        <v>60</v>
      </c>
      <c r="B20" s="21"/>
      <c r="C20" s="17"/>
      <c r="D20" s="17"/>
      <c r="E20" s="21"/>
      <c r="F20" s="16"/>
      <c r="G20" s="16"/>
      <c r="H20" s="84">
        <f>SUM(H18:H19)</f>
        <v>76395557.090000078</v>
      </c>
      <c r="I20" s="21"/>
      <c r="J20" s="84">
        <f>SUM(J18:J19)</f>
        <v>68721942.099999905</v>
      </c>
      <c r="K20" s="42"/>
      <c r="L20" s="84">
        <f>SUM(L18:L19)</f>
        <v>81202308.050000057</v>
      </c>
      <c r="M20" s="42"/>
      <c r="N20" s="84">
        <f>SUM(N18:N19)</f>
        <v>72996140.879999936</v>
      </c>
      <c r="O20" s="17"/>
      <c r="Q20" s="46"/>
    </row>
    <row r="21" spans="1:19">
      <c r="A21" s="37" t="s">
        <v>61</v>
      </c>
      <c r="B21" s="37"/>
      <c r="C21" s="36"/>
      <c r="D21" s="36"/>
      <c r="E21" s="21"/>
      <c r="F21" s="16"/>
      <c r="G21" s="16"/>
      <c r="H21" s="16"/>
      <c r="I21" s="21"/>
      <c r="J21" s="21"/>
      <c r="K21" s="21"/>
      <c r="L21" s="43"/>
      <c r="M21" s="43"/>
      <c r="N21" s="43"/>
      <c r="O21" s="17"/>
    </row>
    <row r="22" spans="1:19">
      <c r="A22" s="37" t="s">
        <v>75</v>
      </c>
      <c r="B22" s="36"/>
      <c r="C22" s="36"/>
      <c r="D22" s="36"/>
      <c r="E22" s="21"/>
      <c r="F22" s="48"/>
      <c r="G22" s="48"/>
      <c r="H22" s="48"/>
      <c r="I22" s="21"/>
      <c r="J22" s="21"/>
      <c r="K22" s="21"/>
      <c r="L22" s="43"/>
      <c r="M22" s="43"/>
      <c r="N22" s="43"/>
      <c r="O22" s="17"/>
    </row>
    <row r="23" spans="1:19">
      <c r="A23" s="37"/>
      <c r="B23" s="37" t="s">
        <v>76</v>
      </c>
      <c r="C23" s="36"/>
      <c r="D23" s="36"/>
      <c r="E23" s="21"/>
      <c r="F23" s="48"/>
      <c r="G23" s="48"/>
      <c r="H23" s="48"/>
      <c r="I23" s="21"/>
      <c r="J23" s="21"/>
      <c r="K23" s="21"/>
      <c r="L23" s="43"/>
      <c r="M23" s="43"/>
      <c r="N23" s="43"/>
      <c r="O23" s="17"/>
    </row>
    <row r="24" spans="1:19">
      <c r="A24" s="36" t="s">
        <v>62</v>
      </c>
      <c r="B24" s="36"/>
      <c r="C24" s="36"/>
      <c r="D24" s="36"/>
      <c r="E24" s="21"/>
      <c r="F24" s="99"/>
      <c r="G24" s="99"/>
      <c r="H24" s="17">
        <v>27661.08</v>
      </c>
      <c r="I24" s="21"/>
      <c r="J24" s="42">
        <v>141768.85</v>
      </c>
      <c r="K24" s="21"/>
      <c r="L24" s="50">
        <v>0</v>
      </c>
      <c r="M24" s="50"/>
      <c r="N24" s="51">
        <v>0</v>
      </c>
      <c r="O24" s="17"/>
    </row>
    <row r="25" spans="1:19">
      <c r="A25" s="36" t="s">
        <v>63</v>
      </c>
      <c r="B25" s="36"/>
      <c r="C25" s="36"/>
      <c r="D25" s="36"/>
      <c r="E25" s="21"/>
      <c r="F25" s="159"/>
      <c r="G25" s="159"/>
      <c r="H25" s="100">
        <f>SUM(H24:H24)</f>
        <v>27661.08</v>
      </c>
      <c r="I25" s="21"/>
      <c r="J25" s="100">
        <f>SUM(J24:J24)</f>
        <v>141768.85</v>
      </c>
      <c r="K25" s="21"/>
      <c r="L25" s="102">
        <f>SUM(L24:L24)</f>
        <v>0</v>
      </c>
      <c r="M25" s="50"/>
      <c r="N25" s="102">
        <f>SUM(N24:N24)</f>
        <v>0</v>
      </c>
      <c r="O25" s="17"/>
    </row>
    <row r="26" spans="1:19">
      <c r="A26" s="37" t="s">
        <v>75</v>
      </c>
      <c r="B26" s="36"/>
      <c r="C26" s="36"/>
      <c r="D26" s="36"/>
      <c r="E26" s="21"/>
      <c r="F26" s="159"/>
      <c r="G26" s="159"/>
      <c r="H26" s="159"/>
      <c r="I26" s="21"/>
      <c r="J26" s="54"/>
      <c r="K26" s="58"/>
      <c r="L26" s="39"/>
      <c r="M26" s="63"/>
      <c r="N26" s="39"/>
      <c r="O26" s="17"/>
    </row>
    <row r="27" spans="1:19">
      <c r="A27" s="37"/>
      <c r="B27" s="37" t="s">
        <v>77</v>
      </c>
      <c r="C27" s="36"/>
      <c r="D27" s="36"/>
      <c r="E27" s="21"/>
      <c r="F27" s="159"/>
      <c r="G27" s="159"/>
      <c r="H27" s="159"/>
      <c r="I27" s="21"/>
      <c r="J27" s="54"/>
      <c r="K27" s="58"/>
      <c r="L27" s="39"/>
      <c r="M27" s="63"/>
      <c r="N27" s="39"/>
      <c r="O27" s="17"/>
    </row>
    <row r="28" spans="1:19">
      <c r="A28" s="36" t="s">
        <v>65</v>
      </c>
      <c r="B28" s="36"/>
      <c r="C28" s="36"/>
      <c r="D28" s="36"/>
      <c r="E28" s="21"/>
      <c r="F28" s="159">
        <v>22.3</v>
      </c>
      <c r="G28" s="159"/>
      <c r="H28" s="64">
        <v>0</v>
      </c>
      <c r="I28" s="21"/>
      <c r="J28" s="42">
        <v>3208208.28</v>
      </c>
      <c r="K28" s="58"/>
      <c r="L28" s="64">
        <v>0</v>
      </c>
      <c r="M28" s="63"/>
      <c r="N28" s="42">
        <v>3208208.28</v>
      </c>
      <c r="O28" s="17"/>
    </row>
    <row r="29" spans="1:19">
      <c r="A29" s="36" t="s">
        <v>64</v>
      </c>
      <c r="B29" s="36"/>
      <c r="C29" s="36"/>
      <c r="D29" s="36"/>
      <c r="E29" s="21"/>
      <c r="F29" s="159">
        <v>17.3</v>
      </c>
      <c r="G29" s="159"/>
      <c r="H29" s="135">
        <v>0</v>
      </c>
      <c r="I29" s="21"/>
      <c r="J29" s="44">
        <v>-641641.66</v>
      </c>
      <c r="K29" s="58"/>
      <c r="L29" s="135">
        <v>0</v>
      </c>
      <c r="M29" s="63"/>
      <c r="N29" s="44">
        <v>-641641.66</v>
      </c>
      <c r="O29" s="17"/>
    </row>
    <row r="30" spans="1:19">
      <c r="A30" s="36" t="s">
        <v>63</v>
      </c>
      <c r="B30" s="36"/>
      <c r="C30" s="36"/>
      <c r="D30" s="36"/>
      <c r="E30" s="21"/>
      <c r="F30" s="159"/>
      <c r="G30" s="159"/>
      <c r="H30" s="146">
        <f>SUM(H28:H29)</f>
        <v>0</v>
      </c>
      <c r="I30" s="21"/>
      <c r="J30" s="84">
        <f>SUM(J28:J29)</f>
        <v>2566566.6199999996</v>
      </c>
      <c r="K30" s="58"/>
      <c r="L30" s="146">
        <f>SUM(L28:L29)</f>
        <v>0</v>
      </c>
      <c r="M30" s="63"/>
      <c r="N30" s="84">
        <f>SUM(N28:N29)</f>
        <v>2566566.6199999996</v>
      </c>
      <c r="O30" s="17"/>
    </row>
    <row r="31" spans="1:19" ht="23.5" thickBot="1">
      <c r="A31" s="37" t="s">
        <v>66</v>
      </c>
      <c r="B31" s="52"/>
      <c r="C31" s="21"/>
      <c r="D31" s="17"/>
      <c r="E31" s="21"/>
      <c r="F31" s="16"/>
      <c r="G31" s="16"/>
      <c r="H31" s="62">
        <f>H20+H25+H30</f>
        <v>76423218.170000076</v>
      </c>
      <c r="I31" s="21"/>
      <c r="J31" s="62">
        <f>J20+J25+J30</f>
        <v>71430277.569999903</v>
      </c>
      <c r="K31" s="21"/>
      <c r="L31" s="62">
        <f>L20+L25+L30</f>
        <v>81202308.050000057</v>
      </c>
      <c r="M31" s="53"/>
      <c r="N31" s="62">
        <f>N20+N25+N30</f>
        <v>75562707.49999994</v>
      </c>
      <c r="O31" s="17"/>
    </row>
    <row r="32" spans="1:19" ht="23.5" thickTop="1">
      <c r="A32" s="37" t="s">
        <v>68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O32" s="17"/>
    </row>
    <row r="33" spans="1:18" ht="23.5" thickBot="1">
      <c r="B33" s="22" t="s">
        <v>145</v>
      </c>
      <c r="C33" s="17"/>
      <c r="D33" s="17"/>
      <c r="E33" s="21"/>
      <c r="F33" s="16"/>
      <c r="G33" s="16"/>
      <c r="H33" s="54">
        <f>+H20</f>
        <v>76395557.090000078</v>
      </c>
      <c r="I33" s="21"/>
      <c r="J33" s="54">
        <f>+J20</f>
        <v>68721942.099999905</v>
      </c>
      <c r="K33" s="55"/>
      <c r="L33" s="150">
        <f>+L20</f>
        <v>81202308.050000057</v>
      </c>
      <c r="M33" s="54"/>
      <c r="N33" s="150">
        <f>+N20</f>
        <v>72996140.879999936</v>
      </c>
      <c r="O33" s="17"/>
    </row>
    <row r="34" spans="1:18" ht="23.5" thickTop="1">
      <c r="B34" s="22" t="s">
        <v>67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6"/>
      <c r="L34" s="39"/>
      <c r="M34" s="39"/>
      <c r="N34" s="39"/>
      <c r="O34" s="17"/>
    </row>
    <row r="35" spans="1:18" ht="23.5" thickBot="1">
      <c r="B35" s="22"/>
      <c r="C35" s="17"/>
      <c r="D35" s="17"/>
      <c r="E35" s="21"/>
      <c r="F35" s="16"/>
      <c r="G35" s="16"/>
      <c r="H35" s="149">
        <f>SUM(H33:H34)</f>
        <v>76395557.090000078</v>
      </c>
      <c r="I35" s="17"/>
      <c r="J35" s="149">
        <f>SUM(J33:J34)</f>
        <v>68721942.099999905</v>
      </c>
      <c r="K35" s="56"/>
      <c r="L35" s="141"/>
      <c r="M35" s="39"/>
      <c r="N35" s="141"/>
      <c r="O35" s="17"/>
    </row>
    <row r="36" spans="1:18" ht="23.5" thickTop="1">
      <c r="A36" s="37" t="s">
        <v>69</v>
      </c>
      <c r="B36" s="22"/>
      <c r="C36" s="17"/>
      <c r="D36" s="17"/>
      <c r="E36" s="21"/>
      <c r="F36" s="16"/>
      <c r="G36" s="16"/>
      <c r="H36" s="36"/>
      <c r="I36" s="21"/>
      <c r="J36" s="21"/>
      <c r="K36" s="57"/>
      <c r="L36" s="54"/>
      <c r="M36" s="54"/>
      <c r="N36" s="54"/>
      <c r="O36" s="17"/>
    </row>
    <row r="37" spans="1:18" ht="23.5" thickBot="1">
      <c r="B37" s="22" t="s">
        <v>145</v>
      </c>
      <c r="C37" s="17"/>
      <c r="D37" s="17"/>
      <c r="E37" s="21"/>
      <c r="F37" s="16"/>
      <c r="G37" s="16"/>
      <c r="H37" s="54">
        <f>H31</f>
        <v>76423218.170000076</v>
      </c>
      <c r="I37" s="21"/>
      <c r="J37" s="54">
        <f>J31</f>
        <v>71430277.569999903</v>
      </c>
      <c r="K37" s="57"/>
      <c r="L37" s="150">
        <f>L31</f>
        <v>81202308.050000057</v>
      </c>
      <c r="M37" s="54"/>
      <c r="N37" s="150">
        <f>N31</f>
        <v>75562707.49999994</v>
      </c>
      <c r="O37" s="17"/>
    </row>
    <row r="38" spans="1:18" ht="23.5" thickTop="1">
      <c r="B38" s="22" t="s">
        <v>67</v>
      </c>
      <c r="C38" s="17"/>
      <c r="D38" s="17"/>
      <c r="E38" s="21"/>
      <c r="F38" s="16"/>
      <c r="G38" s="16"/>
      <c r="H38" s="39">
        <v>0</v>
      </c>
      <c r="I38" s="21"/>
      <c r="J38" s="39">
        <v>0</v>
      </c>
      <c r="K38" s="56"/>
      <c r="L38" s="39"/>
      <c r="M38" s="39"/>
      <c r="N38" s="39"/>
      <c r="O38" s="17"/>
    </row>
    <row r="39" spans="1:18" ht="23.5" thickBot="1">
      <c r="B39" s="22"/>
      <c r="C39" s="17"/>
      <c r="D39" s="17"/>
      <c r="E39" s="21"/>
      <c r="F39" s="16"/>
      <c r="G39" s="16"/>
      <c r="H39" s="149">
        <f>SUM(H37:H38)</f>
        <v>76423218.170000076</v>
      </c>
      <c r="I39" s="17"/>
      <c r="J39" s="149">
        <f>SUM(J37:J38)</f>
        <v>71430277.569999903</v>
      </c>
      <c r="K39" s="56"/>
      <c r="L39" s="141"/>
      <c r="M39" s="39"/>
      <c r="N39" s="141"/>
      <c r="O39" s="17"/>
    </row>
    <row r="40" spans="1:18" s="37" customFormat="1" ht="23.5" thickTop="1">
      <c r="A40" s="37" t="s">
        <v>72</v>
      </c>
      <c r="B40" s="21"/>
      <c r="C40" s="21"/>
      <c r="D40" s="21"/>
      <c r="E40" s="21"/>
      <c r="F40" s="160"/>
      <c r="G40" s="160"/>
      <c r="H40" s="160"/>
      <c r="L40" s="56"/>
      <c r="M40" s="56"/>
      <c r="N40" s="56"/>
      <c r="O40" s="21"/>
      <c r="P40" s="123"/>
      <c r="R40" s="123"/>
    </row>
    <row r="41" spans="1:18">
      <c r="A41" s="17" t="s">
        <v>70</v>
      </c>
      <c r="C41" s="17"/>
      <c r="D41" s="17"/>
      <c r="E41" s="36"/>
      <c r="F41" s="16"/>
      <c r="G41" s="16"/>
      <c r="H41" s="127">
        <f>H20/H42</f>
        <v>0.12732592848333346</v>
      </c>
      <c r="I41" s="128"/>
      <c r="J41" s="127">
        <f>J20/J42</f>
        <v>0.1145365701666665</v>
      </c>
      <c r="K41" s="128"/>
      <c r="L41" s="127">
        <f>L20/L42</f>
        <v>0.13533718008333342</v>
      </c>
      <c r="M41" s="127"/>
      <c r="N41" s="127">
        <f>N20/N42</f>
        <v>0.12166023479999989</v>
      </c>
      <c r="O41" s="17"/>
      <c r="Q41" s="46"/>
    </row>
    <row r="42" spans="1:18">
      <c r="A42" s="17" t="s">
        <v>71</v>
      </c>
      <c r="C42" s="17"/>
      <c r="D42" s="17"/>
      <c r="E42" s="21"/>
      <c r="F42" s="16"/>
      <c r="G42" s="16"/>
      <c r="H42" s="59">
        <v>600000000</v>
      </c>
      <c r="I42" s="21"/>
      <c r="J42" s="59">
        <v>600000000</v>
      </c>
      <c r="K42" s="59"/>
      <c r="L42" s="59">
        <v>600000000</v>
      </c>
      <c r="M42" s="59"/>
      <c r="N42" s="59">
        <v>600000000</v>
      </c>
      <c r="O42" s="60"/>
    </row>
    <row r="43" spans="1:18" ht="3" customHeight="1">
      <c r="B43" s="17"/>
      <c r="C43" s="17"/>
      <c r="D43" s="17"/>
      <c r="E43" s="21"/>
      <c r="F43" s="16"/>
      <c r="G43" s="16"/>
      <c r="H43" s="16"/>
      <c r="I43" s="21"/>
      <c r="J43" s="21"/>
      <c r="K43" s="49"/>
      <c r="L43" s="49"/>
      <c r="M43" s="49"/>
      <c r="N43" s="49"/>
      <c r="O43" s="17"/>
    </row>
    <row r="44" spans="1:18">
      <c r="A44" s="67" t="s">
        <v>165</v>
      </c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 ht="15.65" customHeight="1">
      <c r="B45" s="17"/>
      <c r="C45" s="17"/>
      <c r="D45" s="17"/>
      <c r="E45" s="21"/>
      <c r="F45" s="16"/>
      <c r="G45" s="16"/>
      <c r="H45" s="16"/>
      <c r="I45" s="21"/>
      <c r="J45" s="21"/>
      <c r="K45" s="21"/>
      <c r="O45" s="17"/>
    </row>
    <row r="46" spans="1:18">
      <c r="B46" s="210" t="s">
        <v>73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</row>
    <row r="47" spans="1:18">
      <c r="B47" s="210" t="s">
        <v>74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</row>
  </sheetData>
  <mergeCells count="8">
    <mergeCell ref="B46:N46"/>
    <mergeCell ref="B47:N47"/>
    <mergeCell ref="A1:O1"/>
    <mergeCell ref="A2:O2"/>
    <mergeCell ref="L6:N6"/>
    <mergeCell ref="A3:O3"/>
    <mergeCell ref="A4:O4"/>
    <mergeCell ref="H6:J6"/>
  </mergeCells>
  <pageMargins left="0.86614173228346458" right="0.19685039370078741" top="0.27559055118110237" bottom="0.27559055118110237" header="0.31496062992125984" footer="0.31496062992125984"/>
  <pageSetup paperSize="9" scale="71" firstPageNumber="4" orientation="portrait" useFirstPageNumber="1" verticalDpi="1200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topLeftCell="L7" zoomScale="90" zoomScaleSheetLayoutView="90" workbookViewId="0">
      <selection activeCell="N24" sqref="N24"/>
    </sheetView>
  </sheetViews>
  <sheetFormatPr defaultColWidth="9.08203125" defaultRowHeight="23"/>
  <cols>
    <col min="1" max="1" width="1.58203125" style="103" customWidth="1"/>
    <col min="2" max="2" width="34.58203125" style="103" customWidth="1"/>
    <col min="3" max="3" width="1.1640625" style="103" customWidth="1"/>
    <col min="4" max="4" width="6.4140625" style="161" customWidth="1"/>
    <col min="5" max="5" width="1.1640625" style="103" customWidth="1"/>
    <col min="6" max="6" width="15" style="161" customWidth="1"/>
    <col min="7" max="7" width="1.08203125" style="161" customWidth="1"/>
    <col min="8" max="8" width="15" style="161" customWidth="1"/>
    <col min="9" max="9" width="1.08203125" style="103" customWidth="1"/>
    <col min="10" max="10" width="15" style="161" customWidth="1"/>
    <col min="11" max="11" width="1.08203125" style="103" customWidth="1"/>
    <col min="12" max="12" width="15" style="161" customWidth="1"/>
    <col min="13" max="13" width="1.08203125" style="103" customWidth="1"/>
    <col min="14" max="14" width="15" style="103" customWidth="1"/>
    <col min="15" max="15" width="1.08203125" style="103" customWidth="1"/>
    <col min="16" max="16" width="15" style="64" customWidth="1"/>
    <col min="17" max="17" width="1.08203125" style="103" customWidth="1"/>
    <col min="18" max="18" width="15" style="161" customWidth="1"/>
    <col min="19" max="19" width="1.08203125" style="105" customWidth="1"/>
    <col min="20" max="20" width="15.58203125" style="103" customWidth="1"/>
    <col min="21" max="21" width="12" style="103" bestFit="1" customWidth="1"/>
    <col min="22" max="16384" width="9.08203125" style="103"/>
  </cols>
  <sheetData>
    <row r="1" spans="1:23" s="104" customForma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23" s="104" customFormat="1">
      <c r="A2" s="214" t="s">
        <v>78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23" s="104" customFormat="1">
      <c r="A3" s="215" t="s">
        <v>186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32"/>
      <c r="U3" s="32"/>
      <c r="V3" s="32"/>
      <c r="W3" s="32"/>
    </row>
    <row r="4" spans="1:23" s="104" customFormat="1">
      <c r="A4" s="215" t="s">
        <v>53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32"/>
      <c r="U4" s="32"/>
      <c r="V4" s="32"/>
      <c r="W4" s="32"/>
    </row>
    <row r="5" spans="1:23">
      <c r="R5" s="139" t="s">
        <v>6</v>
      </c>
    </row>
    <row r="6" spans="1:23">
      <c r="F6" s="216" t="s">
        <v>4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23">
      <c r="C7" s="161"/>
      <c r="D7" s="163" t="s">
        <v>3</v>
      </c>
      <c r="E7" s="161"/>
      <c r="F7" s="106" t="s">
        <v>81</v>
      </c>
      <c r="G7" s="106"/>
      <c r="H7" s="107" t="s">
        <v>44</v>
      </c>
      <c r="I7" s="106"/>
      <c r="J7" s="108" t="s">
        <v>84</v>
      </c>
      <c r="K7" s="106"/>
      <c r="L7" s="212" t="s">
        <v>87</v>
      </c>
      <c r="M7" s="212"/>
      <c r="N7" s="212"/>
      <c r="O7" s="106"/>
      <c r="P7" s="85" t="s">
        <v>88</v>
      </c>
      <c r="Q7" s="106"/>
      <c r="R7" s="161" t="s">
        <v>92</v>
      </c>
      <c r="S7" s="109"/>
    </row>
    <row r="8" spans="1:23">
      <c r="C8" s="161"/>
      <c r="E8" s="161"/>
      <c r="F8" s="161" t="s">
        <v>82</v>
      </c>
      <c r="H8" s="110"/>
      <c r="I8" s="161"/>
      <c r="J8" s="110" t="s">
        <v>85</v>
      </c>
      <c r="K8" s="161"/>
      <c r="L8" s="137" t="s">
        <v>46</v>
      </c>
      <c r="M8" s="161"/>
      <c r="N8" s="137" t="s">
        <v>48</v>
      </c>
      <c r="O8" s="161"/>
      <c r="P8" s="85" t="s">
        <v>89</v>
      </c>
      <c r="Q8" s="161"/>
      <c r="R8" s="161" t="s">
        <v>93</v>
      </c>
      <c r="S8" s="109"/>
    </row>
    <row r="9" spans="1:23">
      <c r="C9" s="161"/>
      <c r="E9" s="161"/>
      <c r="F9" s="106" t="s">
        <v>83</v>
      </c>
      <c r="G9" s="106"/>
      <c r="H9" s="107"/>
      <c r="I9" s="161"/>
      <c r="J9" s="107" t="s">
        <v>86</v>
      </c>
      <c r="K9" s="161"/>
      <c r="L9" s="106" t="s">
        <v>47</v>
      </c>
      <c r="M9" s="106"/>
      <c r="N9" s="106"/>
      <c r="O9" s="161"/>
      <c r="P9" s="85" t="s">
        <v>90</v>
      </c>
      <c r="Q9" s="161"/>
      <c r="R9" s="106" t="s">
        <v>94</v>
      </c>
      <c r="S9" s="109"/>
    </row>
    <row r="10" spans="1:23" ht="24.75" customHeight="1">
      <c r="C10" s="161"/>
      <c r="E10" s="161"/>
      <c r="F10" s="162"/>
      <c r="G10" s="106"/>
      <c r="H10" s="111"/>
      <c r="I10" s="161"/>
      <c r="J10" s="111"/>
      <c r="K10" s="161"/>
      <c r="L10" s="112"/>
      <c r="N10" s="112"/>
      <c r="O10" s="161"/>
      <c r="P10" s="138" t="s">
        <v>91</v>
      </c>
      <c r="Q10" s="161"/>
      <c r="R10" s="162"/>
      <c r="S10" s="109"/>
    </row>
    <row r="11" spans="1:23">
      <c r="B11" s="103" t="s">
        <v>127</v>
      </c>
      <c r="C11" s="161"/>
      <c r="E11" s="161"/>
      <c r="F11" s="25">
        <v>300000000</v>
      </c>
      <c r="G11" s="25"/>
      <c r="H11" s="25">
        <v>285434649.17000002</v>
      </c>
      <c r="I11" s="26"/>
      <c r="J11" s="25">
        <v>110561100</v>
      </c>
      <c r="K11" s="26"/>
      <c r="L11" s="25">
        <v>30000000</v>
      </c>
      <c r="M11" s="114"/>
      <c r="N11" s="113">
        <v>22129984</v>
      </c>
      <c r="O11" s="114"/>
      <c r="P11" s="113">
        <v>142792.49</v>
      </c>
      <c r="Q11" s="113"/>
      <c r="R11" s="113">
        <f>SUM(F11:Q11)</f>
        <v>748268525.66000009</v>
      </c>
      <c r="T11" s="64"/>
      <c r="U11" s="116"/>
    </row>
    <row r="12" spans="1:23">
      <c r="B12" s="103" t="s">
        <v>79</v>
      </c>
      <c r="C12" s="161"/>
      <c r="D12" s="156" t="s">
        <v>130</v>
      </c>
      <c r="E12" s="161"/>
      <c r="F12" s="113"/>
      <c r="G12" s="113"/>
      <c r="H12" s="113"/>
      <c r="I12" s="114"/>
      <c r="J12" s="113"/>
      <c r="K12" s="114"/>
      <c r="L12" s="113"/>
      <c r="M12" s="114"/>
      <c r="N12" s="47">
        <v>-47999866</v>
      </c>
      <c r="O12" s="114"/>
      <c r="P12" s="115">
        <v>0</v>
      </c>
      <c r="Q12" s="113"/>
      <c r="R12" s="117">
        <f>SUM(F12:Q12)</f>
        <v>-47999866</v>
      </c>
    </row>
    <row r="13" spans="1:23">
      <c r="B13" s="103" t="s">
        <v>60</v>
      </c>
      <c r="C13" s="161"/>
      <c r="D13" s="163"/>
      <c r="E13" s="161"/>
      <c r="F13" s="30"/>
      <c r="G13" s="30"/>
      <c r="H13" s="30"/>
      <c r="I13" s="20"/>
      <c r="J13" s="31"/>
      <c r="K13" s="20"/>
      <c r="L13" s="30"/>
      <c r="M13" s="20"/>
      <c r="N13" s="113">
        <v>76395557.090000004</v>
      </c>
      <c r="O13" s="20"/>
      <c r="P13" s="20">
        <v>0</v>
      </c>
      <c r="Q13" s="20"/>
      <c r="R13" s="113">
        <f>SUM(F13:Q13)</f>
        <v>76395557.090000004</v>
      </c>
    </row>
    <row r="14" spans="1:23">
      <c r="B14" s="103" t="s">
        <v>80</v>
      </c>
      <c r="C14" s="161"/>
      <c r="D14" s="163"/>
      <c r="E14" s="161"/>
      <c r="F14" s="30"/>
      <c r="G14" s="30"/>
      <c r="H14" s="30"/>
      <c r="I14" s="20"/>
      <c r="J14" s="31"/>
      <c r="K14" s="20"/>
      <c r="L14" s="30"/>
      <c r="M14" s="20"/>
      <c r="N14" s="115">
        <v>0</v>
      </c>
      <c r="O14" s="20"/>
      <c r="P14" s="113">
        <v>27661.08</v>
      </c>
      <c r="Q14" s="20"/>
      <c r="R14" s="113">
        <f t="shared" ref="R14" si="0">SUM(F14:Q14)</f>
        <v>27661.08</v>
      </c>
    </row>
    <row r="15" spans="1:23" ht="23.5" thickBot="1">
      <c r="B15" s="23" t="s">
        <v>162</v>
      </c>
      <c r="C15" s="161"/>
      <c r="D15" s="163"/>
      <c r="E15" s="161"/>
      <c r="F15" s="119">
        <f>SUM(F11:F14)</f>
        <v>300000000</v>
      </c>
      <c r="G15" s="30"/>
      <c r="H15" s="119">
        <f>SUM(H11:H14)</f>
        <v>285434649.17000002</v>
      </c>
      <c r="I15" s="20"/>
      <c r="J15" s="118">
        <f>SUM(J11:J14)</f>
        <v>110561100</v>
      </c>
      <c r="K15" s="20"/>
      <c r="L15" s="118">
        <f>SUM(L11:L14)</f>
        <v>30000000</v>
      </c>
      <c r="M15" s="20"/>
      <c r="N15" s="118">
        <f>SUM(N11:N14)</f>
        <v>50525675.090000004</v>
      </c>
      <c r="O15" s="20"/>
      <c r="P15" s="118">
        <f>SUM(P11:P14)</f>
        <v>170453.57</v>
      </c>
      <c r="Q15" s="20"/>
      <c r="R15" s="118">
        <f>SUM(R11:R14)</f>
        <v>776691877.83000016</v>
      </c>
      <c r="T15" s="120"/>
    </row>
    <row r="16" spans="1:23" ht="12" customHeight="1" thickTop="1">
      <c r="C16" s="161"/>
      <c r="D16" s="163"/>
      <c r="E16" s="161"/>
      <c r="F16" s="30"/>
      <c r="G16" s="30"/>
      <c r="H16" s="30"/>
      <c r="I16" s="20"/>
      <c r="J16" s="31"/>
      <c r="K16" s="20"/>
      <c r="L16" s="30"/>
      <c r="M16" s="20"/>
      <c r="N16" s="115"/>
      <c r="O16" s="20"/>
      <c r="P16" s="113"/>
      <c r="Q16" s="20"/>
      <c r="R16" s="113"/>
    </row>
    <row r="17" spans="1:19">
      <c r="B17" s="103" t="s">
        <v>95</v>
      </c>
      <c r="C17" s="161"/>
      <c r="D17" s="156"/>
      <c r="E17" s="161"/>
      <c r="F17" s="113">
        <v>300000000</v>
      </c>
      <c r="G17" s="113"/>
      <c r="H17" s="113">
        <v>285434649.17000002</v>
      </c>
      <c r="I17" s="114"/>
      <c r="J17" s="113">
        <v>110561100</v>
      </c>
      <c r="K17" s="114"/>
      <c r="L17" s="113">
        <v>30000000</v>
      </c>
      <c r="M17" s="114"/>
      <c r="N17" s="113">
        <v>51297178.659999996</v>
      </c>
      <c r="O17" s="114"/>
      <c r="P17" s="113">
        <v>21467.73</v>
      </c>
      <c r="Q17" s="114"/>
      <c r="R17" s="113">
        <f>SUM(F17:Q17)</f>
        <v>777314395.56000006</v>
      </c>
    </row>
    <row r="18" spans="1:19">
      <c r="B18" s="103" t="s">
        <v>79</v>
      </c>
      <c r="C18" s="161"/>
      <c r="D18" s="156" t="s">
        <v>131</v>
      </c>
      <c r="E18" s="161"/>
      <c r="F18" s="30"/>
      <c r="G18" s="30"/>
      <c r="H18" s="30"/>
      <c r="I18" s="20"/>
      <c r="J18" s="31"/>
      <c r="K18" s="20"/>
      <c r="L18" s="30"/>
      <c r="M18" s="20"/>
      <c r="N18" s="117">
        <v>-47999992</v>
      </c>
      <c r="O18" s="20"/>
      <c r="P18" s="20"/>
      <c r="Q18" s="20"/>
      <c r="R18" s="117">
        <f>SUM(F18:Q18)</f>
        <v>-47999992</v>
      </c>
    </row>
    <row r="19" spans="1:19">
      <c r="B19" s="103" t="s">
        <v>60</v>
      </c>
      <c r="C19" s="161"/>
      <c r="E19" s="161"/>
      <c r="F19" s="30"/>
      <c r="G19" s="30"/>
      <c r="H19" s="30"/>
      <c r="I19" s="20"/>
      <c r="J19" s="31"/>
      <c r="K19" s="20"/>
      <c r="L19" s="30"/>
      <c r="M19" s="20"/>
      <c r="N19" s="113">
        <v>68721942.099999994</v>
      </c>
      <c r="O19" s="20"/>
      <c r="P19" s="20"/>
      <c r="Q19" s="20"/>
      <c r="R19" s="113">
        <f t="shared" ref="R19" si="1">SUM(F19:Q19)</f>
        <v>68721942.099999994</v>
      </c>
    </row>
    <row r="20" spans="1:19">
      <c r="B20" s="103" t="s">
        <v>80</v>
      </c>
      <c r="C20" s="161"/>
      <c r="E20" s="161"/>
      <c r="F20" s="30"/>
      <c r="G20" s="30"/>
      <c r="H20" s="30"/>
      <c r="I20" s="20"/>
      <c r="J20" s="31"/>
      <c r="K20" s="20"/>
      <c r="L20" s="30"/>
      <c r="M20" s="20"/>
      <c r="N20" s="113">
        <v>2566566.62</v>
      </c>
      <c r="O20" s="20"/>
      <c r="P20" s="113">
        <v>141768.85</v>
      </c>
      <c r="Q20" s="20"/>
      <c r="R20" s="113">
        <f>SUM(F20:Q20)</f>
        <v>2708335.47</v>
      </c>
    </row>
    <row r="21" spans="1:19" ht="23.5" thickBot="1">
      <c r="B21" s="23" t="s">
        <v>163</v>
      </c>
      <c r="C21" s="161"/>
      <c r="E21" s="161"/>
      <c r="F21" s="118">
        <f>SUM(F17:F20)</f>
        <v>300000000</v>
      </c>
      <c r="G21" s="113"/>
      <c r="H21" s="118">
        <f>SUM(H17:H20)</f>
        <v>285434649.17000002</v>
      </c>
      <c r="I21" s="114"/>
      <c r="J21" s="118">
        <f>SUM(J17:J20)</f>
        <v>110561100</v>
      </c>
      <c r="K21" s="114"/>
      <c r="L21" s="118">
        <f>SUM(L17:L20)</f>
        <v>30000000</v>
      </c>
      <c r="M21" s="114"/>
      <c r="N21" s="118">
        <f>SUM(N17:N20)</f>
        <v>74585695.379999995</v>
      </c>
      <c r="O21" s="114"/>
      <c r="P21" s="118">
        <f>SUM(P17:P20)</f>
        <v>163236.58000000002</v>
      </c>
      <c r="Q21" s="114"/>
      <c r="R21" s="118">
        <f>SUM(R17:R20)</f>
        <v>800744681.13000011</v>
      </c>
    </row>
    <row r="22" spans="1:19" ht="7.25" customHeight="1" thickTop="1">
      <c r="C22" s="161"/>
      <c r="E22" s="161"/>
      <c r="F22" s="30"/>
      <c r="G22" s="30"/>
      <c r="H22" s="30"/>
      <c r="I22" s="20"/>
      <c r="J22" s="31"/>
      <c r="K22" s="20"/>
      <c r="L22" s="30"/>
      <c r="M22" s="20"/>
      <c r="N22" s="20"/>
      <c r="O22" s="20"/>
      <c r="P22" s="20"/>
      <c r="Q22" s="20"/>
      <c r="R22" s="30"/>
    </row>
    <row r="23" spans="1:19">
      <c r="B23" s="67" t="s">
        <v>165</v>
      </c>
      <c r="C23" s="161"/>
      <c r="E23" s="161"/>
      <c r="F23" s="30"/>
      <c r="G23" s="30"/>
      <c r="H23" s="30"/>
      <c r="I23" s="20"/>
      <c r="J23" s="31"/>
      <c r="K23" s="20"/>
      <c r="L23" s="30"/>
      <c r="M23" s="20"/>
      <c r="N23" s="20"/>
      <c r="O23" s="20"/>
      <c r="P23" s="20"/>
      <c r="Q23" s="20"/>
      <c r="R23" s="30"/>
    </row>
    <row r="24" spans="1:19">
      <c r="C24" s="161"/>
      <c r="E24" s="161"/>
      <c r="F24" s="30"/>
      <c r="G24" s="30"/>
      <c r="H24" s="30"/>
      <c r="I24" s="20"/>
      <c r="J24" s="31"/>
      <c r="K24" s="20"/>
      <c r="L24" s="30"/>
      <c r="M24" s="20"/>
      <c r="N24" s="20"/>
      <c r="O24" s="20"/>
      <c r="P24" s="20"/>
      <c r="Q24" s="20"/>
      <c r="R24" s="30"/>
    </row>
    <row r="25" spans="1:19">
      <c r="A25" s="213" t="s">
        <v>96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</row>
    <row r="26" spans="1:19">
      <c r="A26" s="213" t="s">
        <v>97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5" orientation="landscape" useFirstPageNumber="1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I4" zoomScale="90" zoomScaleNormal="86" zoomScaleSheetLayoutView="90" workbookViewId="0">
      <selection activeCell="J16" sqref="J16"/>
    </sheetView>
  </sheetViews>
  <sheetFormatPr defaultColWidth="9.08203125" defaultRowHeight="23"/>
  <cols>
    <col min="1" max="1" width="6.08203125" style="23" customWidth="1"/>
    <col min="2" max="2" width="29.9140625" style="23" customWidth="1"/>
    <col min="3" max="3" width="1.1640625" style="23" customWidth="1"/>
    <col min="4" max="4" width="7.58203125" style="154" customWidth="1"/>
    <col min="5" max="5" width="1" style="23" customWidth="1"/>
    <col min="6" max="6" width="16" style="154" customWidth="1"/>
    <col min="7" max="7" width="1" style="154" customWidth="1"/>
    <col min="8" max="8" width="16" style="154" customWidth="1"/>
    <col min="9" max="9" width="1" style="23" customWidth="1"/>
    <col min="10" max="10" width="16" style="154" customWidth="1"/>
    <col min="11" max="11" width="1" style="23" customWidth="1"/>
    <col min="12" max="12" width="15.6640625" style="154" customWidth="1"/>
    <col min="13" max="13" width="1" style="23" customWidth="1"/>
    <col min="14" max="14" width="15.08203125" style="23" customWidth="1"/>
    <col min="15" max="15" width="1" style="23" customWidth="1"/>
    <col min="16" max="16" width="15.08203125" style="154" customWidth="1"/>
    <col min="17" max="17" width="1" style="23" customWidth="1"/>
    <col min="18" max="18" width="13.4140625" style="23" bestFit="1" customWidth="1"/>
    <col min="19" max="16384" width="9.08203125" style="23"/>
  </cols>
  <sheetData>
    <row r="1" spans="1:19" s="24" customForma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140"/>
      <c r="R1" s="140"/>
      <c r="S1" s="140"/>
    </row>
    <row r="2" spans="1:19" s="24" customFormat="1">
      <c r="A2" s="214" t="s">
        <v>78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140"/>
      <c r="R2" s="140"/>
      <c r="S2" s="140"/>
    </row>
    <row r="3" spans="1:19" s="24" customFormat="1">
      <c r="A3" s="215" t="s">
        <v>161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32"/>
      <c r="R3" s="32"/>
      <c r="S3" s="32"/>
    </row>
    <row r="4" spans="1:19" s="24" customFormat="1">
      <c r="A4" s="215" t="s">
        <v>53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32"/>
      <c r="R4" s="32"/>
      <c r="S4" s="32"/>
    </row>
    <row r="5" spans="1:19">
      <c r="P5" s="139" t="s">
        <v>6</v>
      </c>
    </row>
    <row r="6" spans="1:19">
      <c r="F6" s="218" t="s">
        <v>5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19" ht="23.25" customHeight="1">
      <c r="C7" s="154"/>
      <c r="D7" s="154" t="s">
        <v>3</v>
      </c>
      <c r="E7" s="154"/>
      <c r="F7" s="106" t="s">
        <v>81</v>
      </c>
      <c r="G7" s="106"/>
      <c r="H7" s="107" t="s">
        <v>44</v>
      </c>
      <c r="I7" s="106"/>
      <c r="J7" s="108" t="s">
        <v>84</v>
      </c>
      <c r="K7" s="85"/>
      <c r="L7" s="212" t="s">
        <v>87</v>
      </c>
      <c r="M7" s="212"/>
      <c r="N7" s="212"/>
      <c r="O7" s="85"/>
      <c r="P7" s="152" t="s">
        <v>92</v>
      </c>
    </row>
    <row r="8" spans="1:19">
      <c r="C8" s="154"/>
      <c r="E8" s="154"/>
      <c r="F8" s="152" t="s">
        <v>82</v>
      </c>
      <c r="G8" s="152"/>
      <c r="H8" s="110"/>
      <c r="I8" s="152"/>
      <c r="J8" s="110" t="s">
        <v>85</v>
      </c>
      <c r="K8" s="154"/>
      <c r="L8" s="137" t="s">
        <v>46</v>
      </c>
      <c r="M8" s="152"/>
      <c r="N8" s="137" t="s">
        <v>48</v>
      </c>
      <c r="O8" s="154"/>
      <c r="P8" s="85"/>
    </row>
    <row r="9" spans="1:19">
      <c r="C9" s="154"/>
      <c r="E9" s="154"/>
      <c r="F9" s="153" t="s">
        <v>83</v>
      </c>
      <c r="G9" s="106"/>
      <c r="H9" s="111"/>
      <c r="I9" s="152"/>
      <c r="J9" s="111" t="s">
        <v>86</v>
      </c>
      <c r="K9" s="154"/>
      <c r="L9" s="155" t="s">
        <v>47</v>
      </c>
      <c r="M9" s="154"/>
      <c r="N9" s="155"/>
      <c r="O9" s="154"/>
      <c r="P9" s="155"/>
    </row>
    <row r="10" spans="1:19">
      <c r="A10" s="103" t="s">
        <v>127</v>
      </c>
      <c r="C10" s="154"/>
      <c r="E10" s="154"/>
      <c r="F10" s="25">
        <v>300000000</v>
      </c>
      <c r="G10" s="25"/>
      <c r="H10" s="25">
        <v>285434649.17000002</v>
      </c>
      <c r="I10" s="26"/>
      <c r="J10" s="25">
        <v>110561100</v>
      </c>
      <c r="K10" s="26"/>
      <c r="L10" s="25">
        <v>30000000</v>
      </c>
      <c r="M10" s="26"/>
      <c r="N10" s="25">
        <v>33220765.789999999</v>
      </c>
      <c r="O10" s="25"/>
      <c r="P10" s="25">
        <f>SUM(F10:O10)</f>
        <v>759216514.96000004</v>
      </c>
    </row>
    <row r="11" spans="1:19">
      <c r="A11" s="103" t="s">
        <v>79</v>
      </c>
      <c r="C11" s="154"/>
      <c r="D11" s="156" t="s">
        <v>130</v>
      </c>
      <c r="E11" s="154"/>
      <c r="F11" s="25"/>
      <c r="G11" s="25"/>
      <c r="H11" s="25"/>
      <c r="I11" s="26"/>
      <c r="J11" s="25"/>
      <c r="K11" s="26"/>
      <c r="L11" s="25"/>
      <c r="M11" s="26"/>
      <c r="N11" s="47">
        <v>-47999866</v>
      </c>
      <c r="O11" s="25"/>
      <c r="P11" s="47">
        <f t="shared" ref="P11:P12" si="0">SUM(F11:O11)</f>
        <v>-47999866</v>
      </c>
    </row>
    <row r="12" spans="1:19">
      <c r="A12" s="103" t="s">
        <v>60</v>
      </c>
      <c r="C12" s="154"/>
      <c r="E12" s="154"/>
      <c r="F12" s="25"/>
      <c r="G12" s="25"/>
      <c r="H12" s="25"/>
      <c r="I12" s="26"/>
      <c r="J12" s="25"/>
      <c r="K12" s="26"/>
      <c r="L12" s="25"/>
      <c r="M12" s="26"/>
      <c r="N12" s="26">
        <v>81202308.049999997</v>
      </c>
      <c r="O12" s="26"/>
      <c r="P12" s="25">
        <f t="shared" si="0"/>
        <v>81202308.049999997</v>
      </c>
    </row>
    <row r="13" spans="1:19" ht="23.5" thickBot="1">
      <c r="A13" s="23" t="s">
        <v>162</v>
      </c>
      <c r="C13" s="154"/>
      <c r="E13" s="154"/>
      <c r="F13" s="27">
        <f>SUM(F10:F12)</f>
        <v>300000000</v>
      </c>
      <c r="G13" s="25"/>
      <c r="H13" s="27">
        <f>SUM(H10:H12)</f>
        <v>285434649.17000002</v>
      </c>
      <c r="I13" s="26"/>
      <c r="J13" s="27">
        <f>SUM(J10:J12)</f>
        <v>110561100</v>
      </c>
      <c r="K13" s="26"/>
      <c r="L13" s="27">
        <f>SUM(L10:L12)</f>
        <v>30000000</v>
      </c>
      <c r="M13" s="26"/>
      <c r="N13" s="27">
        <f>SUM(N10:N12)</f>
        <v>66423207.839999996</v>
      </c>
      <c r="O13" s="26"/>
      <c r="P13" s="27">
        <f>SUM(P10:P12)</f>
        <v>792418957.00999999</v>
      </c>
    </row>
    <row r="14" spans="1:19" ht="23.5" thickTop="1">
      <c r="A14" s="103"/>
      <c r="C14" s="154"/>
      <c r="E14" s="154"/>
      <c r="F14" s="85"/>
      <c r="G14" s="85"/>
      <c r="H14" s="85"/>
      <c r="I14" s="154"/>
      <c r="J14" s="28"/>
      <c r="K14" s="154"/>
      <c r="L14" s="85"/>
      <c r="M14" s="154"/>
      <c r="N14" s="29"/>
      <c r="O14" s="154"/>
      <c r="P14" s="85"/>
    </row>
    <row r="15" spans="1:19">
      <c r="A15" s="103" t="s">
        <v>95</v>
      </c>
      <c r="C15" s="154"/>
      <c r="D15" s="156"/>
      <c r="E15" s="154"/>
      <c r="F15" s="25">
        <f t="shared" ref="F15:O15" si="1">SUM(F13:F14)</f>
        <v>300000000</v>
      </c>
      <c r="G15" s="25">
        <f t="shared" si="1"/>
        <v>0</v>
      </c>
      <c r="H15" s="25">
        <f t="shared" si="1"/>
        <v>285434649.17000002</v>
      </c>
      <c r="I15" s="26">
        <f t="shared" si="1"/>
        <v>0</v>
      </c>
      <c r="J15" s="25">
        <f t="shared" si="1"/>
        <v>110561100</v>
      </c>
      <c r="K15" s="26">
        <f t="shared" si="1"/>
        <v>0</v>
      </c>
      <c r="L15" s="25">
        <f t="shared" si="1"/>
        <v>30000000</v>
      </c>
      <c r="M15" s="26">
        <f t="shared" si="1"/>
        <v>0</v>
      </c>
      <c r="N15" s="25">
        <v>58351242.409999996</v>
      </c>
      <c r="O15" s="26">
        <f t="shared" si="1"/>
        <v>0</v>
      </c>
      <c r="P15" s="25">
        <f>SUM(F15:O15)</f>
        <v>784346991.58000004</v>
      </c>
    </row>
    <row r="16" spans="1:19">
      <c r="A16" s="103" t="s">
        <v>79</v>
      </c>
      <c r="C16" s="154"/>
      <c r="D16" s="156" t="s">
        <v>131</v>
      </c>
      <c r="E16" s="154"/>
      <c r="F16" s="25"/>
      <c r="G16" s="25"/>
      <c r="H16" s="25"/>
      <c r="I16" s="26"/>
      <c r="J16" s="25"/>
      <c r="K16" s="26"/>
      <c r="L16" s="25"/>
      <c r="M16" s="26"/>
      <c r="N16" s="117">
        <v>-47999992</v>
      </c>
      <c r="O16" s="26"/>
      <c r="P16" s="117">
        <f t="shared" ref="P16:P18" si="2">SUM(F16:O16)</f>
        <v>-47999992</v>
      </c>
    </row>
    <row r="17" spans="1:16">
      <c r="A17" s="103" t="s">
        <v>60</v>
      </c>
      <c r="C17" s="154"/>
      <c r="E17" s="154"/>
      <c r="F17" s="25"/>
      <c r="G17" s="25"/>
      <c r="H17" s="25"/>
      <c r="I17" s="26"/>
      <c r="J17" s="25"/>
      <c r="K17" s="26"/>
      <c r="L17" s="25"/>
      <c r="M17" s="26"/>
      <c r="N17" s="25">
        <v>72996140.879999995</v>
      </c>
      <c r="O17" s="26"/>
      <c r="P17" s="25">
        <f t="shared" si="2"/>
        <v>72996140.879999995</v>
      </c>
    </row>
    <row r="18" spans="1:16">
      <c r="A18" s="103" t="s">
        <v>80</v>
      </c>
      <c r="C18" s="154"/>
      <c r="D18" s="154">
        <v>17.3</v>
      </c>
      <c r="E18" s="154"/>
      <c r="F18" s="25"/>
      <c r="G18" s="25"/>
      <c r="H18" s="25"/>
      <c r="I18" s="26"/>
      <c r="J18" s="25"/>
      <c r="K18" s="26"/>
      <c r="L18" s="25"/>
      <c r="M18" s="26"/>
      <c r="N18" s="25">
        <v>2566566.6199999996</v>
      </c>
      <c r="O18" s="26"/>
      <c r="P18" s="25">
        <f t="shared" si="2"/>
        <v>2566566.6199999996</v>
      </c>
    </row>
    <row r="19" spans="1:16" ht="23.5" thickBot="1">
      <c r="A19" s="23" t="s">
        <v>163</v>
      </c>
      <c r="C19" s="154"/>
      <c r="E19" s="154"/>
      <c r="F19" s="27">
        <f>SUM(F15:F18)</f>
        <v>300000000</v>
      </c>
      <c r="G19" s="25"/>
      <c r="H19" s="27">
        <f>SUM(H15:H18)</f>
        <v>285434649.17000002</v>
      </c>
      <c r="I19" s="26"/>
      <c r="J19" s="27">
        <f>SUM(J15:J18)</f>
        <v>110561100</v>
      </c>
      <c r="K19" s="26"/>
      <c r="L19" s="27">
        <f>SUM(L15:L18)</f>
        <v>30000000</v>
      </c>
      <c r="M19" s="26"/>
      <c r="N19" s="27">
        <f>SUM(N15:N18)</f>
        <v>85913957.909999996</v>
      </c>
      <c r="O19" s="26"/>
      <c r="P19" s="27">
        <f>SUM(P15:P18)</f>
        <v>811909707.08000004</v>
      </c>
    </row>
    <row r="20" spans="1:16" ht="23.5" thickTop="1">
      <c r="A20" s="103"/>
      <c r="C20" s="154"/>
      <c r="E20" s="154"/>
      <c r="F20" s="85"/>
      <c r="G20" s="85"/>
      <c r="H20" s="85"/>
      <c r="I20" s="154"/>
      <c r="J20" s="28"/>
      <c r="K20" s="154"/>
      <c r="L20" s="85"/>
      <c r="M20" s="154"/>
      <c r="N20" s="154"/>
      <c r="O20" s="154"/>
      <c r="P20" s="85"/>
    </row>
    <row r="21" spans="1:16">
      <c r="A21" s="67" t="s">
        <v>165</v>
      </c>
      <c r="C21" s="14"/>
      <c r="E21" s="14"/>
      <c r="I21" s="14"/>
      <c r="K21" s="14"/>
      <c r="L21" s="29"/>
      <c r="M21" s="14"/>
      <c r="N21" s="14"/>
      <c r="O21" s="14"/>
    </row>
    <row r="22" spans="1:16">
      <c r="C22" s="14"/>
      <c r="E22" s="14"/>
      <c r="I22" s="14"/>
      <c r="K22" s="14"/>
      <c r="L22" s="29"/>
      <c r="M22" s="14"/>
      <c r="N22" s="14"/>
      <c r="O22" s="14"/>
    </row>
    <row r="23" spans="1:16">
      <c r="A23" s="217" t="s">
        <v>96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</row>
    <row r="24" spans="1:16">
      <c r="A24" s="217" t="s">
        <v>97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</row>
    <row r="25" spans="1:16">
      <c r="C25" s="14"/>
      <c r="E25" s="14"/>
      <c r="I25" s="14"/>
      <c r="K25" s="14"/>
      <c r="M25" s="14"/>
      <c r="N25" s="14"/>
      <c r="O25" s="14"/>
    </row>
    <row r="26" spans="1:16">
      <c r="C26" s="14"/>
      <c r="E26" s="14"/>
      <c r="I26" s="14"/>
      <c r="K26" s="14"/>
      <c r="M26" s="14"/>
      <c r="N26" s="14"/>
      <c r="O26" s="14"/>
    </row>
  </sheetData>
  <mergeCells count="8">
    <mergeCell ref="A23:P23"/>
    <mergeCell ref="A24:P24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6" orientation="landscape" useFirstPageNumber="1" verticalDpi="1200" r:id="rId1"/>
  <headerFooter scaleWithDoc="0"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1"/>
  <sheetViews>
    <sheetView tabSelected="1" view="pageBreakPreview" topLeftCell="E1" zoomScale="90" zoomScaleNormal="80" zoomScaleSheetLayoutView="90" zoomScalePageLayoutView="80" workbookViewId="0">
      <selection activeCell="P58" sqref="P58"/>
    </sheetView>
  </sheetViews>
  <sheetFormatPr defaultColWidth="9.08203125" defaultRowHeight="23"/>
  <cols>
    <col min="1" max="3" width="2.08203125" style="67" customWidth="1"/>
    <col min="4" max="4" width="34" style="67" customWidth="1"/>
    <col min="5" max="5" width="0.6640625" style="67" customWidth="1"/>
    <col min="6" max="6" width="4.9140625" style="67" customWidth="1"/>
    <col min="7" max="7" width="0.58203125" style="67" customWidth="1"/>
    <col min="8" max="8" width="14.9140625" style="67" customWidth="1"/>
    <col min="9" max="9" width="1" style="67" customWidth="1"/>
    <col min="10" max="10" width="14.9140625" style="72" customWidth="1"/>
    <col min="11" max="11" width="0.9140625" style="72" customWidth="1"/>
    <col min="12" max="12" width="14.9140625" style="72" customWidth="1"/>
    <col min="13" max="13" width="0.9140625" style="67" customWidth="1"/>
    <col min="14" max="14" width="14.9140625" style="72" customWidth="1"/>
    <col min="15" max="15" width="1.1640625" style="67" customWidth="1"/>
    <col min="16" max="16" width="15.4140625" style="71" customWidth="1"/>
    <col min="17" max="17" width="1" style="67" customWidth="1"/>
    <col min="18" max="18" width="15.08203125" style="67" bestFit="1" customWidth="1"/>
    <col min="19" max="19" width="2.08203125" style="67" customWidth="1"/>
    <col min="20" max="20" width="14.6640625" style="67" customWidth="1"/>
    <col min="21" max="16384" width="9.08203125" style="67"/>
  </cols>
  <sheetData>
    <row r="1" spans="1:17" s="70" customForma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68"/>
      <c r="Q1" s="69"/>
    </row>
    <row r="2" spans="1:17" s="70" customFormat="1">
      <c r="A2" s="219" t="s">
        <v>98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68"/>
      <c r="Q2" s="69"/>
    </row>
    <row r="3" spans="1:17" s="70" customFormat="1">
      <c r="A3" s="219" t="s">
        <v>161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68"/>
      <c r="Q3" s="69"/>
    </row>
    <row r="4" spans="1:17" s="70" customFormat="1">
      <c r="A4" s="219" t="s">
        <v>53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68"/>
      <c r="Q4" s="69"/>
    </row>
    <row r="5" spans="1:17"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65"/>
    </row>
    <row r="6" spans="1:17">
      <c r="F6" s="38"/>
      <c r="G6" s="38"/>
      <c r="H6" s="209" t="s">
        <v>4</v>
      </c>
      <c r="I6" s="209"/>
      <c r="J6" s="209"/>
      <c r="K6" s="164"/>
      <c r="L6" s="209" t="s">
        <v>5</v>
      </c>
      <c r="M6" s="209"/>
      <c r="N6" s="209"/>
      <c r="O6" s="165"/>
    </row>
    <row r="7" spans="1:17">
      <c r="F7" s="38"/>
      <c r="G7" s="38"/>
      <c r="H7" s="147" t="s">
        <v>159</v>
      </c>
      <c r="I7" s="36"/>
      <c r="J7" s="147" t="s">
        <v>160</v>
      </c>
      <c r="K7" s="13"/>
      <c r="L7" s="147" t="s">
        <v>159</v>
      </c>
      <c r="M7" s="36"/>
      <c r="N7" s="147" t="s">
        <v>160</v>
      </c>
      <c r="O7" s="165"/>
    </row>
    <row r="8" spans="1:17">
      <c r="A8" s="70" t="s">
        <v>99</v>
      </c>
      <c r="N8" s="73"/>
      <c r="P8" s="74"/>
    </row>
    <row r="9" spans="1:17">
      <c r="B9" s="67" t="s">
        <v>60</v>
      </c>
      <c r="H9" s="166">
        <v>76395557.090000004</v>
      </c>
      <c r="I9" s="167"/>
      <c r="J9" s="168">
        <v>68721942.099999994</v>
      </c>
      <c r="K9" s="168">
        <v>0</v>
      </c>
      <c r="L9" s="169">
        <v>81202308.049999997</v>
      </c>
      <c r="M9" s="168">
        <v>0</v>
      </c>
      <c r="N9" s="168">
        <v>72996140.879999995</v>
      </c>
      <c r="O9" s="75"/>
      <c r="P9" s="76"/>
    </row>
    <row r="10" spans="1:17">
      <c r="B10" s="70" t="s">
        <v>100</v>
      </c>
      <c r="H10" s="167"/>
      <c r="I10" s="167"/>
      <c r="J10" s="170"/>
      <c r="K10" s="170"/>
      <c r="L10" s="170"/>
      <c r="M10" s="167"/>
      <c r="N10" s="170"/>
      <c r="O10" s="75"/>
      <c r="P10" s="76"/>
    </row>
    <row r="11" spans="1:17" s="192" customFormat="1">
      <c r="B11" s="192" t="s">
        <v>177</v>
      </c>
      <c r="O11" s="75"/>
      <c r="P11" s="76"/>
    </row>
    <row r="12" spans="1:17">
      <c r="B12" s="191"/>
      <c r="C12" s="191"/>
      <c r="D12" s="191" t="s">
        <v>174</v>
      </c>
      <c r="H12" s="193">
        <v>-594020.54</v>
      </c>
      <c r="I12" s="168"/>
      <c r="J12" s="193">
        <v>-231097.89</v>
      </c>
      <c r="K12" s="169"/>
      <c r="L12" s="193">
        <v>-594020.54</v>
      </c>
      <c r="M12" s="168"/>
      <c r="N12" s="193">
        <v>-231097.89</v>
      </c>
      <c r="O12" s="75"/>
      <c r="P12" s="76"/>
    </row>
    <row r="13" spans="1:17">
      <c r="B13" s="148" t="s">
        <v>132</v>
      </c>
      <c r="F13" s="78"/>
      <c r="G13" s="78"/>
      <c r="H13" s="166">
        <v>927236.99</v>
      </c>
      <c r="I13" s="166"/>
      <c r="J13" s="166">
        <v>-891895.21</v>
      </c>
      <c r="K13" s="166"/>
      <c r="L13" s="166">
        <v>927236.99</v>
      </c>
      <c r="M13" s="166"/>
      <c r="N13" s="166">
        <v>-891895.21</v>
      </c>
      <c r="O13" s="75"/>
      <c r="P13" s="76"/>
    </row>
    <row r="14" spans="1:17" s="66" customFormat="1">
      <c r="B14" s="195" t="s">
        <v>133</v>
      </c>
      <c r="H14" s="166">
        <v>-679176</v>
      </c>
      <c r="I14" s="183"/>
      <c r="J14" s="166">
        <v>-1133618.58</v>
      </c>
      <c r="K14" s="166"/>
      <c r="L14" s="166">
        <v>-679176</v>
      </c>
      <c r="M14" s="166"/>
      <c r="N14" s="166">
        <v>-1133618.58</v>
      </c>
      <c r="O14" s="182"/>
      <c r="P14" s="184"/>
    </row>
    <row r="15" spans="1:17" s="192" customFormat="1">
      <c r="B15" s="194" t="s">
        <v>134</v>
      </c>
      <c r="H15" s="193">
        <v>-30244.98</v>
      </c>
      <c r="I15" s="168"/>
      <c r="J15" s="193">
        <v>-65221.69</v>
      </c>
      <c r="K15" s="168"/>
      <c r="L15" s="193">
        <v>-30244.98</v>
      </c>
      <c r="M15" s="168"/>
      <c r="N15" s="193">
        <v>-65221.69</v>
      </c>
      <c r="O15" s="75"/>
      <c r="P15" s="76"/>
    </row>
    <row r="16" spans="1:17" s="192" customFormat="1">
      <c r="B16" s="221" t="s">
        <v>175</v>
      </c>
      <c r="C16" s="221"/>
      <c r="D16" s="221"/>
      <c r="O16" s="75"/>
      <c r="P16" s="76"/>
    </row>
    <row r="17" spans="2:20" s="192" customFormat="1">
      <c r="B17" s="197"/>
      <c r="C17" s="197"/>
      <c r="D17" s="197" t="s">
        <v>176</v>
      </c>
      <c r="H17" s="196">
        <v>4486830.09</v>
      </c>
      <c r="I17" s="168"/>
      <c r="J17" s="168">
        <v>3482061.59</v>
      </c>
      <c r="K17" s="168"/>
      <c r="L17" s="141">
        <v>0</v>
      </c>
      <c r="M17" s="8"/>
      <c r="N17" s="141">
        <v>0</v>
      </c>
      <c r="O17" s="75"/>
      <c r="P17" s="76"/>
    </row>
    <row r="18" spans="2:20">
      <c r="B18" s="67" t="s">
        <v>101</v>
      </c>
      <c r="H18" s="167">
        <v>13995524.630000001</v>
      </c>
      <c r="I18" s="167"/>
      <c r="J18" s="169">
        <v>15324371.140000001</v>
      </c>
      <c r="K18" s="168"/>
      <c r="L18" s="168">
        <v>13995110.6</v>
      </c>
      <c r="M18" s="168"/>
      <c r="N18" s="168">
        <v>15323827</v>
      </c>
      <c r="O18" s="75"/>
      <c r="P18" s="76"/>
    </row>
    <row r="19" spans="2:20">
      <c r="B19" s="148" t="s">
        <v>166</v>
      </c>
      <c r="H19" s="171">
        <v>2752.22</v>
      </c>
      <c r="I19" s="172"/>
      <c r="J19" s="173">
        <v>33371.32</v>
      </c>
      <c r="K19" s="173"/>
      <c r="L19" s="171">
        <v>2752.22</v>
      </c>
      <c r="M19" s="173"/>
      <c r="N19" s="173">
        <v>33371.32</v>
      </c>
      <c r="O19" s="75"/>
      <c r="P19" s="76"/>
    </row>
    <row r="20" spans="2:20">
      <c r="B20" s="148" t="s">
        <v>143</v>
      </c>
      <c r="H20" s="168">
        <v>515260.75</v>
      </c>
      <c r="I20" s="167"/>
      <c r="J20" s="8">
        <v>0</v>
      </c>
      <c r="K20" s="168"/>
      <c r="L20" s="168">
        <v>515260.75</v>
      </c>
      <c r="M20" s="168"/>
      <c r="N20" s="8">
        <v>0</v>
      </c>
      <c r="O20" s="75"/>
      <c r="P20" s="76"/>
    </row>
    <row r="21" spans="2:20">
      <c r="B21" s="67" t="s">
        <v>167</v>
      </c>
      <c r="H21" s="166">
        <v>-108070.12</v>
      </c>
      <c r="I21" s="167"/>
      <c r="J21" s="166">
        <v>-231097.89</v>
      </c>
      <c r="K21" s="168"/>
      <c r="L21" s="166">
        <v>-108070.12</v>
      </c>
      <c r="M21" s="168"/>
      <c r="N21" s="166">
        <v>-231097.89</v>
      </c>
      <c r="O21" s="75"/>
      <c r="P21" s="76"/>
    </row>
    <row r="22" spans="2:20">
      <c r="B22" s="67" t="s">
        <v>118</v>
      </c>
      <c r="H22" s="115">
        <v>0</v>
      </c>
      <c r="I22" s="167"/>
      <c r="J22" s="166">
        <v>-107377.49</v>
      </c>
      <c r="K22" s="166"/>
      <c r="L22" s="115">
        <v>0</v>
      </c>
      <c r="M22" s="168"/>
      <c r="N22" s="166">
        <v>-107377.49</v>
      </c>
      <c r="O22" s="75"/>
      <c r="P22" s="76"/>
    </row>
    <row r="23" spans="2:20">
      <c r="B23" s="67" t="s">
        <v>102</v>
      </c>
      <c r="H23" s="168">
        <v>1623038.1300000027</v>
      </c>
      <c r="I23" s="167"/>
      <c r="J23" s="168">
        <v>1697992.68</v>
      </c>
      <c r="K23" s="174"/>
      <c r="L23" s="168">
        <v>1623038.1300000027</v>
      </c>
      <c r="M23" s="174"/>
      <c r="N23" s="168">
        <v>1697992.68</v>
      </c>
      <c r="O23" s="75"/>
      <c r="P23" s="76"/>
    </row>
    <row r="24" spans="2:20">
      <c r="B24" s="67" t="s">
        <v>125</v>
      </c>
      <c r="H24" s="168">
        <v>207291.57</v>
      </c>
      <c r="I24" s="167"/>
      <c r="J24" s="168">
        <v>167781.89</v>
      </c>
      <c r="K24" s="174"/>
      <c r="L24" s="168">
        <v>207291.57</v>
      </c>
      <c r="M24" s="174"/>
      <c r="N24" s="168">
        <v>167781.89</v>
      </c>
      <c r="O24" s="75"/>
      <c r="P24" s="76"/>
    </row>
    <row r="25" spans="2:20">
      <c r="B25" s="36" t="s">
        <v>154</v>
      </c>
      <c r="H25" s="175">
        <v>19743120.309999999</v>
      </c>
      <c r="I25" s="167"/>
      <c r="J25" s="175">
        <v>18753894.440000001</v>
      </c>
      <c r="K25" s="174"/>
      <c r="L25" s="175">
        <v>19743120.309999999</v>
      </c>
      <c r="M25" s="174"/>
      <c r="N25" s="175">
        <v>18753894.440000001</v>
      </c>
      <c r="O25" s="75"/>
      <c r="P25" s="76"/>
    </row>
    <row r="26" spans="2:20">
      <c r="H26" s="166">
        <f>SUM(H9:H25)</f>
        <v>116485100.13999999</v>
      </c>
      <c r="I26" s="167"/>
      <c r="J26" s="166">
        <f>SUM(J9:J25)</f>
        <v>105521106.41000001</v>
      </c>
      <c r="K26" s="174"/>
      <c r="L26" s="166">
        <f>SUM(L9:L25)</f>
        <v>116804606.97999996</v>
      </c>
      <c r="M26" s="174"/>
      <c r="N26" s="166">
        <f>SUM(N9:N25)</f>
        <v>106312699.46000001</v>
      </c>
      <c r="O26" s="75"/>
      <c r="P26" s="76"/>
    </row>
    <row r="27" spans="2:20">
      <c r="B27" s="70" t="s">
        <v>103</v>
      </c>
      <c r="H27" s="167"/>
      <c r="I27" s="167"/>
      <c r="J27" s="170"/>
      <c r="K27" s="176"/>
      <c r="L27" s="170"/>
      <c r="M27" s="177"/>
      <c r="N27" s="170"/>
      <c r="O27" s="75"/>
      <c r="P27" s="76"/>
      <c r="R27" s="80"/>
    </row>
    <row r="28" spans="2:20">
      <c r="B28" s="67" t="s">
        <v>168</v>
      </c>
      <c r="H28" s="173">
        <v>13101817.721290005</v>
      </c>
      <c r="I28" s="172"/>
      <c r="J28" s="173">
        <v>-5113662.6399999978</v>
      </c>
      <c r="K28" s="173"/>
      <c r="L28" s="173">
        <v>13001949.171290001</v>
      </c>
      <c r="M28" s="172"/>
      <c r="N28" s="173">
        <v>-3808057.9136099941</v>
      </c>
      <c r="O28" s="75"/>
      <c r="P28" s="76"/>
    </row>
    <row r="29" spans="2:20">
      <c r="B29" s="67" t="s">
        <v>169</v>
      </c>
      <c r="H29" s="173">
        <v>-20818509.688799996</v>
      </c>
      <c r="I29" s="167"/>
      <c r="J29" s="173">
        <v>-1668589.71</v>
      </c>
      <c r="K29" s="168"/>
      <c r="L29" s="173">
        <v>-20818509.688799996</v>
      </c>
      <c r="M29" s="168"/>
      <c r="N29" s="173">
        <v>-1668589.71</v>
      </c>
      <c r="O29" s="75"/>
      <c r="P29" s="76"/>
    </row>
    <row r="30" spans="2:20">
      <c r="B30" s="67" t="s">
        <v>117</v>
      </c>
      <c r="H30" s="173">
        <v>-306636.45000000007</v>
      </c>
      <c r="I30" s="167"/>
      <c r="J30" s="168">
        <v>491829.38</v>
      </c>
      <c r="K30" s="168"/>
      <c r="L30" s="173">
        <v>-306636.45000000007</v>
      </c>
      <c r="M30" s="167"/>
      <c r="N30" s="168">
        <v>491829.38</v>
      </c>
      <c r="O30" s="75"/>
      <c r="P30" s="76"/>
    </row>
    <row r="31" spans="2:20">
      <c r="B31" s="67" t="s">
        <v>147</v>
      </c>
      <c r="H31" s="168">
        <v>1967628.759999993</v>
      </c>
      <c r="I31" s="168"/>
      <c r="J31" s="168">
        <v>475124.75</v>
      </c>
      <c r="K31" s="168"/>
      <c r="L31" s="168">
        <v>1942042.7599999967</v>
      </c>
      <c r="M31" s="167"/>
      <c r="N31" s="168">
        <v>399589.5</v>
      </c>
      <c r="O31" s="75"/>
      <c r="P31" s="76"/>
      <c r="T31" s="79"/>
    </row>
    <row r="32" spans="2:20">
      <c r="B32" s="67" t="s">
        <v>170</v>
      </c>
      <c r="H32" s="174">
        <v>4129849.6799999997</v>
      </c>
      <c r="I32" s="174"/>
      <c r="J32" s="174">
        <v>-134785352.76999998</v>
      </c>
      <c r="K32" s="174"/>
      <c r="L32" s="174">
        <v>4129849.6799999997</v>
      </c>
      <c r="M32" s="177"/>
      <c r="N32" s="174">
        <v>-137032810.95000002</v>
      </c>
      <c r="O32" s="75"/>
      <c r="P32" s="76"/>
    </row>
    <row r="33" spans="1:30">
      <c r="B33" s="67" t="s">
        <v>148</v>
      </c>
      <c r="H33" s="61">
        <v>0</v>
      </c>
      <c r="I33" s="174"/>
      <c r="J33" s="178">
        <v>-1822716.34</v>
      </c>
      <c r="K33" s="174"/>
      <c r="L33" s="61">
        <v>0</v>
      </c>
      <c r="M33" s="177"/>
      <c r="N33" s="178">
        <v>-1822716.34</v>
      </c>
      <c r="O33" s="75"/>
      <c r="P33" s="76"/>
    </row>
    <row r="34" spans="1:30">
      <c r="B34" s="67" t="s">
        <v>104</v>
      </c>
      <c r="F34" s="78"/>
      <c r="G34" s="78"/>
      <c r="H34" s="168">
        <f>SUM(H26:H33)</f>
        <v>114559250.16248998</v>
      </c>
      <c r="I34" s="168"/>
      <c r="J34" s="168">
        <f t="shared" ref="J34:N34" si="0">SUM(J26:J33)</f>
        <v>-36902260.919999972</v>
      </c>
      <c r="K34" s="168"/>
      <c r="L34" s="168">
        <f t="shared" si="0"/>
        <v>114753302.45248994</v>
      </c>
      <c r="M34" s="168"/>
      <c r="N34" s="168">
        <f t="shared" si="0"/>
        <v>-37128056.573610008</v>
      </c>
      <c r="O34" s="75"/>
      <c r="P34" s="76"/>
    </row>
    <row r="35" spans="1:30" s="18" customFormat="1">
      <c r="B35" s="67" t="s">
        <v>142</v>
      </c>
      <c r="C35" s="67"/>
      <c r="D35" s="67"/>
      <c r="E35" s="67"/>
      <c r="F35" s="67"/>
      <c r="G35" s="67"/>
      <c r="H35" s="174">
        <v>-13967265.229999999</v>
      </c>
      <c r="I35" s="167"/>
      <c r="J35" s="174">
        <v>-11408850.699999999</v>
      </c>
      <c r="K35" s="174"/>
      <c r="L35" s="174">
        <v>-13967265.229999999</v>
      </c>
      <c r="M35" s="174"/>
      <c r="N35" s="174">
        <v>-11408850.699999999</v>
      </c>
      <c r="O35" s="67"/>
      <c r="P35" s="76"/>
      <c r="Q35" s="67"/>
      <c r="R35" s="67"/>
      <c r="S35" s="67"/>
      <c r="T35" s="67"/>
      <c r="U35" s="67"/>
      <c r="V35" s="67"/>
      <c r="W35" s="67"/>
      <c r="X35" s="67"/>
      <c r="Y35" s="77"/>
      <c r="Z35" s="77"/>
      <c r="AA35" s="77"/>
      <c r="AB35" s="67"/>
      <c r="AC35" s="67"/>
      <c r="AD35" s="67"/>
    </row>
    <row r="36" spans="1:30">
      <c r="A36" s="70" t="s">
        <v>171</v>
      </c>
      <c r="F36" s="82"/>
      <c r="G36" s="82"/>
      <c r="H36" s="179">
        <f>H34+H35</f>
        <v>100591984.93248998</v>
      </c>
      <c r="I36" s="168"/>
      <c r="J36" s="179">
        <f>J34+J35</f>
        <v>-48311111.619999975</v>
      </c>
      <c r="K36" s="168"/>
      <c r="L36" s="179">
        <f>L34+L35</f>
        <v>100786037.22248994</v>
      </c>
      <c r="M36" s="168"/>
      <c r="N36" s="179">
        <f>N34+N35</f>
        <v>-48536907.273610011</v>
      </c>
      <c r="P36" s="76"/>
    </row>
    <row r="37" spans="1:30">
      <c r="F37" s="78"/>
      <c r="G37" s="78"/>
      <c r="H37" s="168"/>
      <c r="I37" s="167"/>
      <c r="J37" s="168"/>
      <c r="K37" s="174"/>
      <c r="L37" s="168"/>
      <c r="M37" s="167"/>
      <c r="N37" s="168"/>
      <c r="O37" s="75"/>
      <c r="P37" s="76"/>
    </row>
    <row r="38" spans="1:30">
      <c r="F38" s="78"/>
      <c r="G38" s="78"/>
      <c r="H38" s="168"/>
      <c r="I38" s="167"/>
      <c r="J38" s="168"/>
      <c r="K38" s="174"/>
      <c r="L38" s="168"/>
      <c r="M38" s="167"/>
      <c r="N38" s="168"/>
      <c r="O38" s="75"/>
      <c r="P38" s="76"/>
    </row>
    <row r="39" spans="1:30">
      <c r="B39" s="220" t="s">
        <v>106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P39" s="19"/>
    </row>
    <row r="40" spans="1:30">
      <c r="B40" s="220" t="s">
        <v>25</v>
      </c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17"/>
      <c r="P40" s="19"/>
      <c r="Q40" s="17"/>
    </row>
    <row r="41" spans="1:30">
      <c r="A41" s="219" t="s">
        <v>0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65"/>
      <c r="Q41" s="66"/>
    </row>
    <row r="42" spans="1:30">
      <c r="A42" s="219" t="s">
        <v>105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65"/>
      <c r="Q42" s="66"/>
    </row>
    <row r="43" spans="1:30">
      <c r="A43" s="219" t="s">
        <v>161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65"/>
      <c r="Q43" s="66"/>
    </row>
    <row r="44" spans="1:30">
      <c r="A44" s="219" t="s">
        <v>53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19"/>
    </row>
    <row r="45" spans="1:30">
      <c r="F45" s="38"/>
      <c r="G45" s="38"/>
      <c r="H45" s="38"/>
      <c r="I45" s="38"/>
      <c r="J45" s="38"/>
      <c r="K45" s="38"/>
      <c r="L45" s="39"/>
      <c r="M45" s="39"/>
      <c r="N45" s="40" t="s">
        <v>6</v>
      </c>
      <c r="O45" s="165"/>
    </row>
    <row r="46" spans="1:30">
      <c r="F46" s="38"/>
      <c r="G46" s="38"/>
      <c r="H46" s="209" t="s">
        <v>4</v>
      </c>
      <c r="I46" s="209"/>
      <c r="J46" s="209"/>
      <c r="K46" s="164"/>
      <c r="L46" s="209" t="s">
        <v>5</v>
      </c>
      <c r="M46" s="209"/>
      <c r="N46" s="209"/>
      <c r="O46" s="165"/>
    </row>
    <row r="47" spans="1:30">
      <c r="F47" s="38" t="s">
        <v>3</v>
      </c>
      <c r="G47" s="38"/>
      <c r="H47" s="147" t="s">
        <v>159</v>
      </c>
      <c r="I47" s="36"/>
      <c r="J47" s="147" t="s">
        <v>160</v>
      </c>
      <c r="K47" s="13"/>
      <c r="L47" s="147" t="s">
        <v>159</v>
      </c>
      <c r="M47" s="36"/>
      <c r="N47" s="147" t="s">
        <v>160</v>
      </c>
      <c r="O47" s="165"/>
    </row>
    <row r="48" spans="1:30">
      <c r="A48" s="70" t="s">
        <v>107</v>
      </c>
      <c r="K48" s="71"/>
      <c r="L48" s="71"/>
      <c r="M48" s="81"/>
      <c r="N48" s="71"/>
      <c r="O48" s="75"/>
      <c r="P48" s="76"/>
    </row>
    <row r="49" spans="1:18">
      <c r="B49" s="148" t="s">
        <v>135</v>
      </c>
      <c r="H49" s="76">
        <v>-30000000</v>
      </c>
      <c r="I49" s="79"/>
      <c r="J49" s="8">
        <v>0</v>
      </c>
      <c r="K49" s="76"/>
      <c r="L49" s="76">
        <v>-30000000</v>
      </c>
      <c r="M49" s="180"/>
      <c r="N49" s="141">
        <v>0</v>
      </c>
      <c r="O49" s="75"/>
      <c r="P49" s="76"/>
    </row>
    <row r="50" spans="1:18">
      <c r="B50" s="148" t="s">
        <v>149</v>
      </c>
      <c r="C50" s="148"/>
      <c r="D50" s="148"/>
      <c r="H50" s="173">
        <v>149999558.62</v>
      </c>
      <c r="I50" s="79"/>
      <c r="J50" s="173">
        <v>157152291.88</v>
      </c>
      <c r="K50" s="76"/>
      <c r="L50" s="173">
        <v>149999558.62</v>
      </c>
      <c r="M50" s="180"/>
      <c r="N50" s="173">
        <v>157152291.88</v>
      </c>
      <c r="O50" s="75"/>
      <c r="P50" s="76"/>
    </row>
    <row r="51" spans="1:18">
      <c r="B51" s="148" t="s">
        <v>150</v>
      </c>
      <c r="C51" s="148"/>
      <c r="D51" s="148"/>
      <c r="H51" s="8">
        <v>0</v>
      </c>
      <c r="I51" s="79"/>
      <c r="J51" s="173">
        <v>186563340.97999999</v>
      </c>
      <c r="K51" s="76"/>
      <c r="L51" s="8">
        <v>0</v>
      </c>
      <c r="M51" s="180"/>
      <c r="N51" s="173">
        <v>186563340.97999999</v>
      </c>
      <c r="O51" s="75"/>
      <c r="P51" s="76"/>
    </row>
    <row r="52" spans="1:18" s="192" customFormat="1">
      <c r="B52" s="224" t="s">
        <v>178</v>
      </c>
      <c r="C52" s="224"/>
      <c r="D52" s="224"/>
      <c r="O52" s="75"/>
      <c r="P52" s="76"/>
    </row>
    <row r="53" spans="1:18" s="192" customFormat="1">
      <c r="B53" s="198"/>
      <c r="C53" s="198"/>
      <c r="D53" s="198" t="s">
        <v>179</v>
      </c>
      <c r="H53" s="76">
        <v>-50000000</v>
      </c>
      <c r="I53" s="76"/>
      <c r="J53" s="141">
        <v>0</v>
      </c>
      <c r="K53" s="76"/>
      <c r="L53" s="76">
        <v>-50000000</v>
      </c>
      <c r="M53" s="76"/>
      <c r="N53" s="141">
        <v>0</v>
      </c>
      <c r="O53" s="75"/>
      <c r="P53" s="76"/>
    </row>
    <row r="54" spans="1:18">
      <c r="B54" s="67" t="s">
        <v>116</v>
      </c>
      <c r="H54" s="76">
        <v>-1959900</v>
      </c>
      <c r="I54" s="79"/>
      <c r="J54" s="76">
        <v>-251959900</v>
      </c>
      <c r="K54" s="75"/>
      <c r="L54" s="76">
        <v>-1959900</v>
      </c>
      <c r="M54" s="79"/>
      <c r="N54" s="76">
        <v>-251959900</v>
      </c>
      <c r="O54" s="75"/>
      <c r="P54" s="76"/>
    </row>
    <row r="55" spans="1:18">
      <c r="B55" s="67" t="s">
        <v>136</v>
      </c>
      <c r="H55" s="76">
        <v>-170000</v>
      </c>
      <c r="I55" s="79"/>
      <c r="J55" s="173">
        <v>182600</v>
      </c>
      <c r="K55" s="79"/>
      <c r="L55" s="76">
        <v>-170000</v>
      </c>
      <c r="M55" s="79"/>
      <c r="N55" s="173">
        <v>182600</v>
      </c>
      <c r="O55" s="75"/>
      <c r="P55" s="76"/>
    </row>
    <row r="56" spans="1:18">
      <c r="B56" s="148" t="s">
        <v>137</v>
      </c>
      <c r="H56" s="173">
        <v>153934</v>
      </c>
      <c r="I56" s="173"/>
      <c r="J56" s="8">
        <v>0</v>
      </c>
      <c r="K56" s="173"/>
      <c r="L56" s="173">
        <v>153934</v>
      </c>
      <c r="M56" s="76"/>
      <c r="N56" s="141">
        <v>0</v>
      </c>
      <c r="O56" s="75"/>
      <c r="P56" s="76"/>
    </row>
    <row r="57" spans="1:18" s="192" customFormat="1">
      <c r="B57" s="222" t="s">
        <v>180</v>
      </c>
      <c r="C57" s="222"/>
      <c r="D57" s="222"/>
      <c r="O57" s="75"/>
      <c r="P57" s="76"/>
    </row>
    <row r="58" spans="1:18" s="192" customFormat="1">
      <c r="B58" s="199"/>
      <c r="C58" s="199"/>
      <c r="D58" s="199" t="s">
        <v>181</v>
      </c>
      <c r="H58" s="75">
        <v>-15542445.580000002</v>
      </c>
      <c r="I58" s="75"/>
      <c r="J58" s="75">
        <v>-11544735.890000001</v>
      </c>
      <c r="K58" s="75"/>
      <c r="L58" s="75">
        <v>-15542445.580000002</v>
      </c>
      <c r="M58" s="75"/>
      <c r="N58" s="75">
        <v>-11544735.890000001</v>
      </c>
      <c r="O58" s="75"/>
      <c r="P58" s="76"/>
    </row>
    <row r="59" spans="1:18" s="201" customFormat="1">
      <c r="B59" s="222" t="s">
        <v>182</v>
      </c>
      <c r="C59" s="222"/>
      <c r="D59" s="222"/>
      <c r="O59" s="181"/>
      <c r="P59" s="200"/>
    </row>
    <row r="60" spans="1:18" s="201" customFormat="1">
      <c r="B60" s="202"/>
      <c r="C60" s="202"/>
      <c r="D60" s="199" t="s">
        <v>181</v>
      </c>
      <c r="H60" s="203">
        <v>0</v>
      </c>
      <c r="I60" s="204"/>
      <c r="J60" s="205">
        <v>31855.14</v>
      </c>
      <c r="K60" s="204"/>
      <c r="L60" s="203">
        <v>0</v>
      </c>
      <c r="M60" s="204"/>
      <c r="N60" s="205">
        <v>31855.14</v>
      </c>
      <c r="O60" s="181"/>
      <c r="P60" s="200"/>
    </row>
    <row r="61" spans="1:18">
      <c r="B61" s="67" t="s">
        <v>109</v>
      </c>
      <c r="H61" s="75">
        <v>-575920</v>
      </c>
      <c r="I61" s="79"/>
      <c r="J61" s="75">
        <v>-1791790.47</v>
      </c>
      <c r="K61" s="75"/>
      <c r="L61" s="75">
        <v>-575920</v>
      </c>
      <c r="M61" s="79"/>
      <c r="N61" s="75">
        <v>-1791790.47</v>
      </c>
      <c r="O61" s="75"/>
      <c r="P61" s="76"/>
    </row>
    <row r="62" spans="1:18">
      <c r="B62" s="67" t="s">
        <v>108</v>
      </c>
      <c r="H62" s="75">
        <v>-827980</v>
      </c>
      <c r="I62" s="79"/>
      <c r="J62" s="75">
        <v>-2787425</v>
      </c>
      <c r="K62" s="75"/>
      <c r="L62" s="75">
        <v>-827980</v>
      </c>
      <c r="M62" s="79"/>
      <c r="N62" s="75">
        <v>-2787425</v>
      </c>
      <c r="O62" s="75"/>
      <c r="P62" s="76"/>
    </row>
    <row r="63" spans="1:18">
      <c r="A63" s="70" t="s">
        <v>172</v>
      </c>
      <c r="B63" s="70"/>
      <c r="C63" s="70"/>
      <c r="F63" s="79"/>
      <c r="G63" s="79"/>
      <c r="H63" s="190">
        <f>SUM(H49:H62)</f>
        <v>51077247.040000007</v>
      </c>
      <c r="I63" s="79"/>
      <c r="J63" s="190">
        <f>SUM(J49:J62)</f>
        <v>75846236.640000015</v>
      </c>
      <c r="K63" s="83"/>
      <c r="L63" s="190">
        <f>SUM(L49:L62)</f>
        <v>51077247.040000007</v>
      </c>
      <c r="M63" s="79"/>
      <c r="N63" s="190">
        <f>SUM(N49:N62)</f>
        <v>75846236.640000015</v>
      </c>
      <c r="O63" s="75"/>
      <c r="P63" s="76"/>
      <c r="R63" s="78"/>
    </row>
    <row r="64" spans="1:18">
      <c r="A64" s="70" t="s">
        <v>110</v>
      </c>
      <c r="B64" s="70"/>
      <c r="C64" s="70"/>
      <c r="H64" s="79"/>
      <c r="I64" s="79"/>
      <c r="J64" s="181"/>
      <c r="K64" s="181"/>
      <c r="L64" s="181"/>
      <c r="M64" s="79"/>
      <c r="N64" s="181"/>
      <c r="O64" s="75"/>
      <c r="P64" s="76"/>
    </row>
    <row r="65" spans="1:21">
      <c r="A65" s="70"/>
      <c r="B65" s="67" t="s">
        <v>151</v>
      </c>
      <c r="C65" s="70"/>
      <c r="H65" s="75">
        <v>-7728675.9900000002</v>
      </c>
      <c r="I65" s="75"/>
      <c r="J65" s="75">
        <v>-1500000</v>
      </c>
      <c r="K65" s="75"/>
      <c r="L65" s="75">
        <v>-7728675.9900000002</v>
      </c>
      <c r="M65" s="75"/>
      <c r="N65" s="75">
        <v>-1500000</v>
      </c>
      <c r="O65" s="75"/>
      <c r="P65" s="76"/>
    </row>
    <row r="66" spans="1:21">
      <c r="B66" s="67" t="s">
        <v>152</v>
      </c>
      <c r="H66" s="75">
        <v>-47999866</v>
      </c>
      <c r="I66" s="75"/>
      <c r="J66" s="75">
        <v>-47999992</v>
      </c>
      <c r="K66" s="75"/>
      <c r="L66" s="75">
        <v>-47999866</v>
      </c>
      <c r="M66" s="75"/>
      <c r="N66" s="75">
        <v>-47999992</v>
      </c>
      <c r="O66" s="75"/>
      <c r="P66" s="76"/>
    </row>
    <row r="67" spans="1:21">
      <c r="A67" s="70" t="s">
        <v>111</v>
      </c>
      <c r="H67" s="83">
        <f>SUM(H65:H66)</f>
        <v>-55728541.990000002</v>
      </c>
      <c r="I67" s="79"/>
      <c r="J67" s="83">
        <f>SUM(J65:J66)</f>
        <v>-49499992</v>
      </c>
      <c r="K67" s="83"/>
      <c r="L67" s="83">
        <f>SUM(L65:L66)</f>
        <v>-55728541.990000002</v>
      </c>
      <c r="M67" s="79"/>
      <c r="N67" s="83">
        <f>SUM(N65:N66)</f>
        <v>-49499992</v>
      </c>
      <c r="O67" s="75"/>
      <c r="P67" s="76"/>
    </row>
    <row r="68" spans="1:21">
      <c r="A68" s="67" t="s">
        <v>112</v>
      </c>
      <c r="B68" s="70"/>
      <c r="H68" s="186">
        <v>27661.08</v>
      </c>
      <c r="I68" s="180"/>
      <c r="J68" s="186">
        <v>141768.85</v>
      </c>
      <c r="K68" s="76"/>
      <c r="L68" s="61">
        <v>0</v>
      </c>
      <c r="M68" s="142"/>
      <c r="N68" s="61">
        <v>0</v>
      </c>
      <c r="O68" s="75"/>
      <c r="P68" s="76"/>
    </row>
    <row r="69" spans="1:21">
      <c r="A69" s="70" t="s">
        <v>113</v>
      </c>
      <c r="B69" s="70"/>
      <c r="D69" s="70"/>
      <c r="H69" s="187">
        <f>H36+H63+H67+H68</f>
        <v>95968351.062489972</v>
      </c>
      <c r="I69" s="75"/>
      <c r="J69" s="75">
        <f>J36+J63+J67+J68</f>
        <v>-21823098.129999958</v>
      </c>
      <c r="K69" s="75"/>
      <c r="L69" s="187">
        <f>L36+L63+L67+L68</f>
        <v>96134742.272489935</v>
      </c>
      <c r="M69" s="75"/>
      <c r="N69" s="75">
        <f>N36+N63+N67+N68</f>
        <v>-22190662.633609995</v>
      </c>
      <c r="O69" s="75"/>
      <c r="P69" s="76"/>
    </row>
    <row r="70" spans="1:21" s="192" customFormat="1">
      <c r="A70" s="223" t="s">
        <v>183</v>
      </c>
      <c r="B70" s="223"/>
      <c r="C70" s="223"/>
      <c r="D70" s="223"/>
      <c r="F70" s="201">
        <v>25.1</v>
      </c>
      <c r="O70" s="75"/>
      <c r="P70" s="76"/>
    </row>
    <row r="71" spans="1:21" s="192" customFormat="1">
      <c r="A71" s="206"/>
      <c r="B71" s="206"/>
      <c r="C71" s="206"/>
      <c r="D71" s="206" t="s">
        <v>184</v>
      </c>
      <c r="H71" s="173">
        <v>50856377.659999996</v>
      </c>
      <c r="I71" s="173"/>
      <c r="J71" s="173">
        <v>147582925.17999998</v>
      </c>
      <c r="K71" s="173"/>
      <c r="L71" s="173">
        <v>49652633.079999998</v>
      </c>
      <c r="M71" s="173"/>
      <c r="N71" s="173">
        <v>146737504.95999998</v>
      </c>
      <c r="O71" s="75"/>
      <c r="P71" s="76"/>
    </row>
    <row r="72" spans="1:21">
      <c r="A72" s="67" t="s">
        <v>114</v>
      </c>
      <c r="F72" s="165"/>
      <c r="G72" s="165"/>
      <c r="H72" s="188">
        <v>594020.54</v>
      </c>
      <c r="I72" s="185"/>
      <c r="J72" s="188">
        <v>231097.89</v>
      </c>
      <c r="K72" s="185"/>
      <c r="L72" s="188">
        <v>594020.54</v>
      </c>
      <c r="M72" s="185"/>
      <c r="N72" s="188">
        <v>231097.89</v>
      </c>
      <c r="O72" s="75"/>
      <c r="P72" s="76"/>
    </row>
    <row r="73" spans="1:21" ht="23.5" thickBot="1">
      <c r="A73" s="70" t="s">
        <v>115</v>
      </c>
      <c r="F73" s="165">
        <v>25.2</v>
      </c>
      <c r="G73" s="165"/>
      <c r="H73" s="189">
        <f>SUM(H69:H72)</f>
        <v>147418749.26248994</v>
      </c>
      <c r="I73" s="79"/>
      <c r="J73" s="189">
        <f>SUM(J69:J72)</f>
        <v>125990924.94000001</v>
      </c>
      <c r="K73" s="76"/>
      <c r="L73" s="189">
        <f>SUM(L69:L72)</f>
        <v>146381395.89248994</v>
      </c>
      <c r="M73" s="79"/>
      <c r="N73" s="189">
        <f>SUM(N69:N72)</f>
        <v>124777940.21638998</v>
      </c>
      <c r="O73" s="75"/>
      <c r="P73" s="76"/>
      <c r="R73" s="79"/>
      <c r="T73" s="80"/>
      <c r="U73" s="78"/>
    </row>
    <row r="74" spans="1:21" ht="23.5" thickTop="1">
      <c r="A74" s="70"/>
      <c r="B74" s="70"/>
      <c r="C74" s="70"/>
      <c r="F74" s="79"/>
      <c r="G74" s="79"/>
      <c r="H74" s="79"/>
      <c r="J74" s="76"/>
      <c r="K74" s="76"/>
      <c r="L74" s="76"/>
      <c r="N74" s="76"/>
      <c r="O74" s="75"/>
      <c r="P74" s="76"/>
      <c r="R74" s="78"/>
    </row>
    <row r="75" spans="1:21">
      <c r="A75" s="67" t="s">
        <v>153</v>
      </c>
      <c r="H75" s="78"/>
      <c r="N75" s="73"/>
      <c r="P75" s="74"/>
      <c r="Q75" s="74"/>
      <c r="R75" s="74"/>
      <c r="S75" s="74"/>
    </row>
    <row r="76" spans="1:21">
      <c r="M76" s="72"/>
      <c r="P76" s="74"/>
    </row>
    <row r="77" spans="1:21">
      <c r="A77" s="67" t="s">
        <v>165</v>
      </c>
      <c r="P77" s="74"/>
    </row>
    <row r="78" spans="1:21">
      <c r="P78" s="74"/>
    </row>
    <row r="79" spans="1:21">
      <c r="N79" s="73"/>
      <c r="P79" s="74"/>
    </row>
    <row r="80" spans="1:21">
      <c r="B80" s="220" t="s">
        <v>106</v>
      </c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</row>
    <row r="81" spans="2:17">
      <c r="B81" s="220" t="s">
        <v>25</v>
      </c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17"/>
      <c r="Q81" s="17"/>
    </row>
  </sheetData>
  <mergeCells count="21">
    <mergeCell ref="B80:N80"/>
    <mergeCell ref="B81:N81"/>
    <mergeCell ref="A41:O41"/>
    <mergeCell ref="A42:O42"/>
    <mergeCell ref="A43:O43"/>
    <mergeCell ref="L46:N46"/>
    <mergeCell ref="H46:J46"/>
    <mergeCell ref="A44:O44"/>
    <mergeCell ref="B57:D57"/>
    <mergeCell ref="B59:D59"/>
    <mergeCell ref="A70:D70"/>
    <mergeCell ref="B52:D52"/>
    <mergeCell ref="A4:O4"/>
    <mergeCell ref="B39:N39"/>
    <mergeCell ref="B40:N40"/>
    <mergeCell ref="A1:O1"/>
    <mergeCell ref="A2:O2"/>
    <mergeCell ref="A3:O3"/>
    <mergeCell ref="L6:N6"/>
    <mergeCell ref="H6:J6"/>
    <mergeCell ref="B16:D16"/>
  </mergeCells>
  <pageMargins left="0.74803149606299213" right="0.23622047244094491" top="0.39370078740157483" bottom="0.39370078740157483" header="0.31496062992125984" footer="0.31496062992125984"/>
  <pageSetup paperSize="9" scale="79" firstPageNumber="7" orientation="portrait" useFirstPageNumber="1" verticalDpi="1200" r:id="rId1"/>
  <headerFooter scaleWithDoc="0">
    <oddFooter>&amp;R&amp;"AngsanaUPC,Regular"&amp;16&amp;P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(3M)</vt:lpstr>
      <vt:lpstr>SCI(9M)</vt:lpstr>
      <vt:lpstr>SE(Conso)</vt:lpstr>
      <vt:lpstr>SE</vt:lpstr>
      <vt:lpstr>SCF</vt:lpstr>
      <vt:lpstr>SCF!Print_Area</vt:lpstr>
      <vt:lpstr>'SCI (3M)'!Print_Area</vt:lpstr>
      <vt:lpstr>'SCI(9M)'!Print_Area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2021-11-14T08:02:42Z</dcterms:modified>
</cp:coreProperties>
</file>