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Google Drive\2564\Q3'64\PK\6. NFS\TH\"/>
    </mc:Choice>
  </mc:AlternateContent>
  <xr:revisionPtr revIDLastSave="0" documentId="13_ncr:1_{EF97C3A1-587C-48AE-AFE3-8345ED634008}" xr6:coauthVersionLast="47" xr6:coauthVersionMax="47" xr10:uidLastSave="{00000000-0000-0000-0000-000000000000}"/>
  <bookViews>
    <workbookView xWindow="-108" yWindow="-108" windowWidth="23256" windowHeight="12576" tabRatio="859" activeTab="4" xr2:uid="{00000000-000D-0000-FFFF-FFFF00000000}"/>
  </bookViews>
  <sheets>
    <sheet name="งบแสดงฐานะการเงิน  " sheetId="1" r:id="rId1"/>
    <sheet name="งบกำไรขาดทุน(3M)" sheetId="18" r:id="rId2"/>
    <sheet name="งบกำไรขาดทุน(9M)" sheetId="19" r:id="rId3"/>
    <sheet name="งบแสดงการเปลี่ยนแปลงรวม" sheetId="9" r:id="rId4"/>
    <sheet name="งบแสดงการเปลี่ยนแปลง" sheetId="10" r:id="rId5"/>
    <sheet name="งบกระแสเงินสด" sheetId="2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Order1">255</definedName>
    <definedName name="_Order2">255</definedName>
    <definedName name="av" localSheetId="5">MATCH(0.01,งบกระแสเงินสด!End_Bal,-1)+1</definedName>
    <definedName name="av" localSheetId="1">MATCH(0.01,'งบกำไรขาดทุน(3M)'!End_Bal,-1)+1</definedName>
    <definedName name="av" localSheetId="2">MATCH(0.01,'งบกำไรขาดทุน(9M)'!End_Bal,-1)+1</definedName>
    <definedName name="av" localSheetId="4">MATCH(0.01,งบแสดงการเปลี่ยนแปลง!End_Bal,-1)+1</definedName>
    <definedName name="av" localSheetId="3">MATCH(0.01,งบแสดงการเปลี่ยนแปลงรวม!End_Bal,-1)+1</definedName>
    <definedName name="av" localSheetId="0">MATCH(0.01,'งบแสดงฐานะการเงิน  '!End_Bal,-1)+1</definedName>
    <definedName name="bee">8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4">Scheduled_Payment+Extra_Payment</definedName>
    <definedName name="Ben" localSheetId="3">Scheduled_Payment+Extra_Payment</definedName>
    <definedName name="Ben" localSheetId="0">Scheduled_Payment+Extra_Payment</definedName>
    <definedName name="Ben">Scheduled_Payment+Extra_Payment</definedName>
    <definedName name="case">[1]data!$C$1</definedName>
    <definedName name="CODE">'[2]CODE,NAME'!$A$1:$B$19</definedName>
    <definedName name="data84">'[3]Purchase Order'!$E$40</definedName>
    <definedName name="dataArea">OFFSET([4]data!$A$1,0,0,COUNTA([4]data!$A$1:$A$65536),COUNTA([4]data!$A$1:$IV$1))</definedName>
    <definedName name="dataAreaAmount">OFFSET([4]data!$G$1,0,0,COUNTA([4]data!$G$1:$G$65536),1)</definedName>
    <definedName name="dataAreaAmountTool">OFFSET([4]Data_Tool!$G$1,0,0,COUNTA([4]Data_Tool!$G$1:$G$65536),1)</definedName>
    <definedName name="dataAreaItem">OFFSET([4]data!$B$1,0,0,COUNTA([4]data!$B$1:$B$65536),1)</definedName>
    <definedName name="dataAreaItemTool">OFFSET([4]Data_Tool!$B$1,0,0,COUNTA([4]Data_Tool!$B$1:$B$65536),1)</definedName>
    <definedName name="dataAreaTool">OFFSET([4]Data_Tool!$A$1,0,0,COUNTA([4]Data_Tool!$A$1:$A$65536),COUNTA([4]Data_Tool!$A$1:$IV$1))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'[3]Customize Your Purchase Order'!$E$29</definedName>
    <definedName name="diffdataarea">OFFSET([5]DiffData!$A$1,0,0,COUNTA([5]DiffData!$A$1:$A$65536),COUNTA([5]DiffData!$A$1:$IV$1))</definedName>
    <definedName name="diffdataareatool">OFFSET([5]DiffData_Tool!$A$1,0,0,COUNTA([5]DiffData_Tool!$A$1:$A$65536),COUNTA([5]DiffData_Tool!$A$1:$IV$1))</definedName>
    <definedName name="ede">'[6]BS(old format)'!$J$39</definedName>
    <definedName name="ExactAddinConnection">"100"</definedName>
    <definedName name="ExactAddinConnection.100">"dbl\\dbc1;100;suwakhon.ku;0"</definedName>
    <definedName name="ExactAddinConnection.200">"dbl\\dbc1;200;benchawan;1"</definedName>
    <definedName name="ExactAddinConnection.998">"wong109178-1;998;chey109859;1"</definedName>
    <definedName name="ExactAddinReports">24</definedName>
    <definedName name="ff" localSheetId="5">MATCH(0.01,งบกระแสเงินสด!End_Bal,-1)+1</definedName>
    <definedName name="ff" localSheetId="1">MATCH(0.01,'งบกำไรขาดทุน(3M)'!End_Bal,-1)+1</definedName>
    <definedName name="ff" localSheetId="2">MATCH(0.01,'งบกำไรขาดทุน(9M)'!End_Bal,-1)+1</definedName>
    <definedName name="ff" localSheetId="4">MATCH(0.01,งบแสดงการเปลี่ยนแปลง!End_Bal,-1)+1</definedName>
    <definedName name="ff" localSheetId="3">MATCH(0.01,งบแสดงการเปลี่ยนแปลงรวม!End_Bal,-1)+1</definedName>
    <definedName name="ff" localSheetId="0">MATCH(0.01,'งบแสดงฐานะการเงิน  '!End_Bal,-1)+1</definedName>
    <definedName name="ff">MATCH(0.01,[0]!End_Bal,-1)+1</definedName>
    <definedName name="GL_CB">'[7]GL CB'!$L$44</definedName>
    <definedName name="GL_M">'[7]GL M'!$L$385</definedName>
    <definedName name="goi" localSheetId="5">Scheduled_Payment+Extra_Payment</definedName>
    <definedName name="goi" localSheetId="1">Scheduled_Payment+Extra_Payment</definedName>
    <definedName name="goi" localSheetId="2">Scheduled_Payment+Extra_Payment</definedName>
    <definedName name="goi" localSheetId="4">Scheduled_Payment+Extra_Payment</definedName>
    <definedName name="goi" localSheetId="3">Scheduled_Payment+Extra_Payment</definedName>
    <definedName name="goi" localSheetId="0">Scheduled_Payment+Extra_Payment</definedName>
    <definedName name="goi">Scheduled_Payment+Extra_Payment</definedName>
    <definedName name="h">'[6]P&amp;L'!$Z$9:$Z$44</definedName>
    <definedName name="itemcost">OFFSET([4]masterCode!$A$1,0,0,COUNTA([4]masterCode!$A$1:$A$65536),COUNTA([4]masterCode!$A$1:$IV$1))</definedName>
    <definedName name="lllll" localSheetId="5">งบกระแสเงินสด!$A$1:$O$102</definedName>
    <definedName name="LORRY">[8]อัตราค่าบรรทุก!$A$1:$C$21</definedName>
    <definedName name="n">'[9]BS(old format)'!$H$43:$H$59</definedName>
    <definedName name="nat">'[6]P&amp;L'!$P$9:$P$44</definedName>
    <definedName name="Number_of_Payments" localSheetId="5">MATCH(0.01,งบกระแสเงินสด!End_Bal,-1)+1</definedName>
    <definedName name="Number_of_Payments" localSheetId="1">MATCH(0.01,'งบกำไรขาดทุน(3M)'!End_Bal,-1)+1</definedName>
    <definedName name="Number_of_Payments" localSheetId="2">MATCH(0.01,'งบกำไรขาดทุน(9M)'!End_Bal,-1)+1</definedName>
    <definedName name="Number_of_Payments" localSheetId="4">MATCH(0.01,งบแสดงการเปลี่ยนแปลง!End_Bal,-1)+1</definedName>
    <definedName name="Number_of_Payments" localSheetId="3">MATCH(0.01,งบแสดงการเปลี่ยนแปลงรวม!End_Bal,-1)+1</definedName>
    <definedName name="Number_of_Payments" localSheetId="0">MATCH(0.01,'งบแสดงฐานะการเงิน  '!End_Bal,-1)+1</definedName>
    <definedName name="Number_of_Payments">MATCH(0.01,[0]!End_Bal,-1)+1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p" localSheetId="2">IF('งบกำไรขาดทุน(9M)'!Loan_Amount*'งบกำไรขาดทุน(9M)'!Interest_Rate*'งบกำไรขาดทุน(9M)'!Loan_Years*'งบกำไรขาดทุน(9M)'!Loan_Start&gt;0,1,0)</definedName>
    <definedName name="p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p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p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p">IF([0]!Loan_Amount*[0]!Interest_Rate*[0]!Loan_Years*[0]!Loan_Start&gt;0,1,0)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DATE(YEAR('งบกำไรขาดทุน(3M)'!Loan_Start),MONTH('งบกำไรขาดทุน(3M)'!Loan_Start)+Payment_Number,DAY('งบกำไรขาดทุน(3M)'!Loan_Start))</definedName>
    <definedName name="Payment_Date" localSheetId="2">DATE(YEAR('งบกำไรขาดทุน(9M)'!Loan_Start),MONTH('งบกำไรขาดทุน(9M)'!Loan_Start)+Payment_Number,DAY('งบกำไรขาดทุน(9M)'!Loan_Start))</definedName>
    <definedName name="Payment_Date" localSheetId="4">DATE(YEAR(งบแสดงการเปลี่ยนแปลง!Loan_Start),MONTH(งบแสดงการเปลี่ยนแปลง!Loan_Start)+Payment_Number,DAY(งบแสดงการเปลี่ยนแปลง!Loan_Start))</definedName>
    <definedName name="Payment_Date" localSheetId="3">DATE(YEAR(งบแสดงการเปลี่ยนแปลงรวม!Loan_Start),MONTH(งบแสดงการเปลี่ยนแปลงรวม!Loan_Start)+Payment_Number,DAY(งบแสดงการเปลี่ยนแปลงรวม!Loan_Start))</definedName>
    <definedName name="Payment_Date" localSheetId="0">DATE(YEAR('งบแสดงฐานะการเงิน  '!Loan_Start),MONTH('งบแสดงฐานะการเงิน  '!Loan_Start)+Payment_Number,DAY('งบแสดงฐานะการเงิน  '!Loan_Start))</definedName>
    <definedName name="Payment_Date">DATE(YEAR([0]!Loan_Start),MONTH([0]!Loan_Start)+Payment_Number,DAY([0]!Loan_Start))</definedName>
    <definedName name="_xlnm.Print_Area" localSheetId="5">งบกระแสเงินสด!$A$1:$O$102</definedName>
    <definedName name="_xlnm.Print_Area" localSheetId="1">'งบกำไรขาดทุน(3M)'!$A$1:$M$48</definedName>
    <definedName name="_xlnm.Print_Area" localSheetId="2">'งบกำไรขาดทุน(9M)'!$A$1:$M$47</definedName>
    <definedName name="_xlnm.Print_Area" localSheetId="4">งบแสดงการเปลี่ยนแปลง!$A$1:$Z$24</definedName>
    <definedName name="_xlnm.Print_Area" localSheetId="3">งบแสดงการเปลี่ยนแปลงรวม!$A$1:$AF$25</definedName>
    <definedName name="_xlnm.Print_Area" localSheetId="0">'งบแสดงฐานะการเงิน  '!$A$1:$N$110</definedName>
    <definedName name="Print_Area_Reset" localSheetId="5">OFFSET(งบกระแสเงินสด!Full_Print,0,0,งบกระแสเงินสด!Last_Row)</definedName>
    <definedName name="Print_Area_Reset" localSheetId="1">OFFSET('งบกำไรขาดทุน(3M)'!Full_Print,0,0,'งบกำไรขาดทุน(3M)'!Last_Row)</definedName>
    <definedName name="Print_Area_Reset" localSheetId="2">OFFSET('งบกำไรขาดทุน(9M)'!Full_Print,0,0,'งบกำไรขาดทุน(9M)'!Last_Row)</definedName>
    <definedName name="Print_Area_Reset" localSheetId="4">OFFSET(งบแสดงการเปลี่ยนแปลง!Full_Print,0,0,งบแสดงการเปลี่ยนแปลง!Last_Row)</definedName>
    <definedName name="Print_Area_Reset" localSheetId="3">OFFSET(งบแสดงการเปลี่ยนแปลงรวม!Full_Print,0,0,งบแสดงการเปลี่ยนแปลงรวม!Last_Row)</definedName>
    <definedName name="Print_Area_Reset" localSheetId="0">OFFSET('งบแสดงฐานะการเงิน  '!Full_Print,0,0,'งบแสดงฐานะการเงิน  '!Last_Row)</definedName>
    <definedName name="Print_Area_Reset">OFFSET([0]!Full_Print,0,0,[0]!Last_Row)</definedName>
    <definedName name="RATE">[10]RATE!$A$1:$C$32</definedName>
    <definedName name="RATE4">[11]RATE!$A$1:$D$32</definedName>
    <definedName name="RMCOptions">"*010000000000000"</definedName>
    <definedName name="sale">[12]Sale0307!$A$1:$G$401</definedName>
    <definedName name="sale0309">[13]Sale0309!$A$1:$G$369</definedName>
    <definedName name="sale0311">[14]Sale0311!$A$1:$G$373</definedName>
    <definedName name="sale0401">'[15]Sale 0401'!$A$1:$G$264</definedName>
    <definedName name="sale0402">[16]Sale0402!$A$1:$G$350</definedName>
    <definedName name="sale0403">[17]Sale0403!$A$1:$G$420</definedName>
    <definedName name="sale0404">'[18]Sale 0404'!$A$1:$F$322</definedName>
    <definedName name="sale0406">[19]Sale0406!$A$1:$E$334</definedName>
    <definedName name="sale0407">'[20]Sale 0407'!$A$1:$E$389</definedName>
    <definedName name="sale0408">'[21]Sale 0408'!$A$2:$E$351</definedName>
    <definedName name="SALE0411">'[22]Sale 0411'!$A$1:$G$373</definedName>
    <definedName name="sale0501">'[23]Sale 0501'!$A$1:$G$184</definedName>
    <definedName name="SALE0502">'[24]Sale 0502'!$A$1:$G$257</definedName>
    <definedName name="t">'[6]P&amp;L'!$N$9:$N$44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 localSheetId="0">Scheduled_Payment+Extra_Payment</definedName>
    <definedName name="Total_Payment">Scheduled_Payment+Extra_Payment</definedName>
    <definedName name="un" localSheetId="5">IF(งบกระแสเงินสด!Loan_Amount*งบกระแสเงินสด!Interest_Rate*งบกระแสเงินสด!Loan_Years*งบกระแสเงินสด!Loan_Start&gt;0,1,0)</definedName>
    <definedName name="un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un" localSheetId="2">IF('งบกำไรขาดทุน(9M)'!Loan_Amount*'งบกำไรขาดทุน(9M)'!Interest_Rate*'งบกำไรขาดทุน(9M)'!Loan_Years*'งบกำไรขาดทุน(9M)'!Loan_Start&gt;0,1,0)</definedName>
    <definedName name="un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un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un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un">IF([0]!Loan_Amount*[0]!Interest_Rate*[0]!Loan_Years*[0]!Loan_Start&gt;0,1,0)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Values_Entered" localSheetId="2">IF('งบกำไรขาดทุน(9M)'!Loan_Amount*'งบกำไรขาดทุน(9M)'!Interest_Rate*'งบกำไรขาดทุน(9M)'!Loan_Years*'งบกำไรขาดทุน(9M)'!Loan_Start&gt;0,1,0)</definedName>
    <definedName name="Values_Entered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Values_Entered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Values_Entered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Values_Entered">IF([0]!Loan_Amount*[0]!Interest_Rate*[0]!Loan_Years*[0]!Loan_Start&gt;0,1,0)</definedName>
    <definedName name="w">'[6]BS(old format)'!$H$39</definedName>
    <definedName name="wde">[25]RATE!$A$1:$C$32</definedName>
    <definedName name="yh" localSheetId="5">OFFSET(งบกระแสเงินสด!Full_Print,0,0,งบกระแสเงินสด!Last_Row)</definedName>
    <definedName name="yh" localSheetId="1">OFFSET('งบกำไรขาดทุน(3M)'!Full_Print,0,0,'งบกำไรขาดทุน(3M)'!Last_Row)</definedName>
    <definedName name="yh" localSheetId="2">OFFSET('งบกำไรขาดทุน(9M)'!Full_Print,0,0,'งบกำไรขาดทุน(9M)'!Last_Row)</definedName>
    <definedName name="yh" localSheetId="4">OFFSET(งบแสดงการเปลี่ยนแปลง!Full_Print,0,0,งบแสดงการเปลี่ยนแปลง!Last_Row)</definedName>
    <definedName name="yh" localSheetId="3">OFFSET(งบแสดงการเปลี่ยนแปลงรวม!Full_Print,0,0,งบแสดงการเปลี่ยนแปลงรวม!Last_Row)</definedName>
    <definedName name="yh" localSheetId="0">OFFSET('งบแสดงฐานะการเงิน  '!Full_Print,0,0,'งบแสดงฐานะการเงิน  '!Last_Row)</definedName>
    <definedName name="yh">OFFSET([0]!Full_Print,0,0,[0]!Last_Row)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z" localSheetId="2">IF('งบกำไรขาดทุน(9M)'!Loan_Amount*'งบกำไรขาดทุน(9M)'!Interest_Rate*'งบกำไรขาดทุน(9M)'!Loan_Years*'งบกำไรขาดทุน(9M)'!Loan_Start&gt;0,1,0)</definedName>
    <definedName name="z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z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z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z">IF([0]!Loan_Amount*[0]!Interest_Rate*[0]!Loan_Years*[0]!Loan_Start&gt;0,1,0)</definedName>
    <definedName name="ฟฟ">'[26]GL CB'!$L$44</definedName>
    <definedName name="หกก">'[27]Stock Aging'!$A$2:$S$1606</definedName>
    <definedName name="หกดหกด" localSheetId="5">Scheduled_Payment+Extra_Payment</definedName>
    <definedName name="หกดหกด" localSheetId="1">Scheduled_Payment+Extra_Payment</definedName>
    <definedName name="หกดหกด" localSheetId="2">Scheduled_Payment+Extra_Payment</definedName>
    <definedName name="หกดหกด" localSheetId="4">Scheduled_Payment+Extra_Payment</definedName>
    <definedName name="หกดหกด" localSheetId="3">Scheduled_Payment+Extra_Payment</definedName>
    <definedName name="หกดหกด">Scheduled_Payment+Extra_Payment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1" i="10" l="1"/>
  <c r="Z22" i="10"/>
  <c r="X21" i="10"/>
  <c r="X22" i="10"/>
  <c r="X20" i="10"/>
  <c r="AB24" i="9"/>
  <c r="AF24" i="9"/>
  <c r="AF23" i="9"/>
  <c r="Z25" i="9"/>
  <c r="M93" i="22"/>
  <c r="I93" i="22"/>
  <c r="O90" i="22"/>
  <c r="M90" i="22"/>
  <c r="K90" i="22"/>
  <c r="I90" i="22"/>
  <c r="O76" i="22"/>
  <c r="M76" i="22"/>
  <c r="K76" i="22"/>
  <c r="I76" i="22"/>
  <c r="O43" i="22"/>
  <c r="O52" i="22" s="1"/>
  <c r="K43" i="22"/>
  <c r="K52" i="22" s="1"/>
  <c r="K92" i="22" l="1"/>
  <c r="K95" i="22" s="1"/>
  <c r="O92" i="22"/>
  <c r="O95" i="22" s="1"/>
  <c r="AF25" i="9"/>
  <c r="G39" i="18"/>
  <c r="X15" i="10" l="1"/>
  <c r="Z15" i="10" s="1"/>
  <c r="X16" i="10"/>
  <c r="Z16" i="10" s="1"/>
  <c r="X17" i="10"/>
  <c r="X14" i="10"/>
  <c r="AB18" i="9"/>
  <c r="AF18" i="9" s="1"/>
  <c r="AB19" i="9"/>
  <c r="H40" i="1" l="1"/>
  <c r="G39" i="19"/>
  <c r="N79" i="1" l="1"/>
  <c r="L79" i="1"/>
  <c r="J79" i="1"/>
  <c r="H79" i="1"/>
  <c r="L25" i="1"/>
  <c r="AB16" i="9" l="1"/>
  <c r="AF16" i="9" s="1"/>
  <c r="L57" i="1" l="1"/>
  <c r="AD19" i="9" l="1"/>
  <c r="AD20" i="9" s="1"/>
  <c r="AD29" i="9" s="1"/>
  <c r="L105" i="1" l="1"/>
  <c r="N57" i="1" l="1"/>
  <c r="H20" i="9" l="1"/>
  <c r="AB17" i="9" l="1"/>
  <c r="AF17" i="9" s="1"/>
  <c r="N105" i="1" l="1"/>
  <c r="J105" i="1"/>
  <c r="H105" i="1"/>
  <c r="J57" i="1"/>
  <c r="H57" i="1"/>
  <c r="N40" i="1"/>
  <c r="L40" i="1"/>
  <c r="J40" i="1"/>
  <c r="N25" i="1"/>
  <c r="J25" i="1"/>
  <c r="H25" i="1"/>
  <c r="H81" i="1" l="1"/>
  <c r="N81" i="1"/>
  <c r="J81" i="1"/>
  <c r="L81" i="1"/>
  <c r="H42" i="1"/>
  <c r="J42" i="1"/>
  <c r="L42" i="1"/>
  <c r="N42" i="1"/>
  <c r="Z20" i="10"/>
  <c r="X23" i="10"/>
  <c r="V23" i="10"/>
  <c r="T23" i="10"/>
  <c r="R23" i="10"/>
  <c r="P23" i="10"/>
  <c r="N23" i="10"/>
  <c r="L23" i="10"/>
  <c r="J23" i="10"/>
  <c r="H23" i="10"/>
  <c r="F23" i="10"/>
  <c r="AF22" i="9"/>
  <c r="AD25" i="9"/>
  <c r="AB25" i="9"/>
  <c r="X25" i="9"/>
  <c r="V25" i="9"/>
  <c r="T25" i="9"/>
  <c r="R25" i="9"/>
  <c r="P25" i="9"/>
  <c r="N25" i="9"/>
  <c r="L25" i="9"/>
  <c r="J25" i="9"/>
  <c r="H25" i="9"/>
  <c r="F25" i="9"/>
  <c r="Z23" i="10" l="1"/>
  <c r="M30" i="19"/>
  <c r="I30" i="19"/>
  <c r="M19" i="19"/>
  <c r="M14" i="19"/>
  <c r="M16" i="19" s="1"/>
  <c r="I19" i="19"/>
  <c r="I14" i="19"/>
  <c r="I16" i="19" s="1"/>
  <c r="M30" i="18"/>
  <c r="K30" i="18"/>
  <c r="I30" i="18"/>
  <c r="G30" i="18"/>
  <c r="M19" i="18"/>
  <c r="M14" i="18"/>
  <c r="M16" i="18" s="1"/>
  <c r="I19" i="18"/>
  <c r="I14" i="18"/>
  <c r="I16" i="18" s="1"/>
  <c r="H108" i="1"/>
  <c r="M20" i="19" l="1"/>
  <c r="M22" i="19" s="1"/>
  <c r="M24" i="19" s="1"/>
  <c r="M36" i="19" s="1"/>
  <c r="M34" i="19" s="1"/>
  <c r="I20" i="19"/>
  <c r="I22" i="19" s="1"/>
  <c r="I24" i="19" s="1"/>
  <c r="I20" i="18"/>
  <c r="I22" i="18" s="1"/>
  <c r="I24" i="18" s="1"/>
  <c r="M20" i="18"/>
  <c r="M22" i="18" s="1"/>
  <c r="M24" i="18" s="1"/>
  <c r="K14" i="19"/>
  <c r="K16" i="19" s="1"/>
  <c r="G14" i="19"/>
  <c r="G16" i="19" s="1"/>
  <c r="G19" i="18"/>
  <c r="K14" i="18"/>
  <c r="K16" i="18" s="1"/>
  <c r="G14" i="18"/>
  <c r="G16" i="18" s="1"/>
  <c r="K30" i="19"/>
  <c r="K19" i="19"/>
  <c r="G30" i="19"/>
  <c r="G19" i="19"/>
  <c r="K19" i="18"/>
  <c r="K20" i="18" l="1"/>
  <c r="K22" i="18" s="1"/>
  <c r="K24" i="18" s="1"/>
  <c r="I31" i="19"/>
  <c r="I40" i="19" s="1"/>
  <c r="I38" i="19" s="1"/>
  <c r="I36" i="19"/>
  <c r="I34" i="19" s="1"/>
  <c r="I42" i="19" s="1"/>
  <c r="M31" i="19"/>
  <c r="M40" i="19" s="1"/>
  <c r="M38" i="19" s="1"/>
  <c r="G20" i="18"/>
  <c r="I36" i="18"/>
  <c r="I34" i="18" s="1"/>
  <c r="I31" i="18"/>
  <c r="G20" i="19"/>
  <c r="M45" i="19"/>
  <c r="M42" i="19"/>
  <c r="K20" i="19"/>
  <c r="K22" i="19" s="1"/>
  <c r="M12" i="22" s="1"/>
  <c r="M43" i="22" s="1"/>
  <c r="M52" i="22" s="1"/>
  <c r="M92" i="22" s="1"/>
  <c r="M95" i="22" s="1"/>
  <c r="M103" i="22" s="1"/>
  <c r="M31" i="18"/>
  <c r="M40" i="18" s="1"/>
  <c r="M38" i="18" s="1"/>
  <c r="M36" i="18"/>
  <c r="M34" i="18" s="1"/>
  <c r="I40" i="18" l="1"/>
  <c r="I38" i="18" s="1"/>
  <c r="K24" i="19"/>
  <c r="G22" i="18"/>
  <c r="G24" i="18" s="1"/>
  <c r="G22" i="19"/>
  <c r="I12" i="22" s="1"/>
  <c r="I43" i="22" s="1"/>
  <c r="I52" i="22" s="1"/>
  <c r="I92" i="22" s="1"/>
  <c r="I95" i="22" s="1"/>
  <c r="I103" i="22" s="1"/>
  <c r="I45" i="19"/>
  <c r="I42" i="18"/>
  <c r="I46" i="18"/>
  <c r="M46" i="18"/>
  <c r="M42" i="18"/>
  <c r="K36" i="18"/>
  <c r="K31" i="18"/>
  <c r="K40" i="18" s="1"/>
  <c r="K38" i="18" s="1"/>
  <c r="AB15" i="9"/>
  <c r="F18" i="10"/>
  <c r="Z14" i="10"/>
  <c r="AF15" i="9" l="1"/>
  <c r="AB20" i="9"/>
  <c r="AB29" i="9" s="1"/>
  <c r="K36" i="19"/>
  <c r="K34" i="19" s="1"/>
  <c r="K42" i="19" s="1"/>
  <c r="K31" i="19"/>
  <c r="K40" i="19" s="1"/>
  <c r="K38" i="19" s="1"/>
  <c r="G24" i="19"/>
  <c r="K34" i="18"/>
  <c r="K42" i="18" s="1"/>
  <c r="G31" i="18"/>
  <c r="G40" i="18" s="1"/>
  <c r="G38" i="18" s="1"/>
  <c r="G36" i="18"/>
  <c r="G34" i="18" s="1"/>
  <c r="G46" i="18" l="1"/>
  <c r="G42" i="18"/>
  <c r="G31" i="19"/>
  <c r="G40" i="19" s="1"/>
  <c r="G38" i="19" s="1"/>
  <c r="G36" i="19"/>
  <c r="G34" i="19" s="1"/>
  <c r="G42" i="19" s="1"/>
  <c r="K45" i="19"/>
  <c r="T17" i="10"/>
  <c r="K46" i="18"/>
  <c r="V18" i="10"/>
  <c r="R18" i="10"/>
  <c r="P18" i="10"/>
  <c r="N18" i="10"/>
  <c r="L18" i="10"/>
  <c r="J18" i="10"/>
  <c r="H18" i="10"/>
  <c r="Z20" i="9"/>
  <c r="X20" i="9"/>
  <c r="X29" i="9" s="1"/>
  <c r="T20" i="9"/>
  <c r="R20" i="9"/>
  <c r="P20" i="9"/>
  <c r="N20" i="9"/>
  <c r="L20" i="9"/>
  <c r="J20" i="9"/>
  <c r="F20" i="9"/>
  <c r="T18" i="10" l="1"/>
  <c r="T25" i="10" s="1"/>
  <c r="Z17" i="10"/>
  <c r="Z18" i="10" s="1"/>
  <c r="V19" i="9"/>
  <c r="AF19" i="9" s="1"/>
  <c r="AF20" i="9" s="1"/>
  <c r="G45" i="19"/>
  <c r="X18" i="10"/>
  <c r="X25" i="10" s="1"/>
  <c r="V20" i="9" l="1"/>
  <c r="V29" i="9" s="1"/>
  <c r="AG20" i="9"/>
  <c r="N108" i="1"/>
  <c r="J108" i="1" l="1"/>
  <c r="I32" i="9" l="1"/>
  <c r="J109" i="1" l="1"/>
  <c r="J111" i="1" s="1"/>
  <c r="N109" i="1"/>
  <c r="N111" i="1" s="1"/>
  <c r="H109" i="1"/>
  <c r="H111" i="1" s="1"/>
  <c r="L108" i="1" l="1"/>
  <c r="L109" i="1" l="1"/>
  <c r="L111" i="1" s="1"/>
  <c r="AA18" i="10"/>
</calcChain>
</file>

<file path=xl/sharedStrings.xml><?xml version="1.0" encoding="utf-8"?>
<sst xmlns="http://schemas.openxmlformats.org/spreadsheetml/2006/main" count="482" uniqueCount="236">
  <si>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</si>
  <si>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</si>
  <si>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</si>
  <si>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</si>
  <si>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   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</si>
  <si>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</si>
  <si>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</si>
  <si>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</si>
  <si>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</si>
  <si>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</si>
  <si>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</si>
  <si>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</si>
  <si>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</si>
  <si>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       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</si>
  <si>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</si>
  <si>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</si>
  <si>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</si>
  <si>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</si>
  <si>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</si>
  <si>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</si>
  <si>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</si>
  <si>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</si>
  <si>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</si>
  <si>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</si>
  <si>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</si>
  <si>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หุ้นสามัญ 414,607,781 หุ้น มูลค่าหุ้นละ 1 บาท</t>
  </si>
  <si>
    <t>ใบสำคัญแสดงสิทธิซื้อหุ้น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</si>
  <si>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</si>
  <si>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</si>
  <si>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</si>
  <si>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</si>
  <si>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</si>
  <si>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</si>
  <si>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</si>
  <si>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</si>
  <si>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</si>
  <si>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</si>
  <si>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</si>
  <si>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</si>
  <si>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</si>
  <si>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</si>
  <si>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</si>
  <si>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</si>
  <si>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</si>
  <si>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</si>
  <si>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</si>
  <si>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</si>
  <si>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</si>
  <si>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</si>
  <si>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>XX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</si>
  <si>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</si>
  <si>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</si>
  <si>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</si>
  <si>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</si>
  <si>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</si>
  <si>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</si>
  <si>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</si>
  <si>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</si>
  <si>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</si>
  <si>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</si>
  <si>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</si>
  <si>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</si>
  <si>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</si>
  <si>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</si>
  <si>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</si>
  <si>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</si>
  <si>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</si>
  <si>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กระแสเงินสดจากกิจกรรมดำเนินงาน</t>
  </si>
  <si>
    <t>ดอกเบี้ยรับ</t>
  </si>
  <si>
    <t xml:space="preserve">กระแสเงินสดจากกิจกรรมลงทุน 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</si>
  <si>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</si>
  <si>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</si>
  <si>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ผลกระทบของอัตราแลกเปลี่ยนที่มีต่อเงินสดและรายการเทียบเท่าเงินสด</t>
  </si>
  <si>
    <t>หนี้สินภาษีเงินได้รอการตัดบัญชี</t>
  </si>
  <si>
    <t>ผลต่างของอัตราแลกเปลี่ยนจากการแปลงค่างบการเงิน</t>
  </si>
  <si>
    <t xml:space="preserve">                                                                         ส่วนของผู้ถือหุ้นบริษัทใหญ่</t>
  </si>
  <si>
    <t>กระแสเงินสดสุทธิได้มาจาก(ใช้ไปใน)การดำเนินงาน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</si>
  <si>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</si>
  <si>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</si>
  <si>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</si>
  <si>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เงินสดจ่ายเพื่อชำระหนี้สินภายใต้สัญญาปรับโครงสร้างหนี้</t>
  </si>
  <si>
    <t>รายได้จากการขายและการให้บริการ</t>
  </si>
  <si>
    <t>ต้นทุนจากการขายและการให้บริการ</t>
  </si>
  <si>
    <t xml:space="preserve">ค่าเสื่อมราคา        </t>
  </si>
  <si>
    <t xml:space="preserve">ต้นทุนในการจัดจำหน่าย                        </t>
  </si>
  <si>
    <t>รายการที่อาจถูกจัดประเภทใหม่ไปไว้ในกำไรหรือขาดทุนในภายหลัง :</t>
  </si>
  <si>
    <t>ส่วนที่เป็นของบริษัทใหญ่</t>
  </si>
  <si>
    <t>สินทรัพย์ภาษีเงินได้งวดปัจุบัน</t>
  </si>
  <si>
    <t>เงินสดรับจากเงินกู้ยืมระยะสั้นจากสถาบันการเงิน</t>
  </si>
  <si>
    <t>เงินสดจ่ายเพื่อชำระหนี้สินภายใต้แผนการปรับโครงสร้างหนี้</t>
  </si>
  <si>
    <t>กระแสเงินสดสุทธิได้มาจาก(ใช้ไปใน)กิจกรรมจัดหาเงิน</t>
  </si>
  <si>
    <t>กำไร(ขาดทุน)เบ็ดเสร็จอื่น</t>
  </si>
  <si>
    <t>กระแสเงินสดสุทธิได้มาจาก(ใช้ไปใน)กิจกรรมลงทุน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</si>
  <si>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</si>
  <si>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</si>
  <si>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</si>
  <si>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เงินสดจ่ายภาระผูกพันผลประโยชน์พนักงาน</t>
  </si>
  <si>
    <t>เงินสดรับจากเงินให้กู้ยืมระยะสั้นแก่บริษัทที่เกี่ยวข้องกัน</t>
  </si>
  <si>
    <t>เงินสดจ่ายเพื่อให้กู้ยืมระยะสั้นแก่บริษัทที่เกี่ยวข้องกัน</t>
  </si>
  <si>
    <t>พันบาท</t>
  </si>
  <si>
    <t>เงินเบิกเกินบัญชีและเงินกู้ยืมระยะสั้นจากสถาบันการเงิน</t>
  </si>
  <si>
    <t>ภาษีเงินได้นิติบุคคลค้างจ่าย</t>
  </si>
  <si>
    <t>การได้มาซึ่งสิทธิการใช้สินทรัพย์ภายใต้สัญญาเช่า</t>
  </si>
  <si>
    <t>กำไร(ขาดทุน)ก่อนภาษีเงินได้</t>
  </si>
  <si>
    <t>สินทรัพย์ทางการเงินไม่หมุนเวียน</t>
  </si>
  <si>
    <t>สินทรัพย์ไม่หมุนเวียนที่ถือไว้เพื่อขาย</t>
  </si>
  <si>
    <t>รวมการปรับปรุงจากการกระทบยอดกำไร(ขาดทุน)</t>
  </si>
  <si>
    <t>กระแสเงินสดสุทธิได้มาจาก(ใช้ไปใน)กิจกรรมดำเนินงาน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</si>
  <si>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</si>
  <si>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ยอดคงเหลือ ณ วันที่ 1 มกราคม 2563</t>
  </si>
  <si>
    <t>ยอดคงเหลือ ณ วันที่ 1 มกราคม 2564</t>
  </si>
  <si>
    <t>ค่าตัดจำหน่าย</t>
  </si>
  <si>
    <t>เงินสดรับภาษีเงินได้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</si>
  <si>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</si>
  <si>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</si>
  <si>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จำนวนหุ้นสามัญถัวเฉลี่ยถ่วงน้ำหนัก (พันหุ้น)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</si>
  <si>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</si>
  <si>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ค่าตัดจำหน่ายภาษีเงินได้</t>
  </si>
  <si>
    <t>เงินสดรับจากเงินกู้ยืมระยะยาวจากสถาบันการเงิน</t>
  </si>
  <si>
    <t>การปรับปรุงด้วยสินทรัพย์หมุนเวียนอื่น(เพิ่มขึ้น)ลดลง</t>
  </si>
  <si>
    <t>การปรับปรุงด้วย(กำไร)จากการปรับมูลค่ายุติธรรม</t>
  </si>
  <si>
    <t>การปรับปรุงด้วย(กำไร)จากอัตราแลกเปลี่ยนที่ยังไม่เกิดขึ้น</t>
  </si>
  <si>
    <t>การปรับปรุงด้วยประมาณการหนี้สินผลประโยชน์พนักงาน</t>
  </si>
  <si>
    <t>รายการที่มิใช่เงินสด</t>
  </si>
  <si>
    <t xml:space="preserve">บริษัท พัฒน์กล จำกัด (มหาชน) </t>
  </si>
  <si>
    <t>(ยังไม่ได้ตรวจสอบ)</t>
  </si>
  <si>
    <t>(ตรวจสอบแล้ว)</t>
  </si>
  <si>
    <t>31 ธันวาคม</t>
  </si>
  <si>
    <t>ลูกหนี้การค้าและลูกหนี้อื่น - สุทธิ</t>
  </si>
  <si>
    <t>สินค้าคงเหลือ - สุทธิ</t>
  </si>
  <si>
    <t xml:space="preserve">ที่ดิน อาคาร และอุปกรณ์ - สุทธิ </t>
  </si>
  <si>
    <t xml:space="preserve">สินทรัพย์ไม่มีตัวตน - สุทธิ </t>
  </si>
  <si>
    <t>อสังหาริมทรัพย์เพื่อการลงทุน - สุทธิ</t>
  </si>
  <si>
    <t>เจ้าหนี้การค้าและเจ้าหนี้อื่น</t>
  </si>
  <si>
    <t>รวมส่วนของผู้เป็นเจ้าของของบริษัทใหญ่</t>
  </si>
  <si>
    <t>เงินให้กู้ยืมระยะสั้นแก่กิจการที่เกี่ยวข้องกัน</t>
  </si>
  <si>
    <t>ใบสำคัญแสดง</t>
  </si>
  <si>
    <t>สิทธิซื้อหุ้น</t>
  </si>
  <si>
    <t>แปลงค่างบการเงิน</t>
  </si>
  <si>
    <t>ควบคุม</t>
  </si>
  <si>
    <t>ไม่มีอำนาจ</t>
  </si>
  <si>
    <t xml:space="preserve">รวมส่วนของ
</t>
  </si>
  <si>
    <t>ผู้ถือหุ้น</t>
  </si>
  <si>
    <t>แลกเปลี่ยนจากการ</t>
  </si>
  <si>
    <t>ผลต่างของอัตรา</t>
  </si>
  <si>
    <t>ส่วนได้เสียที่</t>
  </si>
  <si>
    <t>สถาบันการเงินเพิ่มขึ้น(ลดลง)</t>
  </si>
  <si>
    <t>ค่าเสื่อมราคาสินทรัพย์สิทธิการใช้</t>
  </si>
  <si>
    <t>เงินกู้ยืมระยะยาวจากสถาบันการเงิน - สุทธิ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</si>
  <si>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</si>
  <si>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</si>
  <si>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การออกหุ้นสามัญ</t>
  </si>
  <si>
    <t>ประมาณการหนี้สินหมุนเวียนสำหรับผลประโยชน์พนักงาน</t>
  </si>
  <si>
    <t>หุ้นสามัญ 106,148,500 หุ้น มูลค่าหุ้นละ 1 บาท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</si>
  <si>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</si>
  <si>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</si>
  <si>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</si>
  <si>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</si>
  <si>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</si>
  <si>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</si>
  <si>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</si>
  <si>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ต่อหุ้นปรับลด</t>
  </si>
  <si>
    <t>เงินปันผลจ่าย</t>
  </si>
  <si>
    <t xml:space="preserve">หนี้สินและส่วนของผู้ถือหุ้น  </t>
  </si>
  <si>
    <t>เงินลงทุนในบริษัทย่อย - สุทธิ</t>
  </si>
  <si>
    <t>ลูกหนี้การค้าขายผ่อนชำระ - สุทธิ</t>
  </si>
  <si>
    <t>สินทรัพย์สิทธิการใช้ - สุทธิ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</si>
  <si>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</si>
  <si>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กำไร (ขาดทุน) ต่อหุ้นขั้นพื้นฐาน</t>
  </si>
  <si>
    <t>กำไร (ขาดทุน) สุทธิ (พันบาทต่อพันหุ้น)</t>
  </si>
  <si>
    <t>การแบ่งปัน กำไร (ขาดทุน) เบ็ดเสร็จรวม</t>
  </si>
  <si>
    <t>ปรับรายการที่กระทบกำไร(ขาดทุน)เป็นเงินสดรับ(จ่าย)</t>
  </si>
  <si>
    <t>ข้อมูลทางการเงินรวม</t>
  </si>
  <si>
    <t>ข้อมูลทางการเงินเฉพาะกิจการ</t>
  </si>
  <si>
    <t xml:space="preserve">ข้อมูลทางการเงินรวม </t>
  </si>
  <si>
    <t xml:space="preserve">ข้อมูลทางการเงินเฉพาะกิจการ </t>
  </si>
  <si>
    <t>เงินปันผลรับ</t>
  </si>
  <si>
    <t>การปรับปรุงด้วยลูกหนี้การค้าและลูกหนี้อื่น(เพิ่มขึ้น)ลดลง</t>
  </si>
  <si>
    <t>การปรับปรุงด้วย(กำไร)จากการจำหน่ายทรัพย์สินถาวร</t>
  </si>
  <si>
    <t>การปรับปรุงด้วย(กำไร)จากการจำหน่ายสินทรัพย์ไม่หมุนเวียน</t>
  </si>
  <si>
    <t>ที่ถือไว้เพื่อขาย</t>
  </si>
  <si>
    <t>(สอบทานแล้ว)</t>
  </si>
  <si>
    <t>สินทรัพย์ที่เกิดจากสัญญา - สุทธิ</t>
  </si>
  <si>
    <t>หนี้สินตามสัญญาเช่า - สุทธิ</t>
  </si>
  <si>
    <t>การปรับปรุงด้วยสินค้าคงเหลือ(เพิ่มขึ้น)ลดลง</t>
  </si>
  <si>
    <t>การปรับปรุงด้วยสินทรัพย์ที่เกิดจากสัญญา(เพิ่มขึ้น)ลดลง</t>
  </si>
  <si>
    <t>การปรับปรุงด้วยสินทรัพย์ไม่หมุนเวียนอื่น(เพิ่มขึ้น)ลดลง</t>
  </si>
  <si>
    <t>การปรับปรุงด้วยเจ้าหนี้การค้าและเจ้าหนี้อื่นเพิ่มขึ้น(ลดลง)</t>
  </si>
  <si>
    <t>เงินฝากธนาคารติดภาระค้ำประกัน(เพิ่มขึ้น)ลดลง</t>
  </si>
  <si>
    <t>เงินสดรับจากการจำหน่ายสินทรัพย์ไม่หมุนเวียนที่ถือไว้เพื่อขาย</t>
  </si>
  <si>
    <t>เงินสดรับจากการใช้ใบสำคัญแสดงสิทธิ</t>
  </si>
  <si>
    <t>เงินสดรับเงินปันผล</t>
  </si>
  <si>
    <t>งบกระแสเงินสด</t>
  </si>
  <si>
    <t xml:space="preserve">งบกำไรขาดทุนเบ็ดเสร็จ </t>
  </si>
  <si>
    <t>เงินสดจ่ายเงินปันผล</t>
  </si>
  <si>
    <t xml:space="preserve">หนี้สินที่เกิดจากสัญญา </t>
  </si>
  <si>
    <t>หนี้สินและส่วนของผู้ถือหุ้น (ต่อ)</t>
  </si>
  <si>
    <t>งบแสดงการเปลี่ยนแปลงส่วนของผู้ถือหุ้น (ยังไม่ได้ตรวจสอบ สอบทานแล้ว)</t>
  </si>
  <si>
    <t>การปรับปรุงหนี้สูญและหนี้สงสัยจะสูญ(กลับรายการ)</t>
  </si>
  <si>
    <t>เงินสดจ่ายเงินมัดจำเครื่องจักร</t>
  </si>
  <si>
    <t>งบกระแสเงินสด (ต่อ)</t>
  </si>
  <si>
    <t>ณ วันที่ 30 กันยายน 2564</t>
  </si>
  <si>
    <t xml:space="preserve">สำหรับงวดสามเดือนสิ้นสุดวันที่ 30 กันยายน 2564 </t>
  </si>
  <si>
    <t xml:space="preserve">สำหรับงวดเก้าเดือนสิ้นสุดวันที่ 30 กันยายน 2564 </t>
  </si>
  <si>
    <t>30 กันยายน</t>
  </si>
  <si>
    <t>ยอดคงเหลือ ณ วันที่ 30 กันยายน 2564</t>
  </si>
  <si>
    <t>ยอดคงเหลือ ณ วันที่ 30 กันยายน 2563</t>
  </si>
  <si>
    <t>หนี้สินไม่หมุนเวียนอื่น</t>
  </si>
  <si>
    <t>กำไร (ขาดทุน) เบ็ดเสร็จอื่นสำหรับงวด</t>
  </si>
  <si>
    <t>การแบ่งปัน กำไร (ขาดทุน)</t>
  </si>
  <si>
    <t xml:space="preserve">ส่วนของหนี้สินตามสัญญาเช่าที่ถึงกำหนดชำระภายในหนึ่งปี - สุทธิ </t>
  </si>
  <si>
    <t>การปรับปรุงด้วยขาดทุนจากการปรับมูลค่าสินค้า</t>
  </si>
  <si>
    <t>การปรับปรุงด้วยขาดทุนจากการเลิกใช้สินทรัพย์ไม่มีตัวตน</t>
  </si>
  <si>
    <t>การปรับปรุงด้วยขาดทุนจากการลดมูลค่าเงินลงทุน</t>
  </si>
  <si>
    <t>การปรับปรุงด้วยหนี้สินที่เกิดจากสัญญา(ลดลง)</t>
  </si>
  <si>
    <t>การปรับปรุงด้วยหนี้สินไม่หมุนเวียนอื่นเพิ่มขึ้น</t>
  </si>
  <si>
    <t xml:space="preserve">ค่าเสื่อมราคาทรัพย์สินส่วนที่ตีเพิ่ม </t>
  </si>
  <si>
    <t>การปรับปรุงด้วยลูกหนี้ตามสัญญาเช่าการเงินลดลง</t>
  </si>
  <si>
    <t>การปรับปรุงด้วย(กำไร)จากการยกเลิกสัญญาเช่า</t>
  </si>
  <si>
    <t>5, 21.1</t>
  </si>
  <si>
    <t>7.1, 21.2</t>
  </si>
  <si>
    <t>16, 21.4</t>
  </si>
  <si>
    <t>ประมาณการหนี้สินไม่หมุนเวียนสำหรับผลประโยชน์พนักงาน</t>
  </si>
  <si>
    <t>กำไรก่อนต้นทุนทางการเงินและภาษีเงินได้</t>
  </si>
  <si>
    <t>(ขาดทุน) เบ็ดเสร็จอื่นสำหรับงวด</t>
  </si>
  <si>
    <t>การปรับปรุงด้วยขาดทุนจากการเลิกใช้สินทรัพย์ถาวร</t>
  </si>
  <si>
    <t>การปรับปรุงด้วยประมาณการหนี้สิน(กลับรายการ)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</si>
  <si>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</si>
  <si>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</si>
  <si>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เงินสดจ่ายเพื่อชำระหนี้สินภายใต้สัญญาเช่า</t>
  </si>
  <si>
    <t>ข้อมูลกระแสเงินสดเปิดเผยเพิ่มเติม :</t>
  </si>
  <si>
    <t>ลูกหนี้ตามสัญญาเช่าทางการเงินที่ถึงกำหนดชำระภายในหนึ่งปี</t>
  </si>
  <si>
    <t>ลูกหนี้ตามสัญญาเช่าทางการเงิน - สุทธิ</t>
  </si>
  <si>
    <t>7.1, 21.5</t>
  </si>
  <si>
    <t>กำไรเบ็ดเสร็จรวมสำหรับงวด</t>
  </si>
  <si>
    <t>(ขาดทุน) 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</si>
</sst>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.0;[Red]\-#,##0.0"/>
    <numFmt numFmtId="168" formatCode="_-* #,##0_-;\-* #,##0_-;_-* &quot;-&quot;??_-;_-@_-"/>
    <numFmt numFmtId="169" formatCode="#,##0_);[Black]\(#,##0\)"/>
    <numFmt numFmtId="170" formatCode="#,##0;\(#,##0\)"/>
    <numFmt numFmtId="171" formatCode="#,##0_ ;[Red]\-#,##0\ "/>
    <numFmt numFmtId="172" formatCode="0.0"/>
    <numFmt numFmtId="173" formatCode="#,##0.000;[Red]\-#,##0.000"/>
    <numFmt numFmtId="174" formatCode="#,##0;\(#,##0\);\-"/>
    <numFmt numFmtId="175" formatCode="_(* #,##0.000_);_(* \(#,##0.000\);_(* &quot;-&quot;??_);_(@_)"/>
  </numFmts>
  <fonts count="13" x14ac:knownFonts="1">
    <font>
      <sz val="11"/>
      <color theme="1"/>
      <name val="Calibri"/>
      <family val="2"/>
      <scheme val="minor"/>
    </font>
    <font>
      <b/>
      <sz val="13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color indexed="8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03">
    <xf numFmtId="0" fontId="0" fillId="0" borderId="0" xfId="0"/>
    <xf numFmtId="40" fontId="1" fillId="0" borderId="0" xfId="0" applyNumberFormat="1" applyFont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8" xfId="0" applyFont="1" applyFill="1" applyBorder="1"/>
    <xf numFmtId="0" fontId="2" fillId="0" borderId="8" xfId="0" applyFont="1" applyBorder="1"/>
    <xf numFmtId="0" fontId="1" fillId="0" borderId="8" xfId="0" applyFont="1" applyBorder="1"/>
    <xf numFmtId="0" fontId="1" fillId="0" borderId="8" xfId="0" applyFont="1" applyBorder="1" applyAlignment="1">
      <alignment horizontal="center"/>
    </xf>
    <xf numFmtId="39" fontId="2" fillId="0" borderId="0" xfId="0" applyNumberFormat="1" applyFont="1"/>
    <xf numFmtId="39" fontId="2" fillId="0" borderId="0" xfId="0" applyNumberFormat="1" applyFont="1" applyAlignment="1">
      <alignment horizontal="center"/>
    </xf>
    <xf numFmtId="166" fontId="2" fillId="0" borderId="0" xfId="0" applyNumberFormat="1" applyFont="1" applyFill="1"/>
    <xf numFmtId="0" fontId="2" fillId="0" borderId="0" xfId="0" applyFont="1" applyFill="1"/>
    <xf numFmtId="39" fontId="2" fillId="0" borderId="0" xfId="0" applyNumberFormat="1" applyFont="1" applyFill="1"/>
    <xf numFmtId="39" fontId="1" fillId="0" borderId="0" xfId="0" applyNumberFormat="1" applyFont="1"/>
    <xf numFmtId="166" fontId="2" fillId="0" borderId="0" xfId="0" applyNumberFormat="1" applyFont="1"/>
    <xf numFmtId="3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9" fontId="1" fillId="0" borderId="0" xfId="0" applyNumberFormat="1" applyFont="1" applyAlignment="1">
      <alignment horizontal="center"/>
    </xf>
    <xf numFmtId="39" fontId="1" fillId="0" borderId="0" xfId="0" applyNumberFormat="1" applyFont="1" applyFill="1"/>
    <xf numFmtId="39" fontId="1" fillId="0" borderId="0" xfId="0" applyNumberFormat="1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39" fontId="1" fillId="0" borderId="0" xfId="0" applyNumberFormat="1" applyFont="1" applyBorder="1"/>
    <xf numFmtId="0" fontId="1" fillId="0" borderId="7" xfId="0" applyFont="1" applyFill="1" applyBorder="1" applyAlignment="1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3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39" fontId="1" fillId="0" borderId="0" xfId="0" applyNumberFormat="1" applyFont="1" applyAlignment="1">
      <alignment horizontal="right"/>
    </xf>
    <xf numFmtId="39" fontId="2" fillId="0" borderId="0" xfId="0" applyNumberFormat="1" applyFont="1" applyFill="1" applyAlignment="1"/>
    <xf numFmtId="39" fontId="1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0" xfId="0" applyFont="1" applyFill="1" applyAlignment="1"/>
    <xf numFmtId="0" fontId="2" fillId="0" borderId="0" xfId="0" applyFont="1" applyFill="1" applyAlignment="1">
      <alignment horizontal="center" wrapText="1"/>
    </xf>
    <xf numFmtId="166" fontId="2" fillId="0" borderId="0" xfId="0" applyNumberFormat="1" applyFont="1" applyFill="1" applyBorder="1"/>
    <xf numFmtId="166" fontId="2" fillId="0" borderId="0" xfId="0" applyNumberFormat="1" applyFont="1" applyBorder="1"/>
    <xf numFmtId="166" fontId="2" fillId="0" borderId="3" xfId="0" applyNumberFormat="1" applyFont="1" applyBorder="1"/>
    <xf numFmtId="0" fontId="3" fillId="0" borderId="0" xfId="0" applyFont="1"/>
    <xf numFmtId="166" fontId="3" fillId="0" borderId="0" xfId="0" applyNumberFormat="1" applyFont="1"/>
    <xf numFmtId="164" fontId="3" fillId="0" borderId="0" xfId="0" applyNumberFormat="1" applyFont="1"/>
    <xf numFmtId="43" fontId="2" fillId="0" borderId="0" xfId="0" applyNumberFormat="1" applyFont="1" applyAlignment="1">
      <alignment horizontal="center"/>
    </xf>
    <xf numFmtId="164" fontId="2" fillId="0" borderId="0" xfId="0" applyNumberFormat="1" applyFont="1"/>
    <xf numFmtId="165" fontId="2" fillId="0" borderId="0" xfId="0" applyNumberFormat="1" applyFont="1"/>
    <xf numFmtId="0" fontId="1" fillId="0" borderId="8" xfId="0" applyFont="1" applyFill="1" applyBorder="1" applyAlignment="1">
      <alignment horizontal="center"/>
    </xf>
    <xf numFmtId="0" fontId="1" fillId="0" borderId="0" xfId="0" applyFont="1" applyFill="1" applyBorder="1"/>
    <xf numFmtId="37" fontId="1" fillId="0" borderId="0" xfId="0" applyNumberFormat="1" applyFont="1" applyAlignment="1">
      <alignment horizontal="center"/>
    </xf>
    <xf numFmtId="0" fontId="1" fillId="0" borderId="5" xfId="0" applyFont="1" applyBorder="1" applyAlignment="1">
      <alignment horizontal="center"/>
    </xf>
    <xf numFmtId="39" fontId="1" fillId="0" borderId="0" xfId="0" applyNumberFormat="1" applyFont="1" applyAlignment="1"/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37" fontId="2" fillId="0" borderId="0" xfId="0" applyNumberFormat="1" applyFont="1"/>
    <xf numFmtId="43" fontId="2" fillId="0" borderId="0" xfId="1" applyFont="1"/>
    <xf numFmtId="0" fontId="2" fillId="0" borderId="0" xfId="0" applyFont="1"/>
    <xf numFmtId="40" fontId="5" fillId="0" borderId="0" xfId="0" applyNumberFormat="1" applyFont="1"/>
    <xf numFmtId="0" fontId="6" fillId="0" borderId="0" xfId="0" applyFont="1"/>
    <xf numFmtId="40" fontId="5" fillId="0" borderId="0" xfId="0" applyNumberFormat="1" applyFont="1" applyFill="1"/>
    <xf numFmtId="43" fontId="5" fillId="0" borderId="0" xfId="0" applyNumberFormat="1" applyFont="1" applyFill="1"/>
    <xf numFmtId="43" fontId="5" fillId="0" borderId="0" xfId="0" applyNumberFormat="1" applyFont="1"/>
    <xf numFmtId="0" fontId="5" fillId="0" borderId="0" xfId="0" applyFont="1" applyAlignment="1">
      <alignment horizontal="right"/>
    </xf>
    <xf numFmtId="40" fontId="7" fillId="0" borderId="0" xfId="0" applyNumberFormat="1" applyFont="1" applyFill="1"/>
    <xf numFmtId="40" fontId="5" fillId="0" borderId="8" xfId="0" applyNumberFormat="1" applyFont="1" applyBorder="1"/>
    <xf numFmtId="0" fontId="6" fillId="0" borderId="7" xfId="0" applyFont="1" applyBorder="1"/>
    <xf numFmtId="40" fontId="5" fillId="0" borderId="7" xfId="0" applyNumberFormat="1" applyFont="1" applyBorder="1"/>
    <xf numFmtId="40" fontId="5" fillId="0" borderId="7" xfId="0" applyNumberFormat="1" applyFont="1" applyFill="1" applyBorder="1"/>
    <xf numFmtId="40" fontId="7" fillId="0" borderId="8" xfId="0" applyNumberFormat="1" applyFont="1" applyFill="1" applyBorder="1"/>
    <xf numFmtId="40" fontId="5" fillId="0" borderId="8" xfId="0" applyNumberFormat="1" applyFont="1" applyFill="1" applyBorder="1"/>
    <xf numFmtId="40" fontId="5" fillId="0" borderId="8" xfId="0" applyNumberFormat="1" applyFont="1" applyBorder="1" applyAlignment="1">
      <alignment horizontal="center"/>
    </xf>
    <xf numFmtId="40" fontId="7" fillId="0" borderId="0" xfId="0" applyNumberFormat="1" applyFont="1" applyFill="1" applyBorder="1"/>
    <xf numFmtId="40" fontId="5" fillId="0" borderId="0" xfId="0" applyNumberFormat="1" applyFont="1" applyFill="1" applyBorder="1"/>
    <xf numFmtId="40" fontId="8" fillId="0" borderId="0" xfId="0" applyNumberFormat="1" applyFont="1" applyFill="1" applyBorder="1"/>
    <xf numFmtId="40" fontId="5" fillId="0" borderId="0" xfId="0" applyNumberFormat="1" applyFont="1" applyBorder="1"/>
    <xf numFmtId="40" fontId="5" fillId="0" borderId="0" xfId="0" applyNumberFormat="1" applyFont="1" applyBorder="1" applyAlignment="1">
      <alignment horizontal="center"/>
    </xf>
    <xf numFmtId="0" fontId="5" fillId="0" borderId="0" xfId="0" applyFont="1"/>
    <xf numFmtId="164" fontId="5" fillId="0" borderId="0" xfId="0" applyNumberFormat="1" applyFont="1"/>
    <xf numFmtId="38" fontId="5" fillId="0" borderId="0" xfId="0" applyNumberFormat="1" applyFont="1" applyFill="1"/>
    <xf numFmtId="174" fontId="5" fillId="0" borderId="0" xfId="0" applyNumberFormat="1" applyFont="1" applyAlignment="1">
      <alignment horizontal="right" vertical="center"/>
    </xf>
    <xf numFmtId="38" fontId="5" fillId="0" borderId="0" xfId="0" applyNumberFormat="1" applyFont="1"/>
    <xf numFmtId="49" fontId="5" fillId="0" borderId="0" xfId="0" applyNumberFormat="1" applyFont="1" applyFill="1" applyAlignment="1">
      <alignment horizontal="right"/>
    </xf>
    <xf numFmtId="38" fontId="5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40" fontId="9" fillId="0" borderId="0" xfId="0" applyNumberFormat="1" applyFont="1"/>
    <xf numFmtId="0" fontId="10" fillId="0" borderId="0" xfId="0" applyFont="1"/>
    <xf numFmtId="40" fontId="8" fillId="0" borderId="0" xfId="0" applyNumberFormat="1" applyFont="1" applyAlignment="1">
      <alignment horizontal="center"/>
    </xf>
    <xf numFmtId="38" fontId="10" fillId="0" borderId="0" xfId="0" applyNumberFormat="1" applyFont="1" applyFill="1"/>
    <xf numFmtId="40" fontId="8" fillId="0" borderId="0" xfId="0" quotePrefix="1" applyNumberFormat="1" applyFont="1" applyFill="1" applyAlignment="1">
      <alignment horizontal="center"/>
    </xf>
    <xf numFmtId="40" fontId="8" fillId="0" borderId="0" xfId="0" applyNumberFormat="1" applyFont="1" applyFill="1" applyAlignment="1">
      <alignment horizontal="center"/>
    </xf>
    <xf numFmtId="40" fontId="5" fillId="0" borderId="0" xfId="0" applyNumberFormat="1" applyFont="1" applyAlignment="1">
      <alignment horizontal="left"/>
    </xf>
    <xf numFmtId="40" fontId="8" fillId="0" borderId="0" xfId="0" applyNumberFormat="1" applyFont="1"/>
    <xf numFmtId="38" fontId="8" fillId="0" borderId="0" xfId="0" applyNumberFormat="1" applyFont="1" applyFill="1"/>
    <xf numFmtId="40" fontId="8" fillId="0" borderId="0" xfId="0" applyNumberFormat="1" applyFont="1" applyFill="1"/>
    <xf numFmtId="0" fontId="8" fillId="0" borderId="0" xfId="0" applyFont="1" applyFill="1"/>
    <xf numFmtId="40" fontId="8" fillId="0" borderId="0" xfId="0" applyNumberFormat="1" applyFont="1" applyAlignment="1">
      <alignment horizontal="left"/>
    </xf>
    <xf numFmtId="38" fontId="8" fillId="0" borderId="0" xfId="0" quotePrefix="1" applyNumberFormat="1" applyFont="1" applyFill="1" applyAlignment="1">
      <alignment horizontal="center"/>
    </xf>
    <xf numFmtId="166" fontId="8" fillId="0" borderId="0" xfId="0" applyNumberFormat="1" applyFont="1" applyFill="1"/>
    <xf numFmtId="39" fontId="8" fillId="0" borderId="0" xfId="0" quotePrefix="1" applyNumberFormat="1" applyFont="1" applyFill="1" applyAlignment="1">
      <alignment horizontal="left"/>
    </xf>
    <xf numFmtId="167" fontId="8" fillId="0" borderId="0" xfId="0" applyNumberFormat="1" applyFont="1" applyFill="1" applyAlignment="1">
      <alignment horizontal="center"/>
    </xf>
    <xf numFmtId="38" fontId="8" fillId="0" borderId="0" xfId="0" applyNumberFormat="1" applyFont="1" applyFill="1" applyAlignment="1">
      <alignment horizontal="center"/>
    </xf>
    <xf numFmtId="166" fontId="8" fillId="0" borderId="0" xfId="0" quotePrefix="1" applyNumberFormat="1" applyFont="1" applyFill="1"/>
    <xf numFmtId="39" fontId="8" fillId="0" borderId="0" xfId="0" applyNumberFormat="1" applyFont="1" applyFill="1"/>
    <xf numFmtId="166" fontId="8" fillId="0" borderId="8" xfId="0" quotePrefix="1" applyNumberFormat="1" applyFont="1" applyFill="1" applyBorder="1"/>
    <xf numFmtId="166" fontId="8" fillId="0" borderId="8" xfId="0" applyNumberFormat="1" applyFont="1" applyFill="1" applyBorder="1"/>
    <xf numFmtId="166" fontId="8" fillId="0" borderId="0" xfId="0" quotePrefix="1" applyNumberFormat="1" applyFont="1" applyFill="1" applyBorder="1"/>
    <xf numFmtId="39" fontId="8" fillId="0" borderId="0" xfId="0" applyNumberFormat="1" applyFont="1" applyFill="1" applyBorder="1"/>
    <xf numFmtId="166" fontId="8" fillId="0" borderId="0" xfId="0" applyNumberFormat="1" applyFont="1" applyFill="1" applyBorder="1"/>
    <xf numFmtId="168" fontId="8" fillId="0" borderId="8" xfId="0" applyNumberFormat="1" applyFont="1" applyFill="1" applyBorder="1"/>
    <xf numFmtId="168" fontId="8" fillId="0" borderId="0" xfId="0" applyNumberFormat="1" applyFont="1" applyFill="1"/>
    <xf numFmtId="168" fontId="8" fillId="0" borderId="0" xfId="0" applyNumberFormat="1" applyFont="1" applyFill="1" applyBorder="1"/>
    <xf numFmtId="165" fontId="8" fillId="0" borderId="0" xfId="0" applyNumberFormat="1" applyFont="1" applyFill="1"/>
    <xf numFmtId="40" fontId="8" fillId="0" borderId="0" xfId="0" applyNumberFormat="1" applyFont="1" applyFill="1" applyAlignment="1">
      <alignment horizontal="left"/>
    </xf>
    <xf numFmtId="0" fontId="10" fillId="0" borderId="0" xfId="0" applyFont="1" applyFill="1"/>
    <xf numFmtId="168" fontId="10" fillId="0" borderId="0" xfId="0" applyNumberFormat="1" applyFont="1"/>
    <xf numFmtId="165" fontId="8" fillId="0" borderId="0" xfId="0" quotePrefix="1" applyNumberFormat="1" applyFont="1" applyFill="1"/>
    <xf numFmtId="165" fontId="8" fillId="0" borderId="5" xfId="0" quotePrefix="1" applyNumberFormat="1" applyFont="1" applyFill="1" applyBorder="1"/>
    <xf numFmtId="166" fontId="8" fillId="0" borderId="5" xfId="0" applyNumberFormat="1" applyFont="1" applyFill="1" applyBorder="1"/>
    <xf numFmtId="168" fontId="5" fillId="0" borderId="2" xfId="0" applyNumberFormat="1" applyFont="1" applyFill="1" applyBorder="1"/>
    <xf numFmtId="39" fontId="5" fillId="0" borderId="0" xfId="0" applyNumberFormat="1" applyFont="1" applyFill="1"/>
    <xf numFmtId="168" fontId="5" fillId="0" borderId="0" xfId="0" applyNumberFormat="1" applyFont="1" applyFill="1"/>
    <xf numFmtId="0" fontId="11" fillId="0" borderId="0" xfId="0" applyFont="1"/>
    <xf numFmtId="0" fontId="11" fillId="0" borderId="0" xfId="0" applyFont="1" applyBorder="1"/>
    <xf numFmtId="0" fontId="11" fillId="0" borderId="0" xfId="0" applyFont="1" applyFill="1"/>
    <xf numFmtId="40" fontId="9" fillId="0" borderId="0" xfId="0" applyNumberFormat="1" applyFont="1" applyBorder="1"/>
    <xf numFmtId="38" fontId="5" fillId="0" borderId="0" xfId="0" applyNumberFormat="1" applyFont="1" applyFill="1" applyAlignment="1">
      <alignment horizontal="center"/>
    </xf>
    <xf numFmtId="40" fontId="5" fillId="0" borderId="0" xfId="0" applyNumberFormat="1" applyFont="1" applyFill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8" fillId="0" borderId="0" xfId="0" applyFont="1"/>
    <xf numFmtId="165" fontId="8" fillId="0" borderId="0" xfId="0" quotePrefix="1" applyNumberFormat="1" applyFont="1" applyFill="1" applyAlignment="1">
      <alignment horizontal="left"/>
    </xf>
    <xf numFmtId="166" fontId="8" fillId="0" borderId="0" xfId="0" quotePrefix="1" applyNumberFormat="1" applyFont="1" applyFill="1" applyAlignment="1"/>
    <xf numFmtId="165" fontId="8" fillId="0" borderId="5" xfId="0" applyNumberFormat="1" applyFont="1" applyFill="1" applyBorder="1"/>
    <xf numFmtId="170" fontId="5" fillId="0" borderId="7" xfId="0" applyNumberFormat="1" applyFont="1" applyBorder="1" applyAlignment="1">
      <alignment vertical="center"/>
    </xf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3" fontId="8" fillId="0" borderId="0" xfId="0" applyNumberFormat="1" applyFont="1" applyFill="1"/>
    <xf numFmtId="165" fontId="8" fillId="0" borderId="0" xfId="0" applyNumberFormat="1" applyFont="1" applyFill="1" applyAlignment="1">
      <alignment horizontal="center"/>
    </xf>
    <xf numFmtId="168" fontId="8" fillId="0" borderId="5" xfId="0" applyNumberFormat="1" applyFont="1" applyFill="1" applyBorder="1"/>
    <xf numFmtId="166" fontId="8" fillId="0" borderId="0" xfId="0" applyNumberFormat="1" applyFont="1" applyFill="1" applyBorder="1" applyAlignment="1">
      <alignment horizontal="center"/>
    </xf>
    <xf numFmtId="165" fontId="8" fillId="0" borderId="2" xfId="0" quotePrefix="1" applyNumberFormat="1" applyFont="1" applyFill="1" applyBorder="1"/>
    <xf numFmtId="165" fontId="8" fillId="0" borderId="2" xfId="0" quotePrefix="1" applyNumberFormat="1" applyFont="1" applyBorder="1"/>
    <xf numFmtId="165" fontId="8" fillId="0" borderId="0" xfId="0" quotePrefix="1" applyNumberFormat="1" applyFont="1" applyFill="1" applyBorder="1"/>
    <xf numFmtId="165" fontId="8" fillId="0" borderId="0" xfId="0" quotePrefix="1" applyNumberFormat="1" applyFont="1" applyBorder="1"/>
    <xf numFmtId="37" fontId="8" fillId="0" borderId="0" xfId="0" applyNumberFormat="1" applyFont="1" applyFill="1"/>
    <xf numFmtId="164" fontId="8" fillId="0" borderId="0" xfId="0" applyNumberFormat="1" applyFont="1" applyFill="1"/>
    <xf numFmtId="165" fontId="8" fillId="0" borderId="0" xfId="0" quotePrefix="1" applyNumberFormat="1" applyFont="1"/>
    <xf numFmtId="43" fontId="8" fillId="0" borderId="0" xfId="1" quotePrefix="1" applyFont="1"/>
    <xf numFmtId="169" fontId="8" fillId="0" borderId="0" xfId="0" applyNumberFormat="1" applyFont="1" applyFill="1"/>
    <xf numFmtId="38" fontId="8" fillId="0" borderId="0" xfId="0" applyNumberFormat="1" applyFont="1" applyAlignment="1">
      <alignment horizontal="center"/>
    </xf>
    <xf numFmtId="38" fontId="8" fillId="0" borderId="0" xfId="0" applyNumberFormat="1" applyFont="1"/>
    <xf numFmtId="38" fontId="8" fillId="0" borderId="0" xfId="0" quotePrefix="1" applyNumberFormat="1" applyFont="1" applyAlignment="1">
      <alignment horizontal="center"/>
    </xf>
    <xf numFmtId="167" fontId="8" fillId="0" borderId="0" xfId="0" quotePrefix="1" applyNumberFormat="1" applyFont="1" applyFill="1" applyAlignment="1">
      <alignment horizontal="center"/>
    </xf>
    <xf numFmtId="168" fontId="8" fillId="0" borderId="1" xfId="0" applyNumberFormat="1" applyFont="1" applyFill="1" applyBorder="1"/>
    <xf numFmtId="165" fontId="8" fillId="0" borderId="1" xfId="0" quotePrefix="1" applyNumberFormat="1" applyFont="1" applyFill="1" applyBorder="1"/>
    <xf numFmtId="165" fontId="10" fillId="0" borderId="0" xfId="0" applyNumberFormat="1" applyFont="1"/>
    <xf numFmtId="165" fontId="12" fillId="0" borderId="0" xfId="0" quotePrefix="1" applyNumberFormat="1" applyFont="1" applyFill="1" applyBorder="1"/>
    <xf numFmtId="164" fontId="8" fillId="0" borderId="1" xfId="0" applyNumberFormat="1" applyFont="1" applyFill="1" applyBorder="1"/>
    <xf numFmtId="168" fontId="12" fillId="0" borderId="0" xfId="0" applyNumberFormat="1" applyFont="1" applyFill="1" applyBorder="1"/>
    <xf numFmtId="164" fontId="12" fillId="0" borderId="0" xfId="0" applyNumberFormat="1" applyFont="1" applyFill="1" applyBorder="1"/>
    <xf numFmtId="164" fontId="8" fillId="0" borderId="0" xfId="0" applyNumberFormat="1" applyFont="1" applyFill="1" applyBorder="1"/>
    <xf numFmtId="166" fontId="5" fillId="0" borderId="3" xfId="0" applyNumberFormat="1" applyFont="1" applyFill="1" applyBorder="1"/>
    <xf numFmtId="37" fontId="5" fillId="0" borderId="0" xfId="0" applyNumberFormat="1" applyFont="1" applyFill="1" applyBorder="1"/>
    <xf numFmtId="166" fontId="5" fillId="0" borderId="0" xfId="0" applyNumberFormat="1" applyFont="1" applyFill="1" applyBorder="1"/>
    <xf numFmtId="164" fontId="10" fillId="0" borderId="0" xfId="0" applyNumberFormat="1" applyFont="1" applyFill="1"/>
    <xf numFmtId="43" fontId="10" fillId="0" borderId="0" xfId="0" applyNumberFormat="1" applyFont="1" applyFill="1"/>
    <xf numFmtId="43" fontId="10" fillId="0" borderId="0" xfId="0" applyNumberFormat="1" applyFont="1"/>
    <xf numFmtId="164" fontId="6" fillId="0" borderId="0" xfId="0" applyNumberFormat="1" applyFont="1"/>
    <xf numFmtId="0" fontId="5" fillId="0" borderId="8" xfId="0" applyFont="1" applyFill="1" applyBorder="1"/>
    <xf numFmtId="0" fontId="5" fillId="0" borderId="8" xfId="0" applyFont="1" applyBorder="1"/>
    <xf numFmtId="43" fontId="5" fillId="0" borderId="8" xfId="0" applyNumberFormat="1" applyFont="1" applyFill="1" applyBorder="1"/>
    <xf numFmtId="43" fontId="5" fillId="0" borderId="8" xfId="0" applyNumberFormat="1" applyFont="1" applyBorder="1"/>
    <xf numFmtId="40" fontId="5" fillId="0" borderId="0" xfId="0" applyNumberFormat="1" applyFont="1" applyAlignment="1">
      <alignment horizontal="center"/>
    </xf>
    <xf numFmtId="40" fontId="5" fillId="0" borderId="5" xfId="0" applyNumberFormat="1" applyFont="1" applyBorder="1"/>
    <xf numFmtId="164" fontId="10" fillId="0" borderId="0" xfId="0" applyNumberFormat="1" applyFont="1"/>
    <xf numFmtId="49" fontId="8" fillId="0" borderId="0" xfId="0" applyNumberFormat="1" applyFont="1" applyAlignment="1">
      <alignment horizontal="center"/>
    </xf>
    <xf numFmtId="38" fontId="5" fillId="0" borderId="0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40" fontId="8" fillId="0" borderId="0" xfId="0" quotePrefix="1" applyNumberFormat="1" applyFont="1" applyAlignment="1">
      <alignment horizontal="center"/>
    </xf>
    <xf numFmtId="166" fontId="10" fillId="0" borderId="0" xfId="0" quotePrefix="1" applyNumberFormat="1" applyFont="1" applyFill="1" applyAlignment="1">
      <alignment horizontal="right"/>
    </xf>
    <xf numFmtId="165" fontId="8" fillId="0" borderId="0" xfId="0" applyNumberFormat="1" applyFont="1"/>
    <xf numFmtId="166" fontId="10" fillId="0" borderId="0" xfId="0" quotePrefix="1" applyNumberFormat="1" applyFont="1" applyAlignment="1">
      <alignment horizontal="right"/>
    </xf>
    <xf numFmtId="165" fontId="8" fillId="0" borderId="0" xfId="0" applyNumberFormat="1" applyFont="1" applyAlignment="1">
      <alignment horizontal="center"/>
    </xf>
    <xf numFmtId="166" fontId="10" fillId="0" borderId="0" xfId="0" quotePrefix="1" applyNumberFormat="1" applyFont="1" applyBorder="1" applyAlignment="1">
      <alignment horizontal="right"/>
    </xf>
    <xf numFmtId="37" fontId="10" fillId="0" borderId="0" xfId="0" quotePrefix="1" applyNumberFormat="1" applyFont="1" applyAlignment="1">
      <alignment horizontal="right"/>
    </xf>
    <xf numFmtId="166" fontId="8" fillId="0" borderId="7" xfId="0" applyNumberFormat="1" applyFont="1" applyFill="1" applyBorder="1"/>
    <xf numFmtId="166" fontId="8" fillId="0" borderId="0" xfId="0" applyNumberFormat="1" applyFont="1"/>
    <xf numFmtId="166" fontId="8" fillId="0" borderId="0" xfId="0" applyNumberFormat="1" applyFont="1" applyBorder="1"/>
    <xf numFmtId="167" fontId="8" fillId="0" borderId="0" xfId="0" applyNumberFormat="1" applyFont="1" applyAlignment="1">
      <alignment horizontal="center"/>
    </xf>
    <xf numFmtId="166" fontId="10" fillId="0" borderId="7" xfId="0" quotePrefix="1" applyNumberFormat="1" applyFont="1" applyFill="1" applyBorder="1" applyAlignment="1">
      <alignment horizontal="right"/>
    </xf>
    <xf numFmtId="166" fontId="10" fillId="0" borderId="6" xfId="0" quotePrefix="1" applyNumberFormat="1" applyFont="1" applyFill="1" applyBorder="1" applyAlignment="1">
      <alignment horizontal="right"/>
    </xf>
    <xf numFmtId="37" fontId="10" fillId="0" borderId="0" xfId="0" quotePrefix="1" applyNumberFormat="1" applyFont="1" applyBorder="1" applyAlignment="1">
      <alignment horizontal="right"/>
    </xf>
    <xf numFmtId="167" fontId="8" fillId="0" borderId="0" xfId="0" quotePrefix="1" applyNumberFormat="1" applyFont="1" applyAlignment="1">
      <alignment horizontal="center"/>
    </xf>
    <xf numFmtId="172" fontId="8" fillId="0" borderId="0" xfId="0" applyNumberFormat="1" applyFont="1" applyAlignment="1">
      <alignment horizontal="center"/>
    </xf>
    <xf numFmtId="166" fontId="8" fillId="0" borderId="6" xfId="0" applyNumberFormat="1" applyFont="1" applyFill="1" applyBorder="1"/>
    <xf numFmtId="165" fontId="8" fillId="0" borderId="0" xfId="0" applyNumberFormat="1" applyFont="1" applyBorder="1"/>
    <xf numFmtId="171" fontId="8" fillId="0" borderId="0" xfId="0" applyNumberFormat="1" applyFont="1" applyAlignment="1">
      <alignment horizontal="center"/>
    </xf>
    <xf numFmtId="165" fontId="8" fillId="0" borderId="7" xfId="0" applyNumberFormat="1" applyFont="1" applyFill="1" applyBorder="1"/>
    <xf numFmtId="165" fontId="5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right"/>
    </xf>
    <xf numFmtId="43" fontId="8" fillId="0" borderId="0" xfId="0" applyNumberFormat="1" applyFont="1" applyAlignment="1">
      <alignment horizontal="right"/>
    </xf>
    <xf numFmtId="166" fontId="5" fillId="0" borderId="5" xfId="0" applyNumberFormat="1" applyFont="1" applyFill="1" applyBorder="1"/>
    <xf numFmtId="166" fontId="5" fillId="0" borderId="0" xfId="0" applyNumberFormat="1" applyFont="1" applyAlignment="1">
      <alignment horizontal="right"/>
    </xf>
    <xf numFmtId="166" fontId="5" fillId="0" borderId="0" xfId="0" applyNumberFormat="1" applyFont="1" applyBorder="1"/>
    <xf numFmtId="40" fontId="5" fillId="0" borderId="0" xfId="0" applyNumberFormat="1" applyFont="1" applyFill="1" applyAlignment="1">
      <alignment horizontal="left"/>
    </xf>
    <xf numFmtId="165" fontId="5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0" fontId="6" fillId="0" borderId="0" xfId="0" applyFont="1" applyFill="1"/>
    <xf numFmtId="164" fontId="8" fillId="0" borderId="0" xfId="0" applyNumberFormat="1" applyFont="1" applyFill="1" applyAlignment="1">
      <alignment horizontal="right"/>
    </xf>
    <xf numFmtId="164" fontId="8" fillId="0" borderId="0" xfId="0" applyNumberFormat="1" applyFont="1" applyAlignment="1">
      <alignment horizontal="right"/>
    </xf>
    <xf numFmtId="164" fontId="8" fillId="0" borderId="0" xfId="0" applyNumberFormat="1" applyFont="1" applyBorder="1" applyAlignment="1">
      <alignment horizontal="right"/>
    </xf>
    <xf numFmtId="166" fontId="5" fillId="0" borderId="6" xfId="0" applyNumberFormat="1" applyFont="1" applyFill="1" applyBorder="1" applyAlignment="1">
      <alignment horizontal="right"/>
    </xf>
    <xf numFmtId="166" fontId="5" fillId="0" borderId="2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/>
    <xf numFmtId="40" fontId="5" fillId="0" borderId="0" xfId="0" quotePrefix="1" applyNumberFormat="1" applyFont="1" applyAlignment="1">
      <alignment horizontal="center"/>
    </xf>
    <xf numFmtId="164" fontId="5" fillId="0" borderId="0" xfId="0" quotePrefix="1" applyNumberFormat="1" applyFont="1" applyFill="1" applyAlignment="1">
      <alignment horizontal="right"/>
    </xf>
    <xf numFmtId="164" fontId="5" fillId="0" borderId="0" xfId="0" quotePrefix="1" applyNumberFormat="1" applyFont="1" applyAlignment="1">
      <alignment horizontal="right"/>
    </xf>
    <xf numFmtId="38" fontId="5" fillId="0" borderId="0" xfId="0" applyNumberFormat="1" applyFont="1" applyAlignment="1">
      <alignment horizontal="right"/>
    </xf>
    <xf numFmtId="166" fontId="6" fillId="0" borderId="0" xfId="0" quotePrefix="1" applyNumberFormat="1" applyFont="1" applyFill="1" applyAlignment="1">
      <alignment horizontal="right"/>
    </xf>
    <xf numFmtId="166" fontId="6" fillId="0" borderId="0" xfId="0" quotePrefix="1" applyNumberFormat="1" applyFont="1" applyAlignment="1">
      <alignment horizontal="right"/>
    </xf>
    <xf numFmtId="173" fontId="8" fillId="0" borderId="0" xfId="0" quotePrefix="1" applyNumberFormat="1" applyFont="1" applyAlignment="1">
      <alignment horizontal="center"/>
    </xf>
    <xf numFmtId="166" fontId="8" fillId="0" borderId="0" xfId="0" applyNumberFormat="1" applyFont="1" applyFill="1" applyAlignment="1">
      <alignment horizontal="right"/>
    </xf>
    <xf numFmtId="37" fontId="8" fillId="0" borderId="0" xfId="0" applyNumberFormat="1" applyFont="1" applyAlignment="1">
      <alignment horizontal="right"/>
    </xf>
    <xf numFmtId="164" fontId="8" fillId="0" borderId="0" xfId="0" applyNumberFormat="1" applyFont="1"/>
    <xf numFmtId="37" fontId="8" fillId="0" borderId="0" xfId="0" applyNumberFormat="1" applyFont="1"/>
    <xf numFmtId="166" fontId="8" fillId="0" borderId="7" xfId="0" applyNumberFormat="1" applyFont="1" applyBorder="1"/>
    <xf numFmtId="37" fontId="8" fillId="0" borderId="0" xfId="0" applyNumberFormat="1" applyFont="1" applyAlignment="1">
      <alignment horizontal="center"/>
    </xf>
    <xf numFmtId="166" fontId="8" fillId="0" borderId="3" xfId="0" applyNumberFormat="1" applyFont="1" applyFill="1" applyBorder="1" applyAlignment="1">
      <alignment horizontal="right"/>
    </xf>
    <xf numFmtId="43" fontId="8" fillId="0" borderId="0" xfId="0" applyNumberFormat="1" applyFont="1" applyAlignment="1">
      <alignment horizontal="center"/>
    </xf>
    <xf numFmtId="166" fontId="8" fillId="0" borderId="3" xfId="0" applyNumberFormat="1" applyFont="1" applyBorder="1" applyAlignment="1">
      <alignment horizontal="right"/>
    </xf>
    <xf numFmtId="175" fontId="10" fillId="0" borderId="2" xfId="0" quotePrefix="1" applyNumberFormat="1" applyFont="1" applyFill="1" applyBorder="1" applyAlignment="1">
      <alignment horizontal="right"/>
    </xf>
    <xf numFmtId="175" fontId="8" fillId="0" borderId="0" xfId="0" quotePrefix="1" applyNumberFormat="1" applyFont="1" applyFill="1" applyAlignment="1">
      <alignment horizontal="center"/>
    </xf>
    <xf numFmtId="175" fontId="8" fillId="0" borderId="0" xfId="0" applyNumberFormat="1" applyFont="1" applyFill="1"/>
    <xf numFmtId="175" fontId="10" fillId="0" borderId="0" xfId="0" quotePrefix="1" applyNumberFormat="1" applyFont="1" applyFill="1" applyAlignment="1">
      <alignment horizontal="right"/>
    </xf>
    <xf numFmtId="164" fontId="10" fillId="0" borderId="0" xfId="0" quotePrefix="1" applyNumberFormat="1" applyFont="1" applyAlignment="1">
      <alignment horizontal="right"/>
    </xf>
    <xf numFmtId="166" fontId="8" fillId="0" borderId="2" xfId="0" applyNumberFormat="1" applyFont="1" applyFill="1" applyBorder="1"/>
    <xf numFmtId="166" fontId="10" fillId="0" borderId="2" xfId="0" quotePrefix="1" applyNumberFormat="1" applyFont="1" applyFill="1" applyBorder="1" applyAlignment="1">
      <alignment horizontal="right"/>
    </xf>
    <xf numFmtId="166" fontId="8" fillId="0" borderId="2" xfId="0" applyNumberFormat="1" applyFont="1" applyBorder="1"/>
    <xf numFmtId="166" fontId="10" fillId="0" borderId="0" xfId="0" quotePrefix="1" applyNumberFormat="1" applyFont="1" applyFill="1" applyBorder="1" applyAlignment="1">
      <alignment horizontal="right"/>
    </xf>
    <xf numFmtId="37" fontId="10" fillId="0" borderId="2" xfId="0" quotePrefix="1" applyNumberFormat="1" applyFont="1" applyBorder="1" applyAlignment="1">
      <alignment horizontal="right"/>
    </xf>
    <xf numFmtId="43" fontId="8" fillId="0" borderId="0" xfId="0" applyNumberFormat="1" applyFont="1"/>
    <xf numFmtId="0" fontId="10" fillId="0" borderId="0" xfId="0" applyFont="1" applyAlignment="1">
      <alignment horizontal="center"/>
    </xf>
    <xf numFmtId="164" fontId="5" fillId="0" borderId="0" xfId="0" applyNumberFormat="1" applyFont="1" applyAlignment="1">
      <alignment horizontal="right"/>
    </xf>
    <xf numFmtId="166" fontId="10" fillId="0" borderId="7" xfId="0" quotePrefix="1" applyNumberFormat="1" applyFont="1" applyBorder="1" applyAlignment="1">
      <alignment horizontal="right"/>
    </xf>
    <xf numFmtId="175" fontId="8" fillId="0" borderId="0" xfId="0" quotePrefix="1" applyNumberFormat="1" applyFont="1" applyAlignment="1">
      <alignment horizontal="center"/>
    </xf>
    <xf numFmtId="175" fontId="8" fillId="0" borderId="0" xfId="0" applyNumberFormat="1" applyFont="1"/>
    <xf numFmtId="175" fontId="10" fillId="0" borderId="0" xfId="0" quotePrefix="1" applyNumberFormat="1" applyFont="1" applyAlignment="1">
      <alignment horizontal="right"/>
    </xf>
    <xf numFmtId="0" fontId="1" fillId="0" borderId="5" xfId="0" applyFont="1" applyBorder="1" applyAlignment="1"/>
    <xf numFmtId="0" fontId="1" fillId="0" borderId="5" xfId="0" applyFont="1" applyFill="1" applyBorder="1" applyAlignment="1"/>
    <xf numFmtId="0" fontId="8" fillId="0" borderId="8" xfId="0" applyFont="1" applyBorder="1"/>
    <xf numFmtId="39" fontId="8" fillId="0" borderId="0" xfId="0" applyNumberFormat="1" applyFont="1"/>
    <xf numFmtId="39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 wrapText="1"/>
    </xf>
    <xf numFmtId="39" fontId="5" fillId="0" borderId="0" xfId="0" applyNumberFormat="1" applyFont="1"/>
    <xf numFmtId="166" fontId="10" fillId="0" borderId="0" xfId="0" applyNumberFormat="1" applyFont="1"/>
    <xf numFmtId="43" fontId="8" fillId="0" borderId="0" xfId="1" applyFont="1"/>
    <xf numFmtId="174" fontId="5" fillId="0" borderId="0" xfId="0" applyNumberFormat="1" applyFont="1" applyFill="1" applyAlignment="1">
      <alignment horizontal="right" vertical="center"/>
    </xf>
    <xf numFmtId="43" fontId="8" fillId="0" borderId="8" xfId="1" applyFont="1" applyFill="1" applyBorder="1"/>
    <xf numFmtId="38" fontId="10" fillId="0" borderId="0" xfId="0" applyNumberFormat="1" applyFont="1" applyFill="1" applyAlignment="1">
      <alignment horizontal="center"/>
    </xf>
    <xf numFmtId="166" fontId="2" fillId="0" borderId="1" xfId="0" applyNumberFormat="1" applyFont="1" applyFill="1" applyBorder="1"/>
    <xf numFmtId="39" fontId="2" fillId="0" borderId="0" xfId="0" applyNumberFormat="1" applyFont="1" applyFill="1" applyBorder="1"/>
    <xf numFmtId="0" fontId="2" fillId="0" borderId="0" xfId="0" applyFont="1" applyFill="1" applyBorder="1"/>
    <xf numFmtId="166" fontId="2" fillId="0" borderId="3" xfId="0" applyNumberFormat="1" applyFont="1" applyFill="1" applyBorder="1"/>
    <xf numFmtId="43" fontId="8" fillId="0" borderId="0" xfId="1" applyFont="1" applyFill="1"/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49" fontId="5" fillId="0" borderId="0" xfId="0" applyNumberFormat="1" applyFont="1" applyAlignment="1">
      <alignment horizontal="right"/>
    </xf>
    <xf numFmtId="38" fontId="5" fillId="0" borderId="0" xfId="0" applyNumberFormat="1" applyFont="1" applyAlignment="1">
      <alignment horizontal="center"/>
    </xf>
    <xf numFmtId="0" fontId="5" fillId="0" borderId="8" xfId="0" applyFont="1" applyBorder="1" applyAlignment="1">
      <alignment horizontal="right"/>
    </xf>
    <xf numFmtId="166" fontId="11" fillId="0" borderId="0" xfId="0" applyNumberFormat="1" applyFont="1"/>
    <xf numFmtId="166" fontId="8" fillId="0" borderId="8" xfId="1" applyNumberFormat="1" applyFont="1" applyFill="1" applyBorder="1"/>
    <xf numFmtId="166" fontId="8" fillId="0" borderId="0" xfId="0" applyNumberFormat="1" applyFont="1" applyAlignment="1">
      <alignment horizontal="right" vertical="center"/>
    </xf>
    <xf numFmtId="166" fontId="8" fillId="0" borderId="5" xfId="0" applyNumberFormat="1" applyFont="1" applyBorder="1" applyAlignment="1">
      <alignment horizontal="center"/>
    </xf>
    <xf numFmtId="166" fontId="8" fillId="0" borderId="5" xfId="0" applyNumberFormat="1" applyFont="1" applyBorder="1"/>
    <xf numFmtId="166" fontId="8" fillId="0" borderId="8" xfId="0" applyNumberFormat="1" applyFont="1" applyBorder="1" applyAlignment="1">
      <alignment vertical="center"/>
    </xf>
    <xf numFmtId="166" fontId="8" fillId="0" borderId="8" xfId="0" applyNumberFormat="1" applyFont="1" applyBorder="1" applyAlignment="1">
      <alignment horizontal="right" vertical="center"/>
    </xf>
    <xf numFmtId="166" fontId="8" fillId="0" borderId="6" xfId="0" applyNumberFormat="1" applyFont="1" applyBorder="1" applyAlignment="1">
      <alignment horizontal="center"/>
    </xf>
    <xf numFmtId="166" fontId="8" fillId="0" borderId="6" xfId="0" applyNumberFormat="1" applyFont="1" applyBorder="1"/>
    <xf numFmtId="166" fontId="11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/>
    </xf>
    <xf numFmtId="166" fontId="8" fillId="0" borderId="2" xfId="0" applyNumberFormat="1" applyFont="1" applyBorder="1" applyAlignment="1">
      <alignment horizontal="right" vertical="center"/>
    </xf>
    <xf numFmtId="0" fontId="2" fillId="0" borderId="0" xfId="0" applyFont="1"/>
    <xf numFmtId="43" fontId="8" fillId="0" borderId="0" xfId="1" applyFont="1" applyFill="1" applyBorder="1"/>
    <xf numFmtId="43" fontId="8" fillId="0" borderId="0" xfId="1" applyFont="1" applyAlignment="1">
      <alignment horizontal="center"/>
    </xf>
    <xf numFmtId="0" fontId="2" fillId="0" borderId="0" xfId="0" applyFont="1"/>
    <xf numFmtId="0" fontId="2" fillId="0" borderId="0" xfId="0" applyFont="1"/>
    <xf numFmtId="40" fontId="5" fillId="0" borderId="8" xfId="0" applyNumberFormat="1" applyFont="1" applyFill="1" applyBorder="1" applyAlignment="1">
      <alignment horizontal="center"/>
    </xf>
    <xf numFmtId="40" fontId="5" fillId="0" borderId="8" xfId="0" applyNumberFormat="1" applyFont="1" applyBorder="1" applyAlignment="1">
      <alignment horizontal="center"/>
    </xf>
    <xf numFmtId="40" fontId="5" fillId="0" borderId="6" xfId="0" applyNumberFormat="1" applyFont="1" applyBorder="1" applyAlignment="1">
      <alignment horizontal="center"/>
    </xf>
    <xf numFmtId="39" fontId="1" fillId="0" borderId="4" xfId="0" applyNumberFormat="1" applyFont="1" applyBorder="1" applyAlignment="1">
      <alignment horizontal="center"/>
    </xf>
    <xf numFmtId="39" fontId="1" fillId="0" borderId="1" xfId="0" applyNumberFormat="1" applyFont="1" applyBorder="1" applyAlignment="1">
      <alignment horizontal="center"/>
    </xf>
    <xf numFmtId="39" fontId="1" fillId="0" borderId="0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2" fillId="0" borderId="0" xfId="0" applyFont="1"/>
    <xf numFmtId="39" fontId="1" fillId="0" borderId="6" xfId="0" applyNumberFormat="1" applyFont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99"/>
      <color rgb="FFFF99CC"/>
      <color rgb="FF66FFCC"/>
      <color rgb="FF33CCFF"/>
      <color rgb="FFFFCCFF"/>
      <color rgb="FFFFFF61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K\Desktop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rand%20Audit\CPI\Q2'52\BWZ\Up%20Point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G.PK/PK/Q2'64/Draft%20FS/Draft_FS_PK_Q2'64_T2(View%20by%20P'Mint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ADJ - RATE"/>
      <sheetName val="dep_l"/>
      <sheetName val="Shman_power"/>
      <sheetName val="MFA"/>
      <sheetName val="Cash Flow"/>
      <sheetName val="Financial Summary"/>
      <sheetName val="accumdeprn"/>
      <sheetName val="Co info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ELIM"/>
      <sheetName val="Table Master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K-5"/>
      <sheetName val="Breakdow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Reconcile 1-3-53 (3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J2"/>
      <sheetName val="J1"/>
      <sheetName val="Location Codes"/>
      <sheetName val="Temp"/>
      <sheetName val="BGT97STAFF"/>
      <sheetName val="เงินกู้ธนชาติ"/>
      <sheetName val="เงินกู้ MGC"/>
      <sheetName val="List"/>
      <sheetName val="FKT_PJK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  <sheetName val="Selection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เครื่องตกแต่ง"/>
      <sheetName val="TB Worksheet"/>
      <sheetName val="M_Maincomp"/>
      <sheetName val="อาคาร"/>
      <sheetName val="Statement"/>
      <sheetName val="ErrorUser"/>
      <sheetName val="งบกำไรขาดทุน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Sheet1"/>
      <sheetName val="cash flow 2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กระบวนการบริหารงานทรัพยากรบุคคล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  <sheetName val="Copy of STA_0306_SALE"/>
      <sheetName val="_2__xls__2__xls_COV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STA HQ CESS 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 refreshError="1"/>
      <sheetData sheetId="5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/>
      <sheetData sheetId="47"/>
      <sheetData sheetId="48"/>
      <sheetData sheetId="49"/>
      <sheetData sheetId="50">
        <row r="2">
          <cell r="A2" t="str">
            <v>L040278</v>
          </cell>
        </row>
      </sheetData>
      <sheetData sheetId="51"/>
      <sheetData sheetId="52">
        <row r="2">
          <cell r="A2" t="str">
            <v>L040278</v>
          </cell>
        </row>
      </sheetData>
      <sheetData sheetId="5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  <sheetData sheetId="72" refreshError="1"/>
      <sheetData sheetId="7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FF_2 _1_"/>
      <sheetName val="FSA"/>
      <sheetName val="B"/>
      <sheetName val="Customize Your Invoice"/>
      <sheetName val="AGING LOCAL"/>
      <sheetName val="A"/>
      <sheetName val="แจกแจง__งบดุล_"/>
      <sheetName val="NEW_NAME"/>
      <sheetName val="note_defect"/>
      <sheetName val="SSW"/>
      <sheetName val="รายละเอียดทรัพย์สิน"/>
      <sheetName val="picture"/>
      <sheetName val="I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44">
          <cell r="L44">
            <v>181491.03000000003</v>
          </cell>
        </row>
      </sheetData>
      <sheetData sheetId="22">
        <row r="44">
          <cell r="L44">
            <v>181491.03000000003</v>
          </cell>
        </row>
      </sheetData>
      <sheetData sheetId="23">
        <row r="44">
          <cell r="L44">
            <v>181491.03000000003</v>
          </cell>
        </row>
      </sheetData>
      <sheetData sheetId="24">
        <row r="385">
          <cell r="L385">
            <v>9130115.2500000037</v>
          </cell>
        </row>
      </sheetData>
      <sheetData sheetId="25">
        <row r="44">
          <cell r="L44">
            <v>181491.03000000003</v>
          </cell>
        </row>
      </sheetData>
      <sheetData sheetId="26">
        <row r="44">
          <cell r="L44">
            <v>181491.03000000003</v>
          </cell>
        </row>
      </sheetData>
      <sheetData sheetId="27">
        <row r="385">
          <cell r="L385">
            <v>9130115.2500000037</v>
          </cell>
        </row>
      </sheetData>
      <sheetData sheetId="28">
        <row r="44">
          <cell r="L44">
            <v>181491.03000000003</v>
          </cell>
        </row>
      </sheetData>
      <sheetData sheetId="29">
        <row r="44">
          <cell r="L44">
            <v>181491.03000000003</v>
          </cell>
        </row>
      </sheetData>
      <sheetData sheetId="30">
        <row r="385">
          <cell r="L385">
            <v>9130115.2500000037</v>
          </cell>
        </row>
      </sheetData>
      <sheetData sheetId="31">
        <row r="44">
          <cell r="L44">
            <v>181491.03000000003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>
        <row r="385">
          <cell r="L385">
            <v>9130115.2500000037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BUILD95"/>
      <sheetName val="Vehicle Number"/>
      <sheetName val="1"/>
      <sheetName val="2779"/>
      <sheetName val="SH_A"/>
      <sheetName val="TB-3Q2016"/>
      <sheetName val="Account Code_E"/>
      <sheetName val="0805"/>
      <sheetName val="Sale0309"/>
      <sheetName val="Vehicle_Number"/>
      <sheetName val="Summary_aging_Stk3"/>
      <sheetName val="Stock_Aging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P&amp;L"/>
      <sheetName val="CAPEX and HO"/>
      <sheetName val="CASH GRAPHS"/>
      <sheetName val="EBIT GRAPHS"/>
      <sheetName val="Dollar DOI"/>
      <sheetName val="Safety"/>
      <sheetName val="Sum"/>
      <sheetName val="Revenues &amp; Expenses"/>
      <sheetName val="Cover"/>
      <sheetName val="Links"/>
      <sheetName val="Q4-50"/>
      <sheetName val="_Bal_Int_Acp"/>
      <sheetName val="_Bal_Int_Acp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>
        <row r="2">
          <cell r="E2" t="str">
            <v>จำนวน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2">
          <cell r="E2" t="str">
            <v>จำนวน</v>
          </cell>
        </row>
      </sheetData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>
        <row r="2">
          <cell r="E2" t="str">
            <v>จำนวน</v>
          </cell>
        </row>
      </sheetData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/>
      <sheetData sheetId="78"/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 "/>
      <sheetName val="งบกำไรขาดทุน(3M)"/>
      <sheetName val="งบกำไรขาดทุน(6M)"/>
      <sheetName val="งบแสดงการเปลี่ยนแปลงรวม"/>
      <sheetName val="งบแสดงการเปลี่ยนแปลง"/>
      <sheetName val="งบกระแสเงินสด"/>
    </sheetNames>
    <sheetDataSet>
      <sheetData sheetId="0" refreshError="1">
        <row r="12">
          <cell r="J12">
            <v>395564</v>
          </cell>
          <cell r="N12">
            <v>284829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CCFF"/>
    <pageSetUpPr fitToPage="1"/>
  </sheetPr>
  <dimension ref="A1:P122"/>
  <sheetViews>
    <sheetView view="pageBreakPreview" zoomScale="88" zoomScaleNormal="120" zoomScaleSheetLayoutView="88" workbookViewId="0">
      <selection activeCell="H102" sqref="H102"/>
    </sheetView>
  </sheetViews>
  <sheetFormatPr defaultColWidth="9.109375" defaultRowHeight="19.8" x14ac:dyDescent="0.5"/>
  <cols>
    <col min="1" max="1" width="2.109375" style="87" customWidth="1"/>
    <col min="2" max="3" width="2.44140625" style="87" customWidth="1"/>
    <col min="4" max="4" width="29.33203125" style="87" customWidth="1"/>
    <col min="5" max="5" width="20.44140625" style="87" customWidth="1"/>
    <col min="6" max="6" width="7.109375" style="89" customWidth="1"/>
    <col min="7" max="7" width="1.88671875" style="87" customWidth="1"/>
    <col min="8" max="8" width="15.109375" style="115" customWidth="1"/>
    <col min="9" max="9" width="1.88671875" style="115" customWidth="1"/>
    <col min="10" max="10" width="15.109375" style="115" customWidth="1"/>
    <col min="11" max="11" width="1.88671875" style="115" customWidth="1"/>
    <col min="12" max="12" width="15.109375" style="115" customWidth="1"/>
    <col min="13" max="13" width="1.88671875" style="87" customWidth="1"/>
    <col min="14" max="14" width="15.109375" style="87" customWidth="1"/>
    <col min="15" max="16384" width="9.109375" style="87"/>
  </cols>
  <sheetData>
    <row r="1" spans="1:15" s="59" customFormat="1" ht="20.399999999999999" x14ac:dyDescent="0.55000000000000004">
      <c r="A1" s="58" t="s">
        <v>124</v>
      </c>
      <c r="D1" s="58"/>
      <c r="E1" s="58"/>
      <c r="F1" s="60"/>
      <c r="G1" s="58"/>
      <c r="H1" s="60"/>
      <c r="I1" s="60"/>
      <c r="J1" s="60"/>
      <c r="K1" s="60"/>
      <c r="L1" s="61"/>
      <c r="M1" s="62"/>
      <c r="N1" s="63"/>
    </row>
    <row r="2" spans="1:15" s="59" customFormat="1" ht="20.399999999999999" x14ac:dyDescent="0.55000000000000004">
      <c r="A2" s="58" t="s">
        <v>0</v>
      </c>
      <c r="D2" s="58"/>
      <c r="E2" s="58"/>
      <c r="F2" s="60"/>
      <c r="G2" s="58"/>
      <c r="H2" s="64"/>
      <c r="I2" s="60"/>
      <c r="J2" s="64"/>
      <c r="K2" s="60"/>
      <c r="L2" s="61"/>
      <c r="M2" s="62"/>
      <c r="N2" s="63"/>
    </row>
    <row r="3" spans="1:15" s="59" customFormat="1" ht="20.399999999999999" x14ac:dyDescent="0.55000000000000004">
      <c r="A3" s="65" t="s">
        <v>201</v>
      </c>
      <c r="B3" s="66"/>
      <c r="C3" s="66"/>
      <c r="D3" s="67"/>
      <c r="E3" s="67"/>
      <c r="F3" s="68"/>
      <c r="G3" s="67"/>
      <c r="H3" s="69"/>
      <c r="I3" s="70"/>
      <c r="J3" s="70"/>
      <c r="K3" s="70"/>
      <c r="L3" s="70"/>
      <c r="M3" s="65"/>
      <c r="N3" s="71"/>
    </row>
    <row r="4" spans="1:15" s="59" customFormat="1" ht="20.399999999999999" x14ac:dyDescent="0.55000000000000004">
      <c r="A4" s="58"/>
      <c r="D4" s="58"/>
      <c r="E4" s="58"/>
      <c r="F4" s="60"/>
      <c r="G4" s="58"/>
      <c r="H4" s="72"/>
      <c r="I4" s="73"/>
      <c r="J4" s="74"/>
      <c r="K4" s="73"/>
      <c r="L4" s="73"/>
      <c r="M4" s="75"/>
      <c r="N4" s="76"/>
    </row>
    <row r="5" spans="1:15" s="59" customFormat="1" ht="20.399999999999999" x14ac:dyDescent="0.55000000000000004">
      <c r="C5" s="77"/>
      <c r="D5" s="77"/>
      <c r="E5" s="78"/>
      <c r="F5" s="79"/>
      <c r="G5" s="58"/>
      <c r="H5" s="291" t="s">
        <v>172</v>
      </c>
      <c r="I5" s="291"/>
      <c r="J5" s="291"/>
      <c r="K5" s="73"/>
      <c r="L5" s="292" t="s">
        <v>175</v>
      </c>
      <c r="M5" s="292"/>
      <c r="N5" s="292"/>
    </row>
    <row r="6" spans="1:15" s="59" customFormat="1" ht="20.399999999999999" x14ac:dyDescent="0.55000000000000004">
      <c r="C6" s="77"/>
      <c r="D6" s="77"/>
      <c r="E6" s="78"/>
      <c r="F6" s="79"/>
      <c r="G6" s="58"/>
      <c r="H6" s="80" t="s">
        <v>125</v>
      </c>
      <c r="I6" s="80"/>
      <c r="K6" s="73"/>
      <c r="L6" s="80" t="s">
        <v>125</v>
      </c>
      <c r="M6" s="80"/>
    </row>
    <row r="7" spans="1:15" s="59" customFormat="1" ht="20.399999999999999" x14ac:dyDescent="0.55000000000000004">
      <c r="C7" s="77"/>
      <c r="D7" s="77"/>
      <c r="E7" s="78"/>
      <c r="F7" s="79"/>
      <c r="G7" s="58"/>
      <c r="H7" s="80" t="s">
        <v>181</v>
      </c>
      <c r="I7" s="80"/>
      <c r="J7" s="80" t="s">
        <v>126</v>
      </c>
      <c r="K7" s="73"/>
      <c r="L7" s="80" t="s">
        <v>181</v>
      </c>
      <c r="M7" s="80"/>
      <c r="N7" s="80" t="s">
        <v>126</v>
      </c>
    </row>
    <row r="8" spans="1:15" s="59" customFormat="1" ht="20.399999999999999" x14ac:dyDescent="0.55000000000000004">
      <c r="C8" s="77"/>
      <c r="D8" s="77"/>
      <c r="E8" s="77"/>
      <c r="F8" s="81"/>
      <c r="G8" s="58"/>
      <c r="H8" s="82" t="s">
        <v>204</v>
      </c>
      <c r="I8" s="82"/>
      <c r="J8" s="82" t="s">
        <v>127</v>
      </c>
      <c r="K8" s="82"/>
      <c r="L8" s="82" t="s">
        <v>204</v>
      </c>
      <c r="M8" s="82"/>
      <c r="N8" s="82" t="s">
        <v>127</v>
      </c>
    </row>
    <row r="9" spans="1:15" s="59" customFormat="1" ht="20.399999999999999" x14ac:dyDescent="0.55000000000000004">
      <c r="C9" s="77"/>
      <c r="D9" s="77"/>
      <c r="E9" s="77"/>
      <c r="F9" s="81"/>
      <c r="G9" s="58"/>
      <c r="H9" s="82">
        <v>2564</v>
      </c>
      <c r="I9" s="82"/>
      <c r="J9" s="82">
        <v>2563</v>
      </c>
      <c r="K9" s="82"/>
      <c r="L9" s="82">
        <v>2564</v>
      </c>
      <c r="M9" s="82"/>
      <c r="N9" s="82">
        <v>2563</v>
      </c>
    </row>
    <row r="10" spans="1:15" s="59" customFormat="1" ht="20.399999999999999" x14ac:dyDescent="0.55000000000000004">
      <c r="C10" s="58"/>
      <c r="D10" s="58"/>
      <c r="E10" s="58"/>
      <c r="F10" s="83" t="s">
        <v>1</v>
      </c>
      <c r="G10" s="58"/>
      <c r="H10" s="84" t="s">
        <v>99</v>
      </c>
      <c r="I10" s="85"/>
      <c r="J10" s="84" t="s">
        <v>99</v>
      </c>
      <c r="K10" s="85"/>
      <c r="L10" s="84" t="s">
        <v>99</v>
      </c>
      <c r="M10" s="85"/>
      <c r="N10" s="84" t="s">
        <v>99</v>
      </c>
    </row>
    <row r="11" spans="1:15" ht="20.399999999999999" x14ac:dyDescent="0.55000000000000004">
      <c r="A11" s="58" t="s">
        <v>2</v>
      </c>
      <c r="B11" s="86"/>
      <c r="E11" s="88"/>
      <c r="G11" s="88"/>
      <c r="H11" s="90"/>
      <c r="I11" s="91"/>
      <c r="J11" s="90"/>
      <c r="K11" s="91"/>
      <c r="L11" s="90"/>
      <c r="M11" s="90"/>
      <c r="N11" s="90"/>
    </row>
    <row r="12" spans="1:15" ht="8.1" customHeight="1" x14ac:dyDescent="0.55000000000000004">
      <c r="A12" s="58"/>
      <c r="B12" s="86"/>
      <c r="E12" s="88"/>
      <c r="G12" s="88"/>
      <c r="H12" s="90"/>
      <c r="I12" s="91"/>
      <c r="J12" s="90"/>
      <c r="K12" s="91"/>
      <c r="L12" s="90"/>
      <c r="M12" s="90"/>
      <c r="N12" s="90"/>
    </row>
    <row r="13" spans="1:15" ht="20.399999999999999" x14ac:dyDescent="0.55000000000000004">
      <c r="A13" s="92" t="s">
        <v>3</v>
      </c>
      <c r="B13" s="93"/>
      <c r="E13" s="93"/>
      <c r="F13" s="94"/>
      <c r="G13" s="95"/>
      <c r="H13" s="96"/>
      <c r="I13" s="95"/>
      <c r="J13" s="96"/>
      <c r="K13" s="95"/>
      <c r="L13" s="96"/>
      <c r="M13" s="96"/>
      <c r="N13" s="96"/>
    </row>
    <row r="14" spans="1:15" ht="8.1" customHeight="1" x14ac:dyDescent="0.5">
      <c r="A14" s="97"/>
      <c r="B14" s="93"/>
      <c r="E14" s="93"/>
      <c r="F14" s="94"/>
      <c r="G14" s="95"/>
      <c r="H14" s="96"/>
      <c r="I14" s="95"/>
      <c r="J14" s="96"/>
      <c r="K14" s="95"/>
      <c r="L14" s="96"/>
      <c r="M14" s="96"/>
      <c r="N14" s="96"/>
    </row>
    <row r="15" spans="1:15" x14ac:dyDescent="0.5">
      <c r="A15" s="93" t="s">
        <v>4</v>
      </c>
      <c r="E15" s="93"/>
      <c r="F15" s="98"/>
      <c r="G15" s="90"/>
      <c r="H15" s="99">
        <v>175425</v>
      </c>
      <c r="I15" s="100"/>
      <c r="J15" s="99">
        <v>395564</v>
      </c>
      <c r="K15" s="100"/>
      <c r="L15" s="99">
        <v>100287</v>
      </c>
      <c r="M15" s="99"/>
      <c r="N15" s="99">
        <v>284829</v>
      </c>
    </row>
    <row r="16" spans="1:15" x14ac:dyDescent="0.5">
      <c r="A16" s="93" t="s">
        <v>128</v>
      </c>
      <c r="E16" s="93"/>
      <c r="F16" s="98" t="s">
        <v>219</v>
      </c>
      <c r="G16" s="90"/>
      <c r="H16" s="99">
        <v>542939</v>
      </c>
      <c r="I16" s="100"/>
      <c r="J16" s="99">
        <v>440459</v>
      </c>
      <c r="K16" s="100"/>
      <c r="L16" s="99">
        <v>485981</v>
      </c>
      <c r="M16" s="99"/>
      <c r="N16" s="99">
        <v>424334</v>
      </c>
      <c r="O16" s="259"/>
    </row>
    <row r="17" spans="1:16" x14ac:dyDescent="0.5">
      <c r="A17" s="93" t="s">
        <v>231</v>
      </c>
      <c r="E17" s="93"/>
      <c r="F17" s="98">
        <v>6</v>
      </c>
      <c r="G17" s="90"/>
      <c r="H17" s="99">
        <v>59141</v>
      </c>
      <c r="I17" s="100"/>
      <c r="J17" s="99">
        <v>56747</v>
      </c>
      <c r="K17" s="100"/>
      <c r="L17" s="99">
        <v>59141</v>
      </c>
      <c r="M17" s="99"/>
      <c r="N17" s="99">
        <v>56747</v>
      </c>
      <c r="O17" s="259"/>
    </row>
    <row r="18" spans="1:16" x14ac:dyDescent="0.5">
      <c r="A18" s="93" t="s">
        <v>182</v>
      </c>
      <c r="E18" s="93"/>
      <c r="F18" s="98" t="s">
        <v>220</v>
      </c>
      <c r="G18" s="90"/>
      <c r="H18" s="99">
        <v>365441</v>
      </c>
      <c r="I18" s="100"/>
      <c r="J18" s="99">
        <v>262687</v>
      </c>
      <c r="K18" s="100"/>
      <c r="L18" s="99">
        <v>291351</v>
      </c>
      <c r="M18" s="99"/>
      <c r="N18" s="99">
        <v>238406</v>
      </c>
      <c r="O18" s="259"/>
    </row>
    <row r="19" spans="1:16" x14ac:dyDescent="0.5">
      <c r="A19" s="93" t="s">
        <v>135</v>
      </c>
      <c r="E19" s="93"/>
      <c r="F19" s="101">
        <v>21.3</v>
      </c>
      <c r="G19" s="90"/>
      <c r="H19" s="99">
        <v>0</v>
      </c>
      <c r="I19" s="100"/>
      <c r="J19" s="99">
        <v>0</v>
      </c>
      <c r="K19" s="100"/>
      <c r="L19" s="99">
        <v>62932</v>
      </c>
      <c r="M19" s="99"/>
      <c r="N19" s="99">
        <v>41703</v>
      </c>
    </row>
    <row r="20" spans="1:16" x14ac:dyDescent="0.5">
      <c r="A20" s="93" t="s">
        <v>129</v>
      </c>
      <c r="E20" s="93"/>
      <c r="F20" s="102">
        <v>8</v>
      </c>
      <c r="G20" s="90"/>
      <c r="H20" s="99">
        <v>509667</v>
      </c>
      <c r="I20" s="100"/>
      <c r="J20" s="99">
        <v>368971</v>
      </c>
      <c r="K20" s="100"/>
      <c r="L20" s="99">
        <v>196366</v>
      </c>
      <c r="M20" s="99"/>
      <c r="N20" s="99">
        <v>172807</v>
      </c>
    </row>
    <row r="21" spans="1:16" x14ac:dyDescent="0.5">
      <c r="A21" s="93" t="s">
        <v>87</v>
      </c>
      <c r="E21" s="93"/>
      <c r="F21" s="98"/>
      <c r="G21" s="90"/>
      <c r="H21" s="99">
        <v>11910</v>
      </c>
      <c r="I21" s="100"/>
      <c r="J21" s="99">
        <v>374</v>
      </c>
      <c r="K21" s="100"/>
      <c r="L21" s="99">
        <v>8612</v>
      </c>
      <c r="M21" s="99"/>
      <c r="N21" s="99">
        <v>0</v>
      </c>
    </row>
    <row r="22" spans="1:16" x14ac:dyDescent="0.5">
      <c r="A22" s="93" t="s">
        <v>5</v>
      </c>
      <c r="E22" s="93"/>
      <c r="F22" s="94"/>
      <c r="G22" s="96"/>
      <c r="H22" s="103">
        <v>8462</v>
      </c>
      <c r="I22" s="104"/>
      <c r="J22" s="103">
        <v>13467</v>
      </c>
      <c r="K22" s="104"/>
      <c r="L22" s="99">
        <v>7717</v>
      </c>
      <c r="M22" s="99"/>
      <c r="N22" s="99">
        <v>10680</v>
      </c>
    </row>
    <row r="23" spans="1:16" x14ac:dyDescent="0.5">
      <c r="A23" s="93" t="s">
        <v>105</v>
      </c>
      <c r="E23" s="93"/>
      <c r="F23" s="98">
        <v>9</v>
      </c>
      <c r="G23" s="96"/>
      <c r="H23" s="105">
        <v>0</v>
      </c>
      <c r="I23" s="104"/>
      <c r="J23" s="105">
        <v>10695</v>
      </c>
      <c r="K23" s="104"/>
      <c r="L23" s="106">
        <v>0</v>
      </c>
      <c r="M23" s="99"/>
      <c r="N23" s="106">
        <v>10695</v>
      </c>
    </row>
    <row r="24" spans="1:16" ht="8.1" customHeight="1" x14ac:dyDescent="0.5">
      <c r="A24" s="93"/>
      <c r="E24" s="93"/>
      <c r="F24" s="102"/>
      <c r="G24" s="96"/>
      <c r="H24" s="107"/>
      <c r="I24" s="108"/>
      <c r="J24" s="107"/>
      <c r="K24" s="108"/>
      <c r="L24" s="109"/>
      <c r="M24" s="109"/>
      <c r="N24" s="109"/>
    </row>
    <row r="25" spans="1:16" ht="20.399999999999999" x14ac:dyDescent="0.55000000000000004">
      <c r="A25" s="92" t="s">
        <v>6</v>
      </c>
      <c r="E25" s="97"/>
      <c r="F25" s="94"/>
      <c r="G25" s="96"/>
      <c r="H25" s="110">
        <f>SUM(H15:H23)</f>
        <v>1672985</v>
      </c>
      <c r="I25" s="104"/>
      <c r="J25" s="110">
        <f>SUM(J15:J23)</f>
        <v>1548964</v>
      </c>
      <c r="K25" s="104"/>
      <c r="L25" s="110">
        <f>SUM(L15:L23)</f>
        <v>1212387</v>
      </c>
      <c r="M25" s="111"/>
      <c r="N25" s="110">
        <f>SUM(N15:N23)</f>
        <v>1240201</v>
      </c>
    </row>
    <row r="26" spans="1:16" ht="8.1" customHeight="1" x14ac:dyDescent="0.55000000000000004">
      <c r="A26" s="92"/>
      <c r="E26" s="97"/>
      <c r="F26" s="94"/>
      <c r="G26" s="96"/>
      <c r="H26" s="112"/>
      <c r="I26" s="104"/>
      <c r="J26" s="112"/>
      <c r="K26" s="104"/>
      <c r="L26" s="112"/>
      <c r="M26" s="111"/>
      <c r="N26" s="112"/>
    </row>
    <row r="27" spans="1:16" ht="20.399999999999999" x14ac:dyDescent="0.55000000000000004">
      <c r="A27" s="92" t="s">
        <v>7</v>
      </c>
      <c r="B27" s="97"/>
      <c r="E27" s="97"/>
      <c r="F27" s="94"/>
      <c r="G27" s="96"/>
      <c r="H27" s="113"/>
      <c r="I27" s="104"/>
      <c r="J27" s="99"/>
      <c r="K27" s="104"/>
      <c r="L27" s="113"/>
      <c r="M27" s="113"/>
      <c r="N27" s="113"/>
    </row>
    <row r="28" spans="1:16" ht="8.1" customHeight="1" x14ac:dyDescent="0.55000000000000004">
      <c r="A28" s="92"/>
      <c r="B28" s="97"/>
      <c r="E28" s="97"/>
      <c r="F28" s="94"/>
      <c r="G28" s="96"/>
      <c r="H28" s="113"/>
      <c r="I28" s="104"/>
      <c r="J28" s="99"/>
      <c r="K28" s="104"/>
      <c r="L28" s="113"/>
      <c r="M28" s="113"/>
      <c r="N28" s="113"/>
    </row>
    <row r="29" spans="1:16" x14ac:dyDescent="0.5">
      <c r="A29" s="97" t="s">
        <v>104</v>
      </c>
      <c r="E29" s="97"/>
      <c r="F29" s="102"/>
      <c r="G29" s="96"/>
      <c r="H29" s="113">
        <v>49123</v>
      </c>
      <c r="I29" s="104"/>
      <c r="J29" s="113">
        <v>31139</v>
      </c>
      <c r="K29" s="104"/>
      <c r="L29" s="113">
        <v>6381</v>
      </c>
      <c r="M29" s="113"/>
      <c r="N29" s="113">
        <v>6371</v>
      </c>
    </row>
    <row r="30" spans="1:16" x14ac:dyDescent="0.5">
      <c r="A30" s="97" t="s">
        <v>164</v>
      </c>
      <c r="E30" s="97"/>
      <c r="F30" s="102">
        <v>10</v>
      </c>
      <c r="G30" s="90"/>
      <c r="H30" s="111">
        <v>0</v>
      </c>
      <c r="I30" s="104"/>
      <c r="J30" s="111">
        <v>0</v>
      </c>
      <c r="K30" s="104"/>
      <c r="L30" s="99">
        <v>340050</v>
      </c>
      <c r="M30" s="99"/>
      <c r="N30" s="99">
        <v>348162</v>
      </c>
    </row>
    <row r="31" spans="1:16" x14ac:dyDescent="0.5">
      <c r="A31" s="114" t="s">
        <v>165</v>
      </c>
      <c r="B31" s="115"/>
      <c r="C31" s="115"/>
      <c r="D31" s="115"/>
      <c r="E31" s="97"/>
      <c r="F31" s="102">
        <v>11</v>
      </c>
      <c r="G31" s="90"/>
      <c r="H31" s="111">
        <v>0</v>
      </c>
      <c r="I31" s="104"/>
      <c r="J31" s="111">
        <v>0</v>
      </c>
      <c r="K31" s="104"/>
      <c r="L31" s="99">
        <v>0</v>
      </c>
      <c r="M31" s="99"/>
      <c r="N31" s="111">
        <v>0</v>
      </c>
    </row>
    <row r="32" spans="1:16" x14ac:dyDescent="0.5">
      <c r="A32" s="97" t="s">
        <v>232</v>
      </c>
      <c r="E32" s="97"/>
      <c r="F32" s="102">
        <v>6</v>
      </c>
      <c r="G32" s="90"/>
      <c r="H32" s="111">
        <v>174347</v>
      </c>
      <c r="I32" s="104"/>
      <c r="J32" s="111">
        <v>219008</v>
      </c>
      <c r="K32" s="104"/>
      <c r="L32" s="99">
        <v>174347</v>
      </c>
      <c r="M32" s="99"/>
      <c r="N32" s="99">
        <v>219008</v>
      </c>
      <c r="P32" s="116"/>
    </row>
    <row r="33" spans="1:14" x14ac:dyDescent="0.5">
      <c r="A33" s="97" t="s">
        <v>132</v>
      </c>
      <c r="E33" s="97"/>
      <c r="F33" s="102">
        <v>12</v>
      </c>
      <c r="G33" s="90"/>
      <c r="H33" s="111">
        <v>113525</v>
      </c>
      <c r="I33" s="104"/>
      <c r="J33" s="111">
        <v>116747</v>
      </c>
      <c r="K33" s="104"/>
      <c r="L33" s="99">
        <v>80276</v>
      </c>
      <c r="M33" s="99"/>
      <c r="N33" s="99">
        <v>80689</v>
      </c>
    </row>
    <row r="34" spans="1:14" x14ac:dyDescent="0.5">
      <c r="A34" s="93" t="s">
        <v>130</v>
      </c>
      <c r="E34" s="93"/>
      <c r="F34" s="98">
        <v>13</v>
      </c>
      <c r="G34" s="90"/>
      <c r="H34" s="111">
        <v>1527850</v>
      </c>
      <c r="I34" s="100"/>
      <c r="J34" s="111">
        <v>1426206</v>
      </c>
      <c r="K34" s="100"/>
      <c r="L34" s="99">
        <v>1051956</v>
      </c>
      <c r="M34" s="99"/>
      <c r="N34" s="99">
        <v>930240</v>
      </c>
    </row>
    <row r="35" spans="1:14" x14ac:dyDescent="0.5">
      <c r="A35" s="93" t="s">
        <v>166</v>
      </c>
      <c r="E35" s="93"/>
      <c r="G35" s="90"/>
      <c r="H35" s="111">
        <v>7423</v>
      </c>
      <c r="I35" s="100"/>
      <c r="J35" s="111">
        <v>14263</v>
      </c>
      <c r="K35" s="100"/>
      <c r="L35" s="99">
        <v>6463</v>
      </c>
      <c r="M35" s="99"/>
      <c r="N35" s="99">
        <v>12814</v>
      </c>
    </row>
    <row r="36" spans="1:14" x14ac:dyDescent="0.5">
      <c r="A36" s="93" t="s">
        <v>131</v>
      </c>
      <c r="E36" s="93"/>
      <c r="F36" s="102">
        <v>14</v>
      </c>
      <c r="G36" s="90"/>
      <c r="H36" s="113">
        <v>64196</v>
      </c>
      <c r="I36" s="100"/>
      <c r="J36" s="113">
        <v>76419</v>
      </c>
      <c r="K36" s="100"/>
      <c r="L36" s="99">
        <v>55730</v>
      </c>
      <c r="M36" s="99"/>
      <c r="N36" s="99">
        <v>70826</v>
      </c>
    </row>
    <row r="37" spans="1:14" x14ac:dyDescent="0.5">
      <c r="A37" s="93" t="s">
        <v>8</v>
      </c>
      <c r="E37" s="93"/>
      <c r="F37" s="98"/>
      <c r="G37" s="90"/>
      <c r="H37" s="111">
        <v>136136</v>
      </c>
      <c r="I37" s="100"/>
      <c r="J37" s="111">
        <v>133251</v>
      </c>
      <c r="K37" s="100"/>
      <c r="L37" s="99">
        <v>82609</v>
      </c>
      <c r="M37" s="99"/>
      <c r="N37" s="99">
        <v>82609</v>
      </c>
    </row>
    <row r="38" spans="1:14" x14ac:dyDescent="0.5">
      <c r="A38" s="93" t="s">
        <v>9</v>
      </c>
      <c r="E38" s="93"/>
      <c r="F38" s="98"/>
      <c r="G38" s="90"/>
      <c r="H38" s="117">
        <v>61013</v>
      </c>
      <c r="I38" s="100"/>
      <c r="J38" s="117">
        <v>62734</v>
      </c>
      <c r="K38" s="100"/>
      <c r="L38" s="99">
        <v>34966</v>
      </c>
      <c r="M38" s="115"/>
      <c r="N38" s="99">
        <v>33679</v>
      </c>
    </row>
    <row r="39" spans="1:14" ht="8.1" customHeight="1" x14ac:dyDescent="0.5">
      <c r="A39" s="93"/>
      <c r="E39" s="93"/>
      <c r="F39" s="98"/>
      <c r="G39" s="90"/>
      <c r="H39" s="118"/>
      <c r="I39" s="100"/>
      <c r="J39" s="118"/>
      <c r="K39" s="100"/>
      <c r="L39" s="119"/>
      <c r="M39" s="115"/>
      <c r="N39" s="119"/>
    </row>
    <row r="40" spans="1:14" ht="20.399999999999999" x14ac:dyDescent="0.55000000000000004">
      <c r="A40" s="92" t="s">
        <v>10</v>
      </c>
      <c r="E40" s="97"/>
      <c r="F40" s="94"/>
      <c r="G40" s="95"/>
      <c r="H40" s="110">
        <f>SUM(H29:H38)</f>
        <v>2133613</v>
      </c>
      <c r="I40" s="104"/>
      <c r="J40" s="110">
        <f>SUM(J29:J38)</f>
        <v>2079767</v>
      </c>
      <c r="K40" s="104"/>
      <c r="L40" s="110">
        <f>SUM(L29:L38)</f>
        <v>1832778</v>
      </c>
      <c r="M40" s="111"/>
      <c r="N40" s="110">
        <f>SUM(N29:N38)</f>
        <v>1784398</v>
      </c>
    </row>
    <row r="41" spans="1:14" ht="8.1" customHeight="1" x14ac:dyDescent="0.55000000000000004">
      <c r="A41" s="92"/>
      <c r="E41" s="97"/>
      <c r="F41" s="94"/>
      <c r="G41" s="95"/>
      <c r="H41" s="112"/>
      <c r="I41" s="104"/>
      <c r="J41" s="112"/>
      <c r="K41" s="104"/>
      <c r="L41" s="112"/>
      <c r="M41" s="111"/>
      <c r="N41" s="112"/>
    </row>
    <row r="42" spans="1:14" s="59" customFormat="1" ht="21" thickBot="1" x14ac:dyDescent="0.6">
      <c r="A42" s="92" t="s">
        <v>11</v>
      </c>
      <c r="B42" s="58"/>
      <c r="E42" s="58"/>
      <c r="F42" s="79"/>
      <c r="G42" s="60"/>
      <c r="H42" s="120">
        <f>+H25+H40</f>
        <v>3806598</v>
      </c>
      <c r="I42" s="121"/>
      <c r="J42" s="120">
        <f>+J25+J40</f>
        <v>3628731</v>
      </c>
      <c r="K42" s="121"/>
      <c r="L42" s="120">
        <f>+L25+L40</f>
        <v>3045165</v>
      </c>
      <c r="M42" s="122"/>
      <c r="N42" s="120">
        <f>+N25+N40</f>
        <v>3024599</v>
      </c>
    </row>
    <row r="43" spans="1:14" s="123" customFormat="1" ht="8.1" customHeight="1" thickTop="1" x14ac:dyDescent="0.5">
      <c r="E43" s="124"/>
      <c r="F43" s="96"/>
      <c r="G43" s="125"/>
      <c r="H43" s="125"/>
      <c r="I43" s="125"/>
      <c r="J43" s="99"/>
      <c r="K43" s="125"/>
      <c r="L43" s="125"/>
      <c r="M43" s="125"/>
      <c r="N43" s="125"/>
    </row>
    <row r="44" spans="1:14" s="59" customFormat="1" ht="20.399999999999999" x14ac:dyDescent="0.55000000000000004">
      <c r="A44" s="58" t="s">
        <v>163</v>
      </c>
      <c r="D44" s="86"/>
      <c r="E44" s="126"/>
      <c r="F44" s="127"/>
      <c r="G44" s="128"/>
      <c r="H44" s="129"/>
      <c r="I44" s="130"/>
      <c r="J44" s="99"/>
      <c r="K44" s="130"/>
      <c r="L44" s="129"/>
      <c r="M44" s="129"/>
      <c r="N44" s="129"/>
    </row>
    <row r="45" spans="1:14" s="59" customFormat="1" ht="8.1" customHeight="1" x14ac:dyDescent="0.55000000000000004">
      <c r="A45" s="86"/>
      <c r="D45" s="86"/>
      <c r="E45" s="86"/>
      <c r="F45" s="127"/>
      <c r="G45" s="128"/>
      <c r="H45" s="129"/>
      <c r="I45" s="130"/>
      <c r="J45" s="99"/>
      <c r="K45" s="130"/>
      <c r="L45" s="129"/>
      <c r="M45" s="129"/>
      <c r="N45" s="129"/>
    </row>
    <row r="46" spans="1:14" ht="20.399999999999999" x14ac:dyDescent="0.55000000000000004">
      <c r="A46" s="92" t="s">
        <v>12</v>
      </c>
      <c r="D46" s="93"/>
      <c r="E46" s="93"/>
      <c r="F46" s="94"/>
      <c r="G46" s="96"/>
      <c r="H46" s="95"/>
      <c r="I46" s="95"/>
      <c r="J46" s="99"/>
      <c r="K46" s="95"/>
      <c r="L46" s="99"/>
      <c r="M46" s="99"/>
      <c r="N46" s="95"/>
    </row>
    <row r="47" spans="1:14" x14ac:dyDescent="0.5">
      <c r="A47" s="97" t="s">
        <v>100</v>
      </c>
      <c r="C47" s="131"/>
      <c r="E47" s="93"/>
      <c r="F47" s="98">
        <v>15</v>
      </c>
      <c r="G47" s="90"/>
      <c r="H47" s="113">
        <v>292188</v>
      </c>
      <c r="I47" s="132"/>
      <c r="J47" s="113">
        <v>169997</v>
      </c>
      <c r="K47" s="132"/>
      <c r="L47" s="99">
        <v>204419</v>
      </c>
      <c r="M47" s="99"/>
      <c r="N47" s="99">
        <v>2980</v>
      </c>
    </row>
    <row r="48" spans="1:14" x14ac:dyDescent="0.5">
      <c r="A48" s="97" t="s">
        <v>133</v>
      </c>
      <c r="C48" s="93"/>
      <c r="E48" s="93"/>
      <c r="F48" s="102" t="s">
        <v>221</v>
      </c>
      <c r="G48" s="91"/>
      <c r="H48" s="113">
        <v>527240</v>
      </c>
      <c r="I48" s="113"/>
      <c r="J48" s="113">
        <v>425195</v>
      </c>
      <c r="K48" s="113"/>
      <c r="L48" s="99">
        <v>279383</v>
      </c>
      <c r="M48" s="99"/>
      <c r="N48" s="99">
        <v>336587</v>
      </c>
    </row>
    <row r="49" spans="1:14" x14ac:dyDescent="0.5">
      <c r="A49" s="97" t="s">
        <v>195</v>
      </c>
      <c r="C49" s="93"/>
      <c r="E49" s="93"/>
      <c r="F49" s="102" t="s">
        <v>233</v>
      </c>
      <c r="G49" s="91"/>
      <c r="H49" s="113">
        <v>361607</v>
      </c>
      <c r="I49" s="113"/>
      <c r="J49" s="113">
        <v>424507</v>
      </c>
      <c r="K49" s="113"/>
      <c r="L49" s="99">
        <v>304587</v>
      </c>
      <c r="M49" s="99"/>
      <c r="N49" s="99">
        <v>386312</v>
      </c>
    </row>
    <row r="50" spans="1:14" s="115" customFormat="1" x14ac:dyDescent="0.5">
      <c r="A50" s="114" t="s">
        <v>149</v>
      </c>
      <c r="C50" s="95"/>
      <c r="E50" s="95"/>
      <c r="F50" s="102"/>
      <c r="G50" s="91"/>
      <c r="H50" s="113"/>
      <c r="I50" s="113"/>
      <c r="J50" s="113"/>
      <c r="K50" s="113"/>
      <c r="L50" s="99"/>
      <c r="M50" s="99"/>
      <c r="N50" s="99"/>
    </row>
    <row r="51" spans="1:14" x14ac:dyDescent="0.5">
      <c r="A51" s="97"/>
      <c r="B51" s="97" t="s">
        <v>150</v>
      </c>
      <c r="C51" s="93"/>
      <c r="E51" s="93"/>
      <c r="F51" s="102">
        <v>17</v>
      </c>
      <c r="G51" s="90"/>
      <c r="H51" s="113">
        <v>124256</v>
      </c>
      <c r="I51" s="113"/>
      <c r="J51" s="113">
        <v>281881</v>
      </c>
      <c r="K51" s="113"/>
      <c r="L51" s="99">
        <v>72943</v>
      </c>
      <c r="M51" s="99"/>
      <c r="N51" s="99">
        <v>119673</v>
      </c>
    </row>
    <row r="52" spans="1:14" s="115" customFormat="1" x14ac:dyDescent="0.5">
      <c r="A52" s="114" t="s">
        <v>210</v>
      </c>
      <c r="B52" s="114"/>
      <c r="C52" s="95"/>
      <c r="E52" s="95"/>
      <c r="F52" s="102"/>
      <c r="G52" s="90"/>
      <c r="H52" s="99">
        <v>14724</v>
      </c>
      <c r="I52" s="113"/>
      <c r="J52" s="113">
        <v>20272</v>
      </c>
      <c r="K52" s="113"/>
      <c r="L52" s="99">
        <v>8418</v>
      </c>
      <c r="M52" s="99"/>
      <c r="N52" s="99">
        <v>13927</v>
      </c>
    </row>
    <row r="53" spans="1:14" x14ac:dyDescent="0.5">
      <c r="A53" s="97" t="s">
        <v>101</v>
      </c>
      <c r="C53" s="93"/>
      <c r="E53" s="93"/>
      <c r="F53" s="102"/>
      <c r="G53" s="91"/>
      <c r="H53" s="133">
        <v>2414</v>
      </c>
      <c r="I53" s="113"/>
      <c r="J53" s="133">
        <v>3329</v>
      </c>
      <c r="K53" s="113"/>
      <c r="L53" s="99">
        <v>0</v>
      </c>
      <c r="M53" s="99"/>
      <c r="N53" s="99">
        <v>0</v>
      </c>
    </row>
    <row r="54" spans="1:14" x14ac:dyDescent="0.5">
      <c r="A54" s="97" t="s">
        <v>152</v>
      </c>
      <c r="C54" s="93"/>
      <c r="E54" s="93"/>
      <c r="F54" s="102"/>
      <c r="G54" s="91"/>
      <c r="H54" s="133">
        <v>439</v>
      </c>
      <c r="I54" s="113"/>
      <c r="J54" s="133">
        <v>439</v>
      </c>
      <c r="K54" s="113"/>
      <c r="L54" s="99">
        <v>0</v>
      </c>
      <c r="M54" s="99"/>
      <c r="N54" s="99">
        <v>0</v>
      </c>
    </row>
    <row r="55" spans="1:14" x14ac:dyDescent="0.5">
      <c r="A55" s="97" t="s">
        <v>14</v>
      </c>
      <c r="C55" s="93"/>
      <c r="E55" s="93"/>
      <c r="F55" s="101"/>
      <c r="G55" s="90"/>
      <c r="H55" s="113">
        <v>23311</v>
      </c>
      <c r="I55" s="113"/>
      <c r="J55" s="113">
        <v>24928</v>
      </c>
      <c r="K55" s="113"/>
      <c r="L55" s="99">
        <v>19420</v>
      </c>
      <c r="M55" s="99"/>
      <c r="N55" s="99">
        <v>18897</v>
      </c>
    </row>
    <row r="56" spans="1:14" ht="8.1" customHeight="1" x14ac:dyDescent="0.5">
      <c r="A56" s="97"/>
      <c r="C56" s="93"/>
      <c r="E56" s="93"/>
      <c r="F56" s="101"/>
      <c r="G56" s="90"/>
      <c r="H56" s="134"/>
      <c r="I56" s="113"/>
      <c r="J56" s="134"/>
      <c r="K56" s="113"/>
      <c r="L56" s="119"/>
      <c r="M56" s="99"/>
      <c r="N56" s="119"/>
    </row>
    <row r="57" spans="1:14" ht="20.399999999999999" x14ac:dyDescent="0.55000000000000004">
      <c r="A57" s="92" t="s">
        <v>15</v>
      </c>
      <c r="E57" s="97"/>
      <c r="F57" s="102"/>
      <c r="G57" s="91"/>
      <c r="H57" s="110">
        <f>SUM(H47:H55)</f>
        <v>1346179</v>
      </c>
      <c r="I57" s="113"/>
      <c r="J57" s="110">
        <f>SUM(J47:J55)</f>
        <v>1350548</v>
      </c>
      <c r="K57" s="113"/>
      <c r="L57" s="106">
        <f>SUM(L47:L55)</f>
        <v>889170</v>
      </c>
      <c r="M57" s="111"/>
      <c r="N57" s="106">
        <f>SUM(N47:N55)</f>
        <v>878376</v>
      </c>
    </row>
    <row r="58" spans="1:14" x14ac:dyDescent="0.5">
      <c r="A58" s="93"/>
      <c r="B58" s="93"/>
      <c r="E58" s="97"/>
      <c r="F58" s="94"/>
      <c r="G58" s="95"/>
      <c r="H58" s="112"/>
      <c r="I58" s="113"/>
      <c r="J58" s="112"/>
      <c r="K58" s="113"/>
      <c r="L58" s="112"/>
      <c r="M58" s="99"/>
      <c r="N58" s="112"/>
    </row>
    <row r="59" spans="1:14" s="59" customFormat="1" ht="20.399999999999999" x14ac:dyDescent="0.55000000000000004">
      <c r="A59" s="58" t="s">
        <v>124</v>
      </c>
      <c r="D59" s="58"/>
      <c r="E59" s="58"/>
      <c r="F59" s="60"/>
      <c r="G59" s="60"/>
      <c r="H59" s="60"/>
      <c r="I59" s="60"/>
      <c r="J59" s="60"/>
      <c r="K59" s="60"/>
      <c r="L59" s="60"/>
      <c r="M59" s="60"/>
      <c r="N59" s="85"/>
    </row>
    <row r="60" spans="1:14" s="59" customFormat="1" ht="20.399999999999999" x14ac:dyDescent="0.55000000000000004">
      <c r="A60" s="58" t="s">
        <v>167</v>
      </c>
      <c r="D60" s="58"/>
      <c r="E60" s="58"/>
      <c r="F60" s="60"/>
      <c r="G60" s="60"/>
      <c r="H60" s="95"/>
      <c r="I60" s="60"/>
      <c r="J60" s="95"/>
      <c r="K60" s="60"/>
      <c r="L60" s="60"/>
      <c r="M60" s="60"/>
      <c r="N60" s="85"/>
    </row>
    <row r="61" spans="1:14" s="59" customFormat="1" ht="20.399999999999999" x14ac:dyDescent="0.55000000000000004">
      <c r="A61" s="135" t="s">
        <v>201</v>
      </c>
      <c r="B61" s="66"/>
      <c r="C61" s="66"/>
      <c r="D61" s="67"/>
      <c r="E61" s="67"/>
      <c r="F61" s="68"/>
      <c r="G61" s="67"/>
      <c r="H61" s="69"/>
      <c r="I61" s="70"/>
      <c r="J61" s="70"/>
      <c r="K61" s="70"/>
      <c r="L61" s="70"/>
      <c r="M61" s="65"/>
      <c r="N61" s="71"/>
    </row>
    <row r="62" spans="1:14" s="59" customFormat="1" ht="20.399999999999999" x14ac:dyDescent="0.55000000000000004">
      <c r="A62" s="58"/>
      <c r="D62" s="58"/>
      <c r="E62" s="58"/>
      <c r="F62" s="60"/>
      <c r="G62" s="60"/>
      <c r="H62" s="95"/>
      <c r="I62" s="60"/>
      <c r="J62" s="95"/>
      <c r="K62" s="60"/>
      <c r="L62" s="60"/>
      <c r="M62" s="60"/>
      <c r="N62" s="95"/>
    </row>
    <row r="63" spans="1:14" s="59" customFormat="1" ht="20.399999999999999" x14ac:dyDescent="0.55000000000000004">
      <c r="C63" s="77"/>
      <c r="D63" s="77"/>
      <c r="E63" s="78"/>
      <c r="F63" s="79"/>
      <c r="G63" s="58"/>
      <c r="H63" s="291" t="s">
        <v>172</v>
      </c>
      <c r="I63" s="291"/>
      <c r="J63" s="291"/>
      <c r="K63" s="73"/>
      <c r="L63" s="292" t="s">
        <v>175</v>
      </c>
      <c r="M63" s="292"/>
      <c r="N63" s="292"/>
    </row>
    <row r="64" spans="1:14" s="59" customFormat="1" ht="20.399999999999999" x14ac:dyDescent="0.55000000000000004">
      <c r="C64" s="77"/>
      <c r="D64" s="77"/>
      <c r="E64" s="78"/>
      <c r="F64" s="79"/>
      <c r="G64" s="58"/>
      <c r="H64" s="80" t="s">
        <v>125</v>
      </c>
      <c r="I64" s="80"/>
      <c r="J64" s="80"/>
      <c r="K64" s="73"/>
      <c r="L64" s="80" t="s">
        <v>125</v>
      </c>
      <c r="M64" s="80"/>
      <c r="N64" s="80"/>
    </row>
    <row r="65" spans="1:14" s="59" customFormat="1" ht="20.399999999999999" x14ac:dyDescent="0.55000000000000004">
      <c r="C65" s="77"/>
      <c r="D65" s="77"/>
      <c r="E65" s="78"/>
      <c r="F65" s="79"/>
      <c r="G65" s="58"/>
      <c r="H65" s="80" t="s">
        <v>181</v>
      </c>
      <c r="I65" s="80"/>
      <c r="J65" s="80" t="s">
        <v>126</v>
      </c>
      <c r="K65" s="73"/>
      <c r="L65" s="80" t="s">
        <v>181</v>
      </c>
      <c r="M65" s="80"/>
      <c r="N65" s="80" t="s">
        <v>126</v>
      </c>
    </row>
    <row r="66" spans="1:14" s="59" customFormat="1" ht="20.399999999999999" x14ac:dyDescent="0.55000000000000004">
      <c r="C66" s="77"/>
      <c r="D66" s="77"/>
      <c r="E66" s="77"/>
      <c r="F66" s="81"/>
      <c r="G66" s="58"/>
      <c r="H66" s="82" t="s">
        <v>204</v>
      </c>
      <c r="I66" s="82"/>
      <c r="J66" s="82" t="s">
        <v>127</v>
      </c>
      <c r="K66" s="82"/>
      <c r="L66" s="82" t="s">
        <v>204</v>
      </c>
      <c r="M66" s="82"/>
      <c r="N66" s="82" t="s">
        <v>127</v>
      </c>
    </row>
    <row r="67" spans="1:14" s="59" customFormat="1" ht="20.399999999999999" x14ac:dyDescent="0.55000000000000004">
      <c r="C67" s="77"/>
      <c r="D67" s="77"/>
      <c r="E67" s="77"/>
      <c r="F67" s="81"/>
      <c r="G67" s="58"/>
      <c r="H67" s="82">
        <v>2564</v>
      </c>
      <c r="I67" s="82"/>
      <c r="J67" s="82">
        <v>2563</v>
      </c>
      <c r="K67" s="82"/>
      <c r="L67" s="82">
        <v>2564</v>
      </c>
      <c r="M67" s="82"/>
      <c r="N67" s="82">
        <v>2563</v>
      </c>
    </row>
    <row r="68" spans="1:14" s="59" customFormat="1" ht="20.399999999999999" x14ac:dyDescent="0.55000000000000004">
      <c r="C68" s="58"/>
      <c r="D68" s="58"/>
      <c r="E68" s="58"/>
      <c r="F68" s="83" t="s">
        <v>1</v>
      </c>
      <c r="G68" s="58"/>
      <c r="H68" s="84" t="s">
        <v>99</v>
      </c>
      <c r="I68" s="85"/>
      <c r="J68" s="84" t="s">
        <v>99</v>
      </c>
      <c r="K68" s="85"/>
      <c r="L68" s="84" t="s">
        <v>99</v>
      </c>
      <c r="M68" s="85"/>
      <c r="N68" s="84" t="s">
        <v>99</v>
      </c>
    </row>
    <row r="69" spans="1:14" ht="20.399999999999999" x14ac:dyDescent="0.55000000000000004">
      <c r="A69" s="58" t="s">
        <v>196</v>
      </c>
      <c r="C69" s="97"/>
      <c r="D69" s="97"/>
      <c r="E69" s="88"/>
      <c r="G69" s="91"/>
      <c r="H69" s="136"/>
      <c r="I69" s="96"/>
      <c r="J69" s="137"/>
      <c r="K69" s="96"/>
      <c r="L69" s="136"/>
      <c r="M69" s="96"/>
      <c r="N69" s="137"/>
    </row>
    <row r="70" spans="1:14" ht="8.1" customHeight="1" x14ac:dyDescent="0.55000000000000004">
      <c r="A70" s="86"/>
      <c r="C70" s="97"/>
      <c r="D70" s="97"/>
      <c r="E70" s="88"/>
      <c r="G70" s="91"/>
      <c r="H70" s="136"/>
      <c r="I70" s="96"/>
      <c r="J70" s="137"/>
      <c r="K70" s="96"/>
      <c r="L70" s="136"/>
      <c r="M70" s="96"/>
      <c r="N70" s="137"/>
    </row>
    <row r="71" spans="1:14" ht="20.399999999999999" x14ac:dyDescent="0.55000000000000004">
      <c r="A71" s="92" t="s">
        <v>16</v>
      </c>
      <c r="C71" s="97"/>
      <c r="E71" s="97"/>
      <c r="F71" s="102"/>
      <c r="G71" s="91"/>
      <c r="H71" s="113"/>
      <c r="I71" s="113"/>
      <c r="J71" s="99"/>
      <c r="K71" s="113"/>
      <c r="L71" s="113"/>
      <c r="M71" s="113"/>
      <c r="N71" s="113"/>
    </row>
    <row r="72" spans="1:14" ht="8.1" customHeight="1" x14ac:dyDescent="0.55000000000000004">
      <c r="A72" s="92"/>
      <c r="C72" s="97"/>
      <c r="E72" s="97"/>
      <c r="F72" s="102"/>
      <c r="G72" s="91"/>
      <c r="H72" s="113"/>
      <c r="I72" s="113"/>
      <c r="J72" s="99"/>
      <c r="K72" s="113"/>
      <c r="L72" s="113"/>
      <c r="M72" s="113"/>
      <c r="N72" s="113"/>
    </row>
    <row r="73" spans="1:14" x14ac:dyDescent="0.5">
      <c r="A73" s="97" t="s">
        <v>148</v>
      </c>
      <c r="C73" s="97"/>
      <c r="E73" s="97"/>
      <c r="F73" s="102">
        <v>17</v>
      </c>
      <c r="G73" s="91"/>
      <c r="H73" s="113">
        <v>384605</v>
      </c>
      <c r="I73" s="113"/>
      <c r="J73" s="113">
        <v>286040</v>
      </c>
      <c r="K73" s="113"/>
      <c r="L73" s="99">
        <v>233890</v>
      </c>
      <c r="M73" s="138"/>
      <c r="N73" s="99">
        <v>267790</v>
      </c>
    </row>
    <row r="74" spans="1:14" s="115" customFormat="1" x14ac:dyDescent="0.5">
      <c r="A74" s="114" t="s">
        <v>183</v>
      </c>
      <c r="C74" s="114"/>
      <c r="E74" s="114"/>
      <c r="F74" s="102"/>
      <c r="G74" s="91"/>
      <c r="H74" s="113">
        <v>10603</v>
      </c>
      <c r="I74" s="113"/>
      <c r="J74" s="113">
        <v>22167</v>
      </c>
      <c r="K74" s="113"/>
      <c r="L74" s="99">
        <v>2752</v>
      </c>
      <c r="M74" s="138"/>
      <c r="N74" s="99">
        <v>9673</v>
      </c>
    </row>
    <row r="75" spans="1:14" x14ac:dyDescent="0.5">
      <c r="A75" s="93" t="s">
        <v>73</v>
      </c>
      <c r="C75" s="97"/>
      <c r="E75" s="97"/>
      <c r="F75" s="98"/>
      <c r="G75" s="98"/>
      <c r="H75" s="111">
        <v>178594</v>
      </c>
      <c r="I75" s="139"/>
      <c r="J75" s="111">
        <v>179062</v>
      </c>
      <c r="K75" s="139"/>
      <c r="L75" s="99">
        <v>141638</v>
      </c>
      <c r="M75" s="138"/>
      <c r="N75" s="99">
        <v>143317</v>
      </c>
    </row>
    <row r="76" spans="1:14" s="131" customFormat="1" x14ac:dyDescent="0.5">
      <c r="A76" s="93" t="s">
        <v>222</v>
      </c>
      <c r="C76" s="97"/>
      <c r="E76" s="97"/>
      <c r="F76" s="102"/>
      <c r="G76" s="98"/>
      <c r="H76" s="113">
        <v>259961</v>
      </c>
      <c r="I76" s="139"/>
      <c r="J76" s="113">
        <v>239675</v>
      </c>
      <c r="K76" s="139"/>
      <c r="L76" s="99">
        <v>193070</v>
      </c>
      <c r="M76" s="99"/>
      <c r="N76" s="99">
        <v>186598</v>
      </c>
    </row>
    <row r="77" spans="1:14" s="131" customFormat="1" hidden="1" x14ac:dyDescent="0.5">
      <c r="A77" s="93" t="s">
        <v>207</v>
      </c>
      <c r="C77" s="97"/>
      <c r="E77" s="97"/>
      <c r="F77" s="102"/>
      <c r="G77" s="98"/>
      <c r="H77" s="268">
        <v>0</v>
      </c>
      <c r="I77" s="139"/>
      <c r="J77" s="268">
        <v>0</v>
      </c>
      <c r="K77" s="139"/>
      <c r="L77" s="99">
        <v>0</v>
      </c>
      <c r="M77" s="99"/>
      <c r="N77" s="99">
        <v>0</v>
      </c>
    </row>
    <row r="78" spans="1:14" s="131" customFormat="1" ht="8.1" customHeight="1" x14ac:dyDescent="0.5">
      <c r="B78" s="93"/>
      <c r="C78" s="97"/>
      <c r="E78" s="97"/>
      <c r="F78" s="102"/>
      <c r="G78" s="98"/>
      <c r="H78" s="134"/>
      <c r="I78" s="139"/>
      <c r="J78" s="134"/>
      <c r="K78" s="139"/>
      <c r="L78" s="119"/>
      <c r="M78" s="99"/>
      <c r="N78" s="119"/>
    </row>
    <row r="79" spans="1:14" ht="20.399999999999999" x14ac:dyDescent="0.55000000000000004">
      <c r="A79" s="92" t="s">
        <v>17</v>
      </c>
      <c r="E79" s="97"/>
      <c r="F79" s="102"/>
      <c r="G79" s="91"/>
      <c r="H79" s="112">
        <f>SUM(H73:H77)</f>
        <v>833763</v>
      </c>
      <c r="I79" s="113"/>
      <c r="J79" s="112">
        <f>SUM(J73:J77)</f>
        <v>726944</v>
      </c>
      <c r="K79" s="113"/>
      <c r="L79" s="112">
        <f>SUM(L73:L77)</f>
        <v>571350</v>
      </c>
      <c r="M79" s="111"/>
      <c r="N79" s="112">
        <f>SUM(N73:N77)</f>
        <v>607378</v>
      </c>
    </row>
    <row r="80" spans="1:14" ht="8.1" customHeight="1" x14ac:dyDescent="0.5">
      <c r="A80" s="97"/>
      <c r="E80" s="97"/>
      <c r="F80" s="102"/>
      <c r="G80" s="91"/>
      <c r="H80" s="140"/>
      <c r="I80" s="113"/>
      <c r="J80" s="140"/>
      <c r="K80" s="113"/>
      <c r="L80" s="140"/>
      <c r="M80" s="111"/>
      <c r="N80" s="140"/>
    </row>
    <row r="81" spans="1:14" ht="20.399999999999999" x14ac:dyDescent="0.55000000000000004">
      <c r="A81" s="58" t="s">
        <v>18</v>
      </c>
      <c r="B81" s="93"/>
      <c r="E81" s="97"/>
      <c r="F81" s="94"/>
      <c r="G81" s="95"/>
      <c r="H81" s="110">
        <f>+H79+H57</f>
        <v>2179942</v>
      </c>
      <c r="I81" s="113"/>
      <c r="J81" s="110">
        <f>+J79+J57</f>
        <v>2077492</v>
      </c>
      <c r="K81" s="113"/>
      <c r="L81" s="110">
        <f>+L79+L57</f>
        <v>1460520</v>
      </c>
      <c r="M81" s="99"/>
      <c r="N81" s="110">
        <f>+N79+N57</f>
        <v>1485754</v>
      </c>
    </row>
    <row r="82" spans="1:14" ht="8.1" customHeight="1" x14ac:dyDescent="0.5">
      <c r="A82" s="93"/>
      <c r="B82" s="93"/>
      <c r="E82" s="97"/>
      <c r="F82" s="94"/>
      <c r="G82" s="95"/>
      <c r="H82" s="112"/>
      <c r="I82" s="113"/>
      <c r="J82" s="112"/>
      <c r="K82" s="113"/>
      <c r="L82" s="112"/>
      <c r="M82" s="99"/>
      <c r="N82" s="112"/>
    </row>
    <row r="83" spans="1:14" ht="20.399999999999999" x14ac:dyDescent="0.55000000000000004">
      <c r="A83" s="92" t="s">
        <v>19</v>
      </c>
      <c r="B83" s="88"/>
      <c r="C83" s="88"/>
      <c r="E83" s="88"/>
      <c r="F83" s="102"/>
      <c r="G83" s="91"/>
      <c r="H83" s="136"/>
      <c r="I83" s="96"/>
      <c r="J83" s="137"/>
      <c r="K83" s="96"/>
      <c r="L83" s="136"/>
      <c r="M83" s="96"/>
      <c r="N83" s="137"/>
    </row>
    <row r="84" spans="1:14" ht="8.1" customHeight="1" x14ac:dyDescent="0.55000000000000004">
      <c r="A84" s="92"/>
      <c r="B84" s="88"/>
      <c r="C84" s="88"/>
      <c r="E84" s="88"/>
      <c r="F84" s="102"/>
      <c r="G84" s="91"/>
      <c r="H84" s="136"/>
      <c r="I84" s="96"/>
      <c r="J84" s="137"/>
      <c r="K84" s="96"/>
      <c r="L84" s="136"/>
      <c r="M84" s="96"/>
      <c r="N84" s="137"/>
    </row>
    <row r="85" spans="1:14" x14ac:dyDescent="0.5">
      <c r="A85" s="93" t="s">
        <v>20</v>
      </c>
      <c r="C85" s="93"/>
      <c r="E85" s="88"/>
      <c r="F85" s="102"/>
      <c r="G85" s="91"/>
      <c r="H85" s="136"/>
      <c r="I85" s="96"/>
      <c r="J85" s="137"/>
      <c r="K85" s="96"/>
      <c r="L85" s="136"/>
      <c r="M85" s="96"/>
      <c r="N85" s="137"/>
    </row>
    <row r="86" spans="1:14" x14ac:dyDescent="0.5">
      <c r="A86" s="93"/>
      <c r="B86" s="93" t="s">
        <v>21</v>
      </c>
      <c r="E86" s="88"/>
      <c r="F86" s="102">
        <v>18</v>
      </c>
      <c r="G86" s="91"/>
      <c r="H86" s="136"/>
      <c r="I86" s="96"/>
      <c r="J86" s="137"/>
      <c r="K86" s="96"/>
      <c r="L86" s="136"/>
      <c r="M86" s="96"/>
      <c r="N86" s="137"/>
    </row>
    <row r="87" spans="1:14" x14ac:dyDescent="0.5">
      <c r="A87" s="93"/>
      <c r="B87" s="93"/>
      <c r="C87" s="97" t="s">
        <v>22</v>
      </c>
      <c r="E87" s="88"/>
      <c r="F87" s="102"/>
      <c r="G87" s="91"/>
      <c r="H87" s="141">
        <v>79487</v>
      </c>
      <c r="I87" s="131"/>
      <c r="J87" s="141">
        <v>79487</v>
      </c>
      <c r="K87" s="96"/>
      <c r="L87" s="141">
        <v>79487</v>
      </c>
      <c r="M87" s="131"/>
      <c r="N87" s="141">
        <v>79487</v>
      </c>
    </row>
    <row r="88" spans="1:14" ht="20.399999999999999" thickBot="1" x14ac:dyDescent="0.55000000000000004">
      <c r="A88" s="93"/>
      <c r="B88" s="93"/>
      <c r="C88" s="97" t="s">
        <v>23</v>
      </c>
      <c r="E88" s="88"/>
      <c r="F88" s="102"/>
      <c r="G88" s="91"/>
      <c r="H88" s="142">
        <v>520756</v>
      </c>
      <c r="I88" s="131"/>
      <c r="J88" s="143">
        <v>520756</v>
      </c>
      <c r="K88" s="96"/>
      <c r="L88" s="142">
        <v>520756</v>
      </c>
      <c r="M88" s="131"/>
      <c r="N88" s="143">
        <v>520756</v>
      </c>
    </row>
    <row r="89" spans="1:14" ht="8.1" customHeight="1" thickTop="1" x14ac:dyDescent="0.5">
      <c r="A89" s="93"/>
      <c r="B89" s="93"/>
      <c r="C89" s="97"/>
      <c r="E89" s="88"/>
      <c r="F89" s="102"/>
      <c r="G89" s="91"/>
      <c r="H89" s="144"/>
      <c r="I89" s="131"/>
      <c r="J89" s="145"/>
      <c r="K89" s="96"/>
      <c r="L89" s="144"/>
      <c r="M89" s="131"/>
      <c r="N89" s="145"/>
    </row>
    <row r="90" spans="1:14" x14ac:dyDescent="0.5">
      <c r="B90" s="93" t="s">
        <v>24</v>
      </c>
      <c r="F90" s="94"/>
      <c r="G90" s="96"/>
      <c r="H90" s="99"/>
      <c r="I90" s="146"/>
      <c r="J90" s="99"/>
      <c r="K90" s="146"/>
      <c r="L90" s="147"/>
      <c r="M90" s="146"/>
      <c r="N90" s="147"/>
    </row>
    <row r="91" spans="1:14" x14ac:dyDescent="0.5">
      <c r="B91" s="93"/>
      <c r="C91" s="97" t="s">
        <v>22</v>
      </c>
      <c r="F91" s="102"/>
      <c r="G91" s="96"/>
      <c r="H91" s="117">
        <v>79487</v>
      </c>
      <c r="I91" s="146"/>
      <c r="J91" s="148">
        <v>79487</v>
      </c>
      <c r="K91" s="146"/>
      <c r="L91" s="117">
        <v>79487</v>
      </c>
      <c r="M91" s="111"/>
      <c r="N91" s="148">
        <v>79487</v>
      </c>
    </row>
    <row r="92" spans="1:14" x14ac:dyDescent="0.5">
      <c r="A92" s="93"/>
      <c r="C92" s="97" t="s">
        <v>25</v>
      </c>
      <c r="F92" s="102">
        <v>18</v>
      </c>
      <c r="G92" s="90"/>
      <c r="H92" s="148">
        <v>414608</v>
      </c>
      <c r="I92" s="146"/>
      <c r="J92" s="148">
        <v>414608</v>
      </c>
      <c r="K92" s="146"/>
      <c r="L92" s="148">
        <v>414608</v>
      </c>
      <c r="M92" s="111"/>
      <c r="N92" s="148">
        <v>414608</v>
      </c>
    </row>
    <row r="93" spans="1:14" x14ac:dyDescent="0.5">
      <c r="A93" s="93"/>
      <c r="C93" s="97" t="s">
        <v>153</v>
      </c>
      <c r="F93" s="102">
        <v>18</v>
      </c>
      <c r="G93" s="90"/>
      <c r="H93" s="117">
        <v>106148</v>
      </c>
      <c r="I93" s="146"/>
      <c r="J93" s="149">
        <v>0</v>
      </c>
      <c r="K93" s="146"/>
      <c r="L93" s="117">
        <v>106148</v>
      </c>
      <c r="M93" s="111"/>
      <c r="N93" s="149">
        <v>0</v>
      </c>
    </row>
    <row r="94" spans="1:14" x14ac:dyDescent="0.5">
      <c r="A94" s="97" t="s">
        <v>26</v>
      </c>
      <c r="C94" s="97"/>
      <c r="F94" s="263">
        <v>19</v>
      </c>
      <c r="G94" s="102"/>
      <c r="H94" s="99">
        <v>0</v>
      </c>
      <c r="I94" s="146"/>
      <c r="J94" s="148">
        <v>111456</v>
      </c>
      <c r="K94" s="146"/>
      <c r="L94" s="99">
        <v>0</v>
      </c>
      <c r="M94" s="111"/>
      <c r="N94" s="148">
        <v>111456</v>
      </c>
    </row>
    <row r="95" spans="1:14" x14ac:dyDescent="0.5">
      <c r="A95" s="131" t="s">
        <v>27</v>
      </c>
      <c r="C95" s="93"/>
      <c r="D95" s="97"/>
      <c r="F95" s="102"/>
      <c r="G95" s="90"/>
      <c r="H95" s="117">
        <v>4556</v>
      </c>
      <c r="I95" s="146"/>
      <c r="J95" s="148">
        <v>4556</v>
      </c>
      <c r="K95" s="146"/>
      <c r="L95" s="117">
        <v>4769</v>
      </c>
      <c r="M95" s="111"/>
      <c r="N95" s="148">
        <v>4769</v>
      </c>
    </row>
    <row r="96" spans="1:14" x14ac:dyDescent="0.5">
      <c r="A96" s="131" t="s">
        <v>28</v>
      </c>
      <c r="C96" s="97"/>
      <c r="F96" s="102">
        <v>18</v>
      </c>
      <c r="G96" s="102"/>
      <c r="H96" s="117">
        <v>14912</v>
      </c>
      <c r="I96" s="111"/>
      <c r="J96" s="148">
        <v>8543</v>
      </c>
      <c r="K96" s="111"/>
      <c r="L96" s="117">
        <v>14912</v>
      </c>
      <c r="M96" s="111"/>
      <c r="N96" s="148">
        <v>8543</v>
      </c>
    </row>
    <row r="97" spans="1:15" x14ac:dyDescent="0.5">
      <c r="A97" s="131" t="s">
        <v>29</v>
      </c>
      <c r="C97" s="97"/>
      <c r="F97" s="102"/>
      <c r="G97" s="90"/>
      <c r="H97" s="117">
        <v>-22089</v>
      </c>
      <c r="I97" s="146"/>
      <c r="J97" s="148">
        <v>-22089</v>
      </c>
      <c r="K97" s="146"/>
      <c r="L97" s="117">
        <v>-22089</v>
      </c>
      <c r="M97" s="150"/>
      <c r="N97" s="148">
        <v>-22089</v>
      </c>
    </row>
    <row r="98" spans="1:15" x14ac:dyDescent="0.5">
      <c r="A98" s="131" t="s">
        <v>30</v>
      </c>
      <c r="C98" s="97"/>
      <c r="F98" s="151"/>
      <c r="G98" s="90"/>
      <c r="H98" s="147"/>
      <c r="I98" s="146"/>
      <c r="J98" s="147"/>
      <c r="K98" s="146"/>
      <c r="L98" s="147"/>
      <c r="M98" s="150"/>
      <c r="N98" s="147"/>
    </row>
    <row r="99" spans="1:15" x14ac:dyDescent="0.5">
      <c r="A99" s="131"/>
      <c r="B99" s="97" t="s">
        <v>31</v>
      </c>
      <c r="F99" s="151"/>
      <c r="G99" s="90"/>
      <c r="H99" s="133">
        <v>-3555</v>
      </c>
      <c r="I99" s="146"/>
      <c r="J99" s="133">
        <v>-3555</v>
      </c>
      <c r="K99" s="146"/>
      <c r="L99" s="103">
        <v>0</v>
      </c>
      <c r="M99" s="111"/>
      <c r="N99" s="103">
        <v>0</v>
      </c>
    </row>
    <row r="100" spans="1:15" x14ac:dyDescent="0.5">
      <c r="A100" s="93" t="s">
        <v>33</v>
      </c>
      <c r="C100" s="93"/>
      <c r="F100" s="152"/>
      <c r="G100" s="96"/>
      <c r="H100" s="147"/>
      <c r="I100" s="146"/>
      <c r="J100" s="147"/>
      <c r="K100" s="146"/>
      <c r="L100" s="147"/>
      <c r="M100" s="99"/>
      <c r="N100" s="147"/>
    </row>
    <row r="101" spans="1:15" x14ac:dyDescent="0.5">
      <c r="A101" s="93"/>
      <c r="B101" s="93" t="s">
        <v>34</v>
      </c>
      <c r="F101" s="153"/>
      <c r="G101" s="90"/>
      <c r="H101" s="99">
        <v>60024</v>
      </c>
      <c r="I101" s="146"/>
      <c r="J101" s="99">
        <v>60024</v>
      </c>
      <c r="K101" s="146"/>
      <c r="L101" s="99">
        <v>60024</v>
      </c>
      <c r="M101" s="111"/>
      <c r="N101" s="99">
        <v>60024</v>
      </c>
    </row>
    <row r="102" spans="1:15" x14ac:dyDescent="0.5">
      <c r="A102" s="93"/>
      <c r="B102" s="93" t="s">
        <v>35</v>
      </c>
      <c r="F102" s="98"/>
      <c r="G102" s="90"/>
      <c r="H102" s="111">
        <v>331527</v>
      </c>
      <c r="I102" s="117"/>
      <c r="J102" s="111">
        <v>250714</v>
      </c>
      <c r="K102" s="117"/>
      <c r="L102" s="117">
        <v>356344</v>
      </c>
      <c r="M102" s="117"/>
      <c r="N102" s="117">
        <v>309305</v>
      </c>
    </row>
    <row r="103" spans="1:15" x14ac:dyDescent="0.5">
      <c r="A103" s="131" t="s">
        <v>36</v>
      </c>
      <c r="C103" s="97"/>
      <c r="F103" s="154"/>
      <c r="G103" s="90"/>
      <c r="H103" s="155">
        <v>616008</v>
      </c>
      <c r="I103" s="146"/>
      <c r="J103" s="155">
        <v>620616</v>
      </c>
      <c r="K103" s="146"/>
      <c r="L103" s="156">
        <v>570442</v>
      </c>
      <c r="M103" s="99"/>
      <c r="N103" s="156">
        <v>572742</v>
      </c>
      <c r="O103" s="157"/>
    </row>
    <row r="104" spans="1:15" ht="8.1" customHeight="1" x14ac:dyDescent="0.5">
      <c r="A104" s="131"/>
      <c r="C104" s="97"/>
      <c r="F104" s="154"/>
      <c r="G104" s="90"/>
      <c r="H104" s="112"/>
      <c r="I104" s="146"/>
      <c r="J104" s="112"/>
      <c r="K104" s="146"/>
      <c r="L104" s="158"/>
      <c r="M104" s="99"/>
      <c r="N104" s="144"/>
    </row>
    <row r="105" spans="1:15" ht="20.399999999999999" x14ac:dyDescent="0.55000000000000004">
      <c r="A105" s="92" t="s">
        <v>134</v>
      </c>
      <c r="C105" s="97"/>
      <c r="F105" s="94"/>
      <c r="G105" s="96"/>
      <c r="H105" s="99">
        <f>SUM(H91:H103)</f>
        <v>1601626</v>
      </c>
      <c r="I105" s="146"/>
      <c r="J105" s="99">
        <f>SUM(J91:J103)</f>
        <v>1524360</v>
      </c>
      <c r="K105" s="146"/>
      <c r="L105" s="99">
        <f>SUM(L91:L103)</f>
        <v>1584645</v>
      </c>
      <c r="M105" s="99"/>
      <c r="N105" s="99">
        <f>SUM(N91:N103)</f>
        <v>1538845</v>
      </c>
    </row>
    <row r="106" spans="1:15" x14ac:dyDescent="0.5">
      <c r="A106" s="97" t="s">
        <v>37</v>
      </c>
      <c r="C106" s="97"/>
      <c r="F106" s="94"/>
      <c r="G106" s="96"/>
      <c r="H106" s="155">
        <v>25030</v>
      </c>
      <c r="I106" s="146"/>
      <c r="J106" s="155">
        <v>26879</v>
      </c>
      <c r="K106" s="146"/>
      <c r="L106" s="159">
        <v>0</v>
      </c>
      <c r="M106" s="99"/>
      <c r="N106" s="159">
        <v>0</v>
      </c>
    </row>
    <row r="107" spans="1:15" ht="8.1" customHeight="1" x14ac:dyDescent="0.5">
      <c r="A107" s="97"/>
      <c r="C107" s="97"/>
      <c r="F107" s="94"/>
      <c r="G107" s="96"/>
      <c r="H107" s="160"/>
      <c r="I107" s="146"/>
      <c r="J107" s="112"/>
      <c r="K107" s="146"/>
      <c r="L107" s="161"/>
      <c r="M107" s="99"/>
      <c r="N107" s="162"/>
    </row>
    <row r="108" spans="1:15" ht="20.399999999999999" x14ac:dyDescent="0.55000000000000004">
      <c r="A108" s="92" t="s">
        <v>38</v>
      </c>
      <c r="C108" s="97"/>
      <c r="F108" s="94"/>
      <c r="G108" s="96"/>
      <c r="H108" s="99">
        <f>SUM(H105:H106)</f>
        <v>1626656</v>
      </c>
      <c r="I108" s="146"/>
      <c r="J108" s="99">
        <f>SUM(J105:J106)</f>
        <v>1551239</v>
      </c>
      <c r="K108" s="146"/>
      <c r="L108" s="99">
        <f>SUM(L105:L106)</f>
        <v>1584645</v>
      </c>
      <c r="M108" s="99"/>
      <c r="N108" s="99">
        <f>SUM(N105:N106)</f>
        <v>1538845</v>
      </c>
    </row>
    <row r="109" spans="1:15" s="59" customFormat="1" ht="21" thickBot="1" x14ac:dyDescent="0.6">
      <c r="A109" s="92" t="s">
        <v>39</v>
      </c>
      <c r="B109" s="58"/>
      <c r="C109" s="58"/>
      <c r="F109" s="79"/>
      <c r="G109" s="60"/>
      <c r="H109" s="163">
        <f>+H108+H81</f>
        <v>3806598</v>
      </c>
      <c r="I109" s="164"/>
      <c r="J109" s="163">
        <f>+J108+J81</f>
        <v>3628731</v>
      </c>
      <c r="K109" s="164"/>
      <c r="L109" s="163">
        <f>+L108+L81</f>
        <v>3045165</v>
      </c>
      <c r="M109" s="165"/>
      <c r="N109" s="163">
        <f>+N108+N81</f>
        <v>3024599</v>
      </c>
    </row>
    <row r="110" spans="1:15" ht="20.399999999999999" thickTop="1" x14ac:dyDescent="0.5">
      <c r="C110" s="93"/>
      <c r="D110" s="97"/>
      <c r="E110" s="97"/>
      <c r="F110" s="94"/>
      <c r="G110" s="95"/>
      <c r="H110" s="113"/>
      <c r="I110" s="113"/>
      <c r="J110" s="113"/>
      <c r="K110" s="113"/>
      <c r="L110" s="113"/>
      <c r="M110" s="113"/>
      <c r="N110" s="113"/>
    </row>
    <row r="111" spans="1:15" x14ac:dyDescent="0.5">
      <c r="C111" s="97"/>
      <c r="D111" s="97"/>
      <c r="F111" s="115"/>
      <c r="H111" s="166">
        <f>H42-H109</f>
        <v>0</v>
      </c>
      <c r="I111" s="166"/>
      <c r="J111" s="166">
        <f>J42-J109</f>
        <v>0</v>
      </c>
      <c r="K111" s="166"/>
      <c r="L111" s="166">
        <f>L42-L109</f>
        <v>0</v>
      </c>
      <c r="M111" s="166"/>
      <c r="N111" s="166">
        <f>N42-N109</f>
        <v>0</v>
      </c>
    </row>
    <row r="112" spans="1:15" x14ac:dyDescent="0.5">
      <c r="C112" s="97"/>
      <c r="D112" s="97"/>
      <c r="F112" s="115"/>
      <c r="H112" s="167"/>
      <c r="J112" s="167"/>
      <c r="L112" s="166"/>
      <c r="N112" s="168"/>
    </row>
    <row r="113" spans="3:6" x14ac:dyDescent="0.5">
      <c r="C113" s="97"/>
      <c r="D113" s="97"/>
      <c r="F113" s="115"/>
    </row>
    <row r="114" spans="3:6" x14ac:dyDescent="0.5">
      <c r="F114" s="115"/>
    </row>
    <row r="115" spans="3:6" x14ac:dyDescent="0.5">
      <c r="F115" s="115"/>
    </row>
    <row r="116" spans="3:6" x14ac:dyDescent="0.5">
      <c r="F116" s="115"/>
    </row>
    <row r="117" spans="3:6" x14ac:dyDescent="0.5">
      <c r="F117" s="115"/>
    </row>
    <row r="118" spans="3:6" x14ac:dyDescent="0.5">
      <c r="F118" s="115"/>
    </row>
    <row r="119" spans="3:6" x14ac:dyDescent="0.5">
      <c r="F119" s="115"/>
    </row>
    <row r="120" spans="3:6" x14ac:dyDescent="0.5">
      <c r="F120" s="115"/>
    </row>
    <row r="121" spans="3:6" x14ac:dyDescent="0.5">
      <c r="F121" s="115"/>
    </row>
    <row r="122" spans="3:6" x14ac:dyDescent="0.5">
      <c r="F122" s="115"/>
    </row>
  </sheetData>
  <mergeCells count="4">
    <mergeCell ref="H5:J5"/>
    <mergeCell ref="L5:N5"/>
    <mergeCell ref="H63:J63"/>
    <mergeCell ref="L63:N63"/>
  </mergeCells>
  <pageMargins left="0.6692913385826772" right="0.59055118110236227" top="0.70866141732283472" bottom="0.39370078740157483" header="0.39370078740157483" footer="0.19685039370078741"/>
  <pageSetup paperSize="9" scale="67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5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Q102"/>
  <sheetViews>
    <sheetView view="pageBreakPreview" topLeftCell="A4" zoomScale="92" zoomScaleNormal="120" zoomScaleSheetLayoutView="92" workbookViewId="0">
      <selection activeCell="G14" sqref="G14"/>
    </sheetView>
  </sheetViews>
  <sheetFormatPr defaultColWidth="9.88671875" defaultRowHeight="19.8" x14ac:dyDescent="0.5"/>
  <cols>
    <col min="1" max="1" width="3.88671875" style="87" customWidth="1"/>
    <col min="2" max="4" width="13.6640625" style="87" customWidth="1"/>
    <col min="5" max="5" width="9" style="87" customWidth="1"/>
    <col min="6" max="6" width="2.109375" style="87" customWidth="1"/>
    <col min="7" max="7" width="14.44140625" style="167" customWidth="1"/>
    <col min="8" max="8" width="2.109375" style="87" customWidth="1"/>
    <col min="9" max="9" width="14.44140625" style="87" customWidth="1"/>
    <col min="10" max="10" width="2.109375" style="87" customWidth="1"/>
    <col min="11" max="11" width="14.44140625" style="167" customWidth="1"/>
    <col min="12" max="12" width="2.109375" style="168" customWidth="1"/>
    <col min="13" max="13" width="14.44140625" style="168" customWidth="1"/>
    <col min="14" max="14" width="1.44140625" style="87" customWidth="1"/>
    <col min="15" max="15" width="12.44140625" style="176" bestFit="1" customWidth="1"/>
    <col min="16" max="16" width="14.44140625" style="176" bestFit="1" customWidth="1"/>
    <col min="17" max="17" width="13.44140625" style="168" customWidth="1"/>
    <col min="18" max="16384" width="9.88671875" style="87"/>
  </cols>
  <sheetData>
    <row r="1" spans="1:17" s="59" customFormat="1" ht="21" customHeight="1" x14ac:dyDescent="0.55000000000000004">
      <c r="A1" s="58" t="s">
        <v>124</v>
      </c>
      <c r="B1" s="77"/>
      <c r="C1" s="77"/>
      <c r="D1" s="77"/>
      <c r="E1" s="77"/>
      <c r="F1" s="77"/>
      <c r="G1" s="61"/>
      <c r="H1" s="77"/>
      <c r="I1" s="77"/>
      <c r="J1" s="77"/>
      <c r="K1" s="61"/>
      <c r="L1" s="62"/>
      <c r="M1" s="63"/>
      <c r="N1" s="131"/>
      <c r="O1" s="78"/>
      <c r="P1" s="78"/>
      <c r="Q1" s="63"/>
    </row>
    <row r="2" spans="1:17" s="59" customFormat="1" ht="21" customHeight="1" x14ac:dyDescent="0.55000000000000004">
      <c r="A2" s="77" t="s">
        <v>193</v>
      </c>
      <c r="B2" s="77"/>
      <c r="C2" s="77"/>
      <c r="D2" s="77"/>
      <c r="E2" s="77"/>
      <c r="F2" s="77"/>
      <c r="G2" s="61"/>
      <c r="H2" s="77"/>
      <c r="I2" s="77"/>
      <c r="J2" s="77"/>
      <c r="K2" s="61"/>
      <c r="L2" s="62"/>
      <c r="M2" s="63"/>
      <c r="N2" s="131"/>
      <c r="O2" s="169"/>
      <c r="P2" s="169"/>
      <c r="Q2" s="63"/>
    </row>
    <row r="3" spans="1:17" s="59" customFormat="1" ht="21" customHeight="1" x14ac:dyDescent="0.55000000000000004">
      <c r="A3" s="170" t="s">
        <v>202</v>
      </c>
      <c r="B3" s="171"/>
      <c r="C3" s="171"/>
      <c r="D3" s="171"/>
      <c r="E3" s="171"/>
      <c r="F3" s="171"/>
      <c r="G3" s="172"/>
      <c r="H3" s="171"/>
      <c r="I3" s="171"/>
      <c r="J3" s="171"/>
      <c r="K3" s="172"/>
      <c r="L3" s="173"/>
      <c r="M3" s="173"/>
      <c r="N3" s="77"/>
      <c r="O3" s="169"/>
      <c r="P3" s="169"/>
      <c r="Q3" s="62"/>
    </row>
    <row r="4" spans="1:17" s="59" customFormat="1" ht="21" customHeight="1" x14ac:dyDescent="0.55000000000000004">
      <c r="A4" s="77"/>
      <c r="B4" s="77"/>
      <c r="C4" s="77"/>
      <c r="D4" s="77"/>
      <c r="E4" s="77"/>
      <c r="F4" s="77"/>
      <c r="G4" s="61"/>
      <c r="H4" s="77"/>
      <c r="I4" s="77"/>
      <c r="J4" s="77"/>
      <c r="K4" s="61"/>
      <c r="L4" s="62"/>
      <c r="M4" s="62"/>
      <c r="N4" s="77"/>
      <c r="O4" s="169"/>
      <c r="P4" s="169"/>
      <c r="Q4" s="62"/>
    </row>
    <row r="5" spans="1:17" s="59" customFormat="1" ht="21" customHeight="1" x14ac:dyDescent="0.55000000000000004">
      <c r="A5" s="58"/>
      <c r="B5" s="58"/>
      <c r="C5" s="58"/>
      <c r="D5" s="58"/>
      <c r="E5" s="174"/>
      <c r="F5" s="174"/>
      <c r="G5" s="293" t="s">
        <v>174</v>
      </c>
      <c r="H5" s="293"/>
      <c r="I5" s="293"/>
      <c r="J5" s="175"/>
      <c r="K5" s="293" t="s">
        <v>173</v>
      </c>
      <c r="L5" s="293"/>
      <c r="M5" s="293"/>
      <c r="N5" s="58"/>
      <c r="O5" s="169"/>
      <c r="P5" s="169"/>
    </row>
    <row r="6" spans="1:17" ht="21" customHeight="1" x14ac:dyDescent="0.55000000000000004">
      <c r="A6" s="93"/>
      <c r="B6" s="93"/>
      <c r="C6" s="93"/>
      <c r="D6" s="93"/>
      <c r="E6" s="79"/>
      <c r="F6" s="58"/>
      <c r="G6" s="261" t="s">
        <v>125</v>
      </c>
      <c r="H6" s="80"/>
      <c r="I6" s="80" t="s">
        <v>125</v>
      </c>
      <c r="J6" s="73"/>
      <c r="K6" s="80" t="s">
        <v>125</v>
      </c>
      <c r="L6" s="80"/>
      <c r="M6" s="80" t="s">
        <v>125</v>
      </c>
      <c r="N6" s="88"/>
      <c r="Q6" s="177"/>
    </row>
    <row r="7" spans="1:17" ht="21" customHeight="1" x14ac:dyDescent="0.55000000000000004">
      <c r="A7" s="93"/>
      <c r="B7" s="93"/>
      <c r="C7" s="93"/>
      <c r="D7" s="93"/>
      <c r="E7" s="79"/>
      <c r="F7" s="58"/>
      <c r="G7" s="261" t="s">
        <v>181</v>
      </c>
      <c r="H7" s="80"/>
      <c r="I7" s="80" t="s">
        <v>181</v>
      </c>
      <c r="J7" s="73"/>
      <c r="K7" s="80" t="s">
        <v>181</v>
      </c>
      <c r="L7" s="80"/>
      <c r="M7" s="80" t="s">
        <v>181</v>
      </c>
      <c r="N7" s="88"/>
      <c r="Q7" s="177"/>
    </row>
    <row r="8" spans="1:17" ht="21" customHeight="1" x14ac:dyDescent="0.55000000000000004">
      <c r="A8" s="93"/>
      <c r="B8" s="93"/>
      <c r="C8" s="93"/>
      <c r="D8" s="93"/>
      <c r="E8" s="81"/>
      <c r="F8" s="58"/>
      <c r="G8" s="82" t="s">
        <v>204</v>
      </c>
      <c r="H8" s="82"/>
      <c r="I8" s="82" t="s">
        <v>204</v>
      </c>
      <c r="J8" s="82"/>
      <c r="K8" s="82" t="s">
        <v>204</v>
      </c>
      <c r="L8" s="82"/>
      <c r="M8" s="82" t="s">
        <v>204</v>
      </c>
      <c r="N8" s="88"/>
      <c r="Q8" s="177"/>
    </row>
    <row r="9" spans="1:17" ht="21" customHeight="1" x14ac:dyDescent="0.55000000000000004">
      <c r="A9" s="93"/>
      <c r="B9" s="93"/>
      <c r="C9" s="93"/>
      <c r="D9" s="93"/>
      <c r="E9" s="81"/>
      <c r="F9" s="58"/>
      <c r="G9" s="82">
        <v>2564</v>
      </c>
      <c r="H9" s="82"/>
      <c r="I9" s="82">
        <v>2563</v>
      </c>
      <c r="J9" s="82"/>
      <c r="K9" s="82">
        <v>2564</v>
      </c>
      <c r="L9" s="82"/>
      <c r="M9" s="82">
        <v>2563</v>
      </c>
      <c r="N9" s="88"/>
      <c r="Q9" s="177"/>
    </row>
    <row r="10" spans="1:17" ht="21" customHeight="1" x14ac:dyDescent="0.55000000000000004">
      <c r="A10" s="93"/>
      <c r="B10" s="93"/>
      <c r="C10" s="93"/>
      <c r="D10" s="93"/>
      <c r="E10" s="83" t="s">
        <v>1</v>
      </c>
      <c r="F10" s="58"/>
      <c r="G10" s="84" t="s">
        <v>99</v>
      </c>
      <c r="H10" s="85"/>
      <c r="I10" s="84" t="s">
        <v>99</v>
      </c>
      <c r="J10" s="85"/>
      <c r="K10" s="84" t="s">
        <v>99</v>
      </c>
      <c r="L10" s="85"/>
      <c r="M10" s="84" t="s">
        <v>99</v>
      </c>
      <c r="N10" s="88"/>
      <c r="Q10" s="177"/>
    </row>
    <row r="11" spans="1:17" ht="8.1" customHeight="1" x14ac:dyDescent="0.55000000000000004">
      <c r="A11" s="93"/>
      <c r="B11" s="93"/>
      <c r="C11" s="93"/>
      <c r="D11" s="93"/>
      <c r="E11" s="178"/>
      <c r="F11" s="58"/>
      <c r="G11" s="179"/>
      <c r="H11" s="85"/>
      <c r="I11" s="179"/>
      <c r="J11" s="85"/>
      <c r="K11" s="179"/>
      <c r="L11" s="85"/>
      <c r="M11" s="179"/>
      <c r="N11" s="88"/>
      <c r="Q11" s="177"/>
    </row>
    <row r="12" spans="1:17" ht="21" customHeight="1" x14ac:dyDescent="0.5">
      <c r="A12" s="97" t="s">
        <v>81</v>
      </c>
      <c r="B12" s="97"/>
      <c r="C12" s="131"/>
      <c r="D12" s="97"/>
      <c r="E12" s="151"/>
      <c r="F12" s="180"/>
      <c r="G12" s="181">
        <v>724200</v>
      </c>
      <c r="H12" s="180"/>
      <c r="I12" s="181">
        <v>675796</v>
      </c>
      <c r="J12" s="182"/>
      <c r="K12" s="181">
        <v>465758</v>
      </c>
      <c r="L12" s="183"/>
      <c r="M12" s="181">
        <v>494253</v>
      </c>
      <c r="N12" s="184"/>
      <c r="P12" s="185"/>
      <c r="Q12" s="186"/>
    </row>
    <row r="13" spans="1:17" ht="21" customHeight="1" x14ac:dyDescent="0.5">
      <c r="A13" s="97" t="s">
        <v>82</v>
      </c>
      <c r="B13" s="97"/>
      <c r="C13" s="131"/>
      <c r="D13" s="97"/>
      <c r="E13" s="151"/>
      <c r="F13" s="180"/>
      <c r="G13" s="187">
        <v>-566752</v>
      </c>
      <c r="H13" s="180"/>
      <c r="I13" s="187">
        <v>-507420</v>
      </c>
      <c r="J13" s="182"/>
      <c r="K13" s="187">
        <v>-374849</v>
      </c>
      <c r="L13" s="188"/>
      <c r="M13" s="187">
        <v>-386653</v>
      </c>
      <c r="N13" s="184"/>
      <c r="P13" s="189"/>
      <c r="Q13" s="186"/>
    </row>
    <row r="14" spans="1:17" ht="21" customHeight="1" x14ac:dyDescent="0.55000000000000004">
      <c r="A14" s="58" t="s">
        <v>40</v>
      </c>
      <c r="B14" s="93"/>
      <c r="C14" s="131"/>
      <c r="D14" s="97"/>
      <c r="E14" s="153"/>
      <c r="F14" s="180"/>
      <c r="G14" s="181">
        <f>SUM(G12:G13)</f>
        <v>157448</v>
      </c>
      <c r="H14" s="180"/>
      <c r="I14" s="181">
        <f>SUM(I12:I13)</f>
        <v>168376</v>
      </c>
      <c r="J14" s="182"/>
      <c r="K14" s="181">
        <f>SUM(K12:K13)</f>
        <v>90909</v>
      </c>
      <c r="L14" s="183"/>
      <c r="M14" s="181">
        <f>SUM(M12:M13)</f>
        <v>107600</v>
      </c>
      <c r="N14" s="182"/>
      <c r="P14" s="185"/>
      <c r="Q14" s="183"/>
    </row>
    <row r="15" spans="1:17" ht="21" customHeight="1" x14ac:dyDescent="0.5">
      <c r="A15" s="97" t="s">
        <v>41</v>
      </c>
      <c r="B15" s="97"/>
      <c r="C15" s="131"/>
      <c r="D15" s="97"/>
      <c r="E15" s="190"/>
      <c r="F15" s="180"/>
      <c r="G15" s="181">
        <v>-1122</v>
      </c>
      <c r="H15" s="180"/>
      <c r="I15" s="181">
        <v>23036</v>
      </c>
      <c r="J15" s="182"/>
      <c r="K15" s="181">
        <v>8701</v>
      </c>
      <c r="L15" s="183"/>
      <c r="M15" s="191">
        <v>32096</v>
      </c>
      <c r="N15" s="184"/>
      <c r="P15" s="185"/>
      <c r="Q15" s="186"/>
    </row>
    <row r="16" spans="1:17" ht="21" customHeight="1" x14ac:dyDescent="0.55000000000000004">
      <c r="A16" s="58" t="s">
        <v>42</v>
      </c>
      <c r="B16" s="93"/>
      <c r="C16" s="131"/>
      <c r="D16" s="97"/>
      <c r="E16" s="180"/>
      <c r="F16" s="180"/>
      <c r="G16" s="192">
        <f>SUM(G14:G15)</f>
        <v>156326</v>
      </c>
      <c r="H16" s="180"/>
      <c r="I16" s="192">
        <f>SUM(I14:I15)</f>
        <v>191412</v>
      </c>
      <c r="J16" s="182"/>
      <c r="K16" s="192">
        <f>SUM(K14:K15)</f>
        <v>99610</v>
      </c>
      <c r="L16" s="183"/>
      <c r="M16" s="192">
        <f>SUM(M14:M15)</f>
        <v>139696</v>
      </c>
      <c r="N16" s="184"/>
      <c r="P16" s="193"/>
      <c r="Q16" s="186"/>
    </row>
    <row r="17" spans="1:17" ht="21" customHeight="1" x14ac:dyDescent="0.5">
      <c r="A17" s="97" t="s">
        <v>84</v>
      </c>
      <c r="B17" s="97"/>
      <c r="C17" s="131"/>
      <c r="D17" s="97"/>
      <c r="E17" s="180"/>
      <c r="F17" s="180"/>
      <c r="G17" s="99">
        <v>-61175</v>
      </c>
      <c r="H17" s="180"/>
      <c r="I17" s="99">
        <v>-61508</v>
      </c>
      <c r="J17" s="182"/>
      <c r="K17" s="99">
        <v>-47910</v>
      </c>
      <c r="L17" s="188"/>
      <c r="M17" s="99">
        <v>-48256</v>
      </c>
      <c r="N17" s="184"/>
      <c r="P17" s="189"/>
      <c r="Q17" s="182"/>
    </row>
    <row r="18" spans="1:17" ht="21" customHeight="1" x14ac:dyDescent="0.5">
      <c r="A18" s="97" t="s">
        <v>43</v>
      </c>
      <c r="B18" s="97"/>
      <c r="C18" s="131"/>
      <c r="D18" s="97"/>
      <c r="E18" s="194"/>
      <c r="F18" s="180"/>
      <c r="G18" s="99">
        <v>-51696</v>
      </c>
      <c r="H18" s="180"/>
      <c r="I18" s="99">
        <v>-104353</v>
      </c>
      <c r="J18" s="182"/>
      <c r="K18" s="99">
        <v>-46704</v>
      </c>
      <c r="L18" s="188"/>
      <c r="M18" s="187">
        <v>-86115</v>
      </c>
      <c r="N18" s="184"/>
      <c r="P18" s="189"/>
      <c r="Q18" s="182"/>
    </row>
    <row r="19" spans="1:17" ht="21" customHeight="1" x14ac:dyDescent="0.5">
      <c r="A19" s="97" t="s">
        <v>44</v>
      </c>
      <c r="B19" s="97"/>
      <c r="C19" s="131"/>
      <c r="D19" s="97"/>
      <c r="E19" s="195"/>
      <c r="F19" s="88"/>
      <c r="G19" s="196">
        <f>SUM(G17:G18)</f>
        <v>-112871</v>
      </c>
      <c r="H19" s="93"/>
      <c r="I19" s="196">
        <f>SUM(I17:I18)</f>
        <v>-165861</v>
      </c>
      <c r="J19" s="182"/>
      <c r="K19" s="196">
        <f>SUM(K17:K18)</f>
        <v>-94614</v>
      </c>
      <c r="L19" s="188"/>
      <c r="M19" s="181">
        <f>SUM(M17:M18)</f>
        <v>-134371</v>
      </c>
      <c r="N19" s="184"/>
      <c r="P19" s="189"/>
      <c r="Q19" s="188"/>
    </row>
    <row r="20" spans="1:17" ht="21" customHeight="1" x14ac:dyDescent="0.55000000000000004">
      <c r="A20" s="58" t="s">
        <v>223</v>
      </c>
      <c r="B20" s="93"/>
      <c r="C20" s="131"/>
      <c r="D20" s="97"/>
      <c r="E20" s="88"/>
      <c r="F20" s="88"/>
      <c r="G20" s="119">
        <f>G16+G19</f>
        <v>43455</v>
      </c>
      <c r="H20" s="93"/>
      <c r="I20" s="119">
        <f>I16+I19</f>
        <v>25551</v>
      </c>
      <c r="J20" s="182"/>
      <c r="K20" s="119">
        <f>K16+K19</f>
        <v>4996</v>
      </c>
      <c r="L20" s="188"/>
      <c r="M20" s="119">
        <f>M16+M19</f>
        <v>5325</v>
      </c>
      <c r="N20" s="184"/>
      <c r="P20" s="197"/>
      <c r="Q20" s="182"/>
    </row>
    <row r="21" spans="1:17" ht="21" customHeight="1" x14ac:dyDescent="0.5">
      <c r="A21" s="97" t="s">
        <v>45</v>
      </c>
      <c r="B21" s="97"/>
      <c r="C21" s="93"/>
      <c r="D21" s="93"/>
      <c r="E21" s="198"/>
      <c r="F21" s="180"/>
      <c r="G21" s="199">
        <v>-7394</v>
      </c>
      <c r="H21" s="180"/>
      <c r="I21" s="199">
        <v>-9294</v>
      </c>
      <c r="J21" s="182"/>
      <c r="K21" s="199">
        <v>-4522</v>
      </c>
      <c r="L21" s="188"/>
      <c r="M21" s="187">
        <v>-5861</v>
      </c>
      <c r="N21" s="184"/>
      <c r="P21" s="197"/>
      <c r="Q21" s="182"/>
    </row>
    <row r="22" spans="1:17" s="59" customFormat="1" ht="21" customHeight="1" x14ac:dyDescent="0.55000000000000004">
      <c r="A22" s="92" t="s">
        <v>155</v>
      </c>
      <c r="B22" s="97"/>
      <c r="C22" s="92"/>
      <c r="D22" s="58"/>
      <c r="E22" s="174"/>
      <c r="F22" s="174"/>
      <c r="G22" s="119">
        <f>SUM(G20:G21)</f>
        <v>36061</v>
      </c>
      <c r="H22" s="200"/>
      <c r="I22" s="119">
        <f>SUM(I20:I21)</f>
        <v>16257</v>
      </c>
      <c r="J22" s="201"/>
      <c r="K22" s="119">
        <f>SUM(K20:K21)</f>
        <v>474</v>
      </c>
      <c r="L22" s="202"/>
      <c r="M22" s="181">
        <f>SUM(M20:M21)</f>
        <v>-536</v>
      </c>
      <c r="N22" s="201"/>
      <c r="O22" s="176"/>
      <c r="P22" s="197"/>
      <c r="Q22" s="182"/>
    </row>
    <row r="23" spans="1:17" s="59" customFormat="1" ht="21" customHeight="1" x14ac:dyDescent="0.55000000000000004">
      <c r="A23" s="97" t="s">
        <v>156</v>
      </c>
      <c r="B23" s="97"/>
      <c r="C23" s="92"/>
      <c r="D23" s="58"/>
      <c r="E23" s="153"/>
      <c r="F23" s="174"/>
      <c r="G23" s="99">
        <v>1204</v>
      </c>
      <c r="H23" s="200"/>
      <c r="I23" s="99">
        <v>-1727</v>
      </c>
      <c r="J23" s="203"/>
      <c r="K23" s="99">
        <v>6538</v>
      </c>
      <c r="L23" s="188"/>
      <c r="M23" s="187">
        <v>138</v>
      </c>
      <c r="N23" s="203"/>
      <c r="O23" s="176"/>
      <c r="P23" s="189"/>
      <c r="Q23" s="188"/>
    </row>
    <row r="24" spans="1:17" s="59" customFormat="1" ht="21" customHeight="1" x14ac:dyDescent="0.55000000000000004">
      <c r="A24" s="92" t="s">
        <v>157</v>
      </c>
      <c r="B24" s="92"/>
      <c r="C24" s="92"/>
      <c r="D24" s="58"/>
      <c r="E24" s="174"/>
      <c r="F24" s="174"/>
      <c r="G24" s="204">
        <f>SUM(G22:G23)</f>
        <v>37265</v>
      </c>
      <c r="H24" s="200"/>
      <c r="I24" s="204">
        <f>SUM(I22:I23)</f>
        <v>14530</v>
      </c>
      <c r="J24" s="200"/>
      <c r="K24" s="204">
        <f>SUM(K22:K23)</f>
        <v>7012</v>
      </c>
      <c r="L24" s="205"/>
      <c r="M24" s="204">
        <f>SUM(M22:M23)</f>
        <v>-398</v>
      </c>
      <c r="N24" s="200"/>
      <c r="O24" s="176"/>
      <c r="P24" s="206"/>
      <c r="Q24" s="205"/>
    </row>
    <row r="25" spans="1:17" s="210" customFormat="1" ht="8.1" customHeight="1" x14ac:dyDescent="0.55000000000000004">
      <c r="A25" s="207"/>
      <c r="B25" s="207"/>
      <c r="C25" s="207"/>
      <c r="D25" s="60"/>
      <c r="E25" s="128"/>
      <c r="F25" s="128"/>
      <c r="G25" s="165"/>
      <c r="H25" s="208"/>
      <c r="I25" s="165"/>
      <c r="J25" s="208"/>
      <c r="K25" s="165"/>
      <c r="L25" s="209"/>
      <c r="M25" s="165"/>
      <c r="N25" s="208"/>
      <c r="O25" s="166"/>
      <c r="P25" s="165"/>
      <c r="Q25" s="209"/>
    </row>
    <row r="26" spans="1:17" s="59" customFormat="1" ht="21" customHeight="1" x14ac:dyDescent="0.55000000000000004">
      <c r="A26" s="92" t="s">
        <v>46</v>
      </c>
      <c r="B26" s="97"/>
      <c r="C26" s="92"/>
      <c r="D26" s="58"/>
      <c r="E26" s="174"/>
      <c r="F26" s="174"/>
      <c r="G26" s="211"/>
      <c r="H26" s="200"/>
      <c r="I26" s="212"/>
      <c r="J26" s="201"/>
      <c r="K26" s="99"/>
      <c r="L26" s="188"/>
      <c r="M26" s="188"/>
      <c r="N26" s="201"/>
      <c r="O26" s="176"/>
      <c r="P26" s="213"/>
      <c r="Q26" s="78"/>
    </row>
    <row r="27" spans="1:17" s="59" customFormat="1" ht="8.1" customHeight="1" x14ac:dyDescent="0.55000000000000004">
      <c r="A27" s="97"/>
      <c r="B27" s="97"/>
      <c r="C27" s="92"/>
      <c r="D27" s="58"/>
      <c r="E27" s="174"/>
      <c r="F27" s="174"/>
      <c r="G27" s="211"/>
      <c r="H27" s="200"/>
      <c r="I27" s="212"/>
      <c r="J27" s="201"/>
      <c r="K27" s="99"/>
      <c r="L27" s="188"/>
      <c r="M27" s="188"/>
      <c r="N27" s="201"/>
      <c r="O27" s="176"/>
      <c r="P27" s="213"/>
      <c r="Q27" s="78"/>
    </row>
    <row r="28" spans="1:17" s="59" customFormat="1" ht="21" customHeight="1" x14ac:dyDescent="0.55000000000000004">
      <c r="A28" s="92" t="s">
        <v>85</v>
      </c>
      <c r="B28" s="97"/>
      <c r="C28" s="92"/>
      <c r="D28" s="58"/>
      <c r="E28" s="174"/>
      <c r="F28" s="174"/>
      <c r="G28" s="211"/>
      <c r="H28" s="200"/>
      <c r="I28" s="212"/>
      <c r="J28" s="201"/>
      <c r="K28" s="99"/>
      <c r="L28" s="188"/>
      <c r="M28" s="188"/>
      <c r="N28" s="201"/>
      <c r="O28" s="176"/>
      <c r="P28" s="212"/>
      <c r="Q28" s="188"/>
    </row>
    <row r="29" spans="1:17" s="59" customFormat="1" ht="21" customHeight="1" x14ac:dyDescent="0.55000000000000004">
      <c r="A29" s="97" t="s">
        <v>74</v>
      </c>
      <c r="B29" s="97"/>
      <c r="C29" s="92"/>
      <c r="D29" s="58"/>
      <c r="E29" s="174"/>
      <c r="F29" s="174"/>
      <c r="G29" s="99">
        <v>-1812</v>
      </c>
      <c r="H29" s="200"/>
      <c r="I29" s="188">
        <v>754</v>
      </c>
      <c r="J29" s="201"/>
      <c r="K29" s="99">
        <v>0</v>
      </c>
      <c r="L29" s="188"/>
      <c r="M29" s="188">
        <v>0</v>
      </c>
      <c r="N29" s="201"/>
      <c r="O29" s="176"/>
      <c r="P29" s="212"/>
      <c r="Q29" s="188"/>
    </row>
    <row r="30" spans="1:17" s="59" customFormat="1" ht="21" customHeight="1" x14ac:dyDescent="0.55000000000000004">
      <c r="A30" s="92" t="s">
        <v>208</v>
      </c>
      <c r="B30" s="97"/>
      <c r="C30" s="92"/>
      <c r="D30" s="58"/>
      <c r="E30" s="174"/>
      <c r="F30" s="174"/>
      <c r="G30" s="214">
        <f>SUM(G29)</f>
        <v>-1812</v>
      </c>
      <c r="H30" s="200"/>
      <c r="I30" s="214">
        <f>SUM(I29)</f>
        <v>754</v>
      </c>
      <c r="J30" s="200"/>
      <c r="K30" s="214">
        <f>SUM(K29)</f>
        <v>0</v>
      </c>
      <c r="L30" s="205"/>
      <c r="M30" s="214">
        <f>SUM(M29)</f>
        <v>0</v>
      </c>
      <c r="N30" s="200"/>
      <c r="O30" s="176"/>
      <c r="P30" s="78"/>
      <c r="Q30" s="205"/>
    </row>
    <row r="31" spans="1:17" s="59" customFormat="1" ht="21" customHeight="1" thickBot="1" x14ac:dyDescent="0.6">
      <c r="A31" s="92" t="s">
        <v>158</v>
      </c>
      <c r="B31" s="97"/>
      <c r="C31" s="92"/>
      <c r="D31" s="58"/>
      <c r="E31" s="174"/>
      <c r="F31" s="174"/>
      <c r="G31" s="215">
        <f>G24+G30</f>
        <v>35453</v>
      </c>
      <c r="H31" s="200"/>
      <c r="I31" s="215">
        <f>I24+I30</f>
        <v>15284</v>
      </c>
      <c r="J31" s="200"/>
      <c r="K31" s="215">
        <f>K24+K30</f>
        <v>7012</v>
      </c>
      <c r="L31" s="205"/>
      <c r="M31" s="215">
        <f>M24+M30</f>
        <v>-398</v>
      </c>
      <c r="N31" s="200"/>
      <c r="O31" s="176"/>
      <c r="P31" s="78"/>
      <c r="Q31" s="205"/>
    </row>
    <row r="32" spans="1:17" s="210" customFormat="1" ht="8.1" customHeight="1" thickTop="1" x14ac:dyDescent="0.55000000000000004">
      <c r="A32" s="207"/>
      <c r="B32" s="114"/>
      <c r="C32" s="207"/>
      <c r="D32" s="60"/>
      <c r="E32" s="128"/>
      <c r="F32" s="128"/>
      <c r="G32" s="216"/>
      <c r="H32" s="208"/>
      <c r="I32" s="216"/>
      <c r="J32" s="208"/>
      <c r="K32" s="216"/>
      <c r="L32" s="209"/>
      <c r="M32" s="216"/>
      <c r="N32" s="208"/>
      <c r="O32" s="166"/>
      <c r="P32" s="217"/>
      <c r="Q32" s="209"/>
    </row>
    <row r="33" spans="1:17" s="59" customFormat="1" ht="21" customHeight="1" x14ac:dyDescent="0.55000000000000004">
      <c r="A33" s="58" t="s">
        <v>159</v>
      </c>
      <c r="B33" s="58"/>
      <c r="C33" s="92"/>
      <c r="D33" s="58"/>
      <c r="E33" s="218"/>
      <c r="F33" s="218"/>
      <c r="G33" s="219"/>
      <c r="H33" s="218"/>
      <c r="I33" s="220"/>
      <c r="J33" s="221"/>
      <c r="K33" s="222"/>
      <c r="L33" s="223"/>
      <c r="M33" s="222"/>
      <c r="N33" s="221"/>
      <c r="O33" s="176"/>
      <c r="P33" s="220"/>
      <c r="Q33" s="223"/>
    </row>
    <row r="34" spans="1:17" ht="21" customHeight="1" x14ac:dyDescent="0.5">
      <c r="A34" s="93" t="s">
        <v>13</v>
      </c>
      <c r="B34" s="93" t="s">
        <v>86</v>
      </c>
      <c r="C34" s="97"/>
      <c r="D34" s="93"/>
      <c r="E34" s="224"/>
      <c r="F34" s="180"/>
      <c r="G34" s="225">
        <f>G36-G35</f>
        <v>34698</v>
      </c>
      <c r="H34" s="202"/>
      <c r="I34" s="225">
        <f>I36-I35</f>
        <v>13519</v>
      </c>
      <c r="J34" s="226"/>
      <c r="K34" s="225">
        <f>K36-K35</f>
        <v>7012</v>
      </c>
      <c r="L34" s="202"/>
      <c r="M34" s="225">
        <f>M36-M35</f>
        <v>-398</v>
      </c>
      <c r="N34" s="226"/>
      <c r="P34" s="227"/>
      <c r="Q34" s="182"/>
    </row>
    <row r="35" spans="1:17" ht="21" customHeight="1" x14ac:dyDescent="0.5">
      <c r="A35" s="97" t="s">
        <v>13</v>
      </c>
      <c r="B35" s="97" t="s">
        <v>47</v>
      </c>
      <c r="C35" s="93"/>
      <c r="D35" s="93"/>
      <c r="E35" s="88"/>
      <c r="F35" s="88"/>
      <c r="G35" s="191">
        <v>2567</v>
      </c>
      <c r="H35" s="228"/>
      <c r="I35" s="191">
        <v>1011</v>
      </c>
      <c r="J35" s="228"/>
      <c r="K35" s="187">
        <v>0</v>
      </c>
      <c r="L35" s="188"/>
      <c r="M35" s="229">
        <v>0</v>
      </c>
      <c r="N35" s="230"/>
      <c r="P35" s="227"/>
      <c r="Q35" s="227"/>
    </row>
    <row r="36" spans="1:17" ht="21" customHeight="1" thickBot="1" x14ac:dyDescent="0.55000000000000004">
      <c r="A36" s="131"/>
      <c r="B36" s="131"/>
      <c r="C36" s="97"/>
      <c r="D36" s="93"/>
      <c r="E36" s="88"/>
      <c r="F36" s="88"/>
      <c r="G36" s="231">
        <f>G24</f>
        <v>37265</v>
      </c>
      <c r="H36" s="228"/>
      <c r="I36" s="231">
        <f>I24</f>
        <v>14530</v>
      </c>
      <c r="J36" s="228"/>
      <c r="K36" s="231">
        <f>K24</f>
        <v>7012</v>
      </c>
      <c r="L36" s="202"/>
      <c r="M36" s="231">
        <f>M24</f>
        <v>-398</v>
      </c>
      <c r="N36" s="230"/>
      <c r="P36" s="227"/>
      <c r="Q36" s="182"/>
    </row>
    <row r="37" spans="1:17" s="59" customFormat="1" ht="21" customHeight="1" thickTop="1" x14ac:dyDescent="0.55000000000000004">
      <c r="A37" s="58" t="s">
        <v>160</v>
      </c>
      <c r="B37" s="58"/>
      <c r="C37" s="92"/>
      <c r="D37" s="58"/>
      <c r="E37" s="218"/>
      <c r="F37" s="218"/>
      <c r="G37" s="219"/>
      <c r="H37" s="218"/>
      <c r="I37" s="220"/>
      <c r="J37" s="221"/>
      <c r="K37" s="99"/>
      <c r="L37" s="188"/>
      <c r="M37" s="188"/>
      <c r="N37" s="221"/>
      <c r="O37" s="176"/>
      <c r="P37" s="220"/>
      <c r="Q37" s="188"/>
    </row>
    <row r="38" spans="1:17" ht="21" customHeight="1" x14ac:dyDescent="0.5">
      <c r="A38" s="93" t="s">
        <v>13</v>
      </c>
      <c r="B38" s="93" t="s">
        <v>86</v>
      </c>
      <c r="C38" s="97"/>
      <c r="D38" s="93"/>
      <c r="E38" s="180"/>
      <c r="F38" s="180"/>
      <c r="G38" s="225">
        <f>G40-G39</f>
        <v>32886</v>
      </c>
      <c r="H38" s="202"/>
      <c r="I38" s="225">
        <f>I40-I39</f>
        <v>14273</v>
      </c>
      <c r="J38" s="226"/>
      <c r="K38" s="225">
        <f>K40-K39</f>
        <v>7012</v>
      </c>
      <c r="L38" s="202"/>
      <c r="M38" s="225">
        <f>M40-M39</f>
        <v>-398</v>
      </c>
      <c r="N38" s="226"/>
      <c r="P38" s="227"/>
      <c r="Q38" s="182"/>
    </row>
    <row r="39" spans="1:17" ht="21" customHeight="1" x14ac:dyDescent="0.55000000000000004">
      <c r="A39" s="97" t="s">
        <v>13</v>
      </c>
      <c r="B39" s="97" t="s">
        <v>47</v>
      </c>
      <c r="C39" s="93"/>
      <c r="D39" s="93"/>
      <c r="E39" s="88"/>
      <c r="F39" s="88"/>
      <c r="G39" s="191">
        <f>G35</f>
        <v>2567</v>
      </c>
      <c r="H39" s="218"/>
      <c r="I39" s="191">
        <v>1011</v>
      </c>
      <c r="J39" s="228"/>
      <c r="K39" s="191">
        <v>0</v>
      </c>
      <c r="L39" s="188"/>
      <c r="M39" s="229">
        <v>0</v>
      </c>
      <c r="N39" s="232"/>
      <c r="P39" s="227"/>
      <c r="Q39" s="227"/>
    </row>
    <row r="40" spans="1:17" ht="21" customHeight="1" thickBot="1" x14ac:dyDescent="0.55000000000000004">
      <c r="A40" s="131"/>
      <c r="B40" s="131"/>
      <c r="C40" s="97"/>
      <c r="D40" s="93"/>
      <c r="E40" s="88"/>
      <c r="F40" s="88"/>
      <c r="G40" s="231">
        <f>G31</f>
        <v>35453</v>
      </c>
      <c r="H40" s="228"/>
      <c r="I40" s="233">
        <f>I31</f>
        <v>15284</v>
      </c>
      <c r="J40" s="228"/>
      <c r="K40" s="231">
        <f>K31</f>
        <v>7012</v>
      </c>
      <c r="L40" s="202"/>
      <c r="M40" s="231">
        <f>M31</f>
        <v>-398</v>
      </c>
      <c r="N40" s="230"/>
      <c r="P40" s="227"/>
      <c r="Q40" s="182"/>
    </row>
    <row r="41" spans="1:17" ht="21" customHeight="1" thickTop="1" x14ac:dyDescent="0.55000000000000004">
      <c r="A41" s="58" t="s">
        <v>168</v>
      </c>
      <c r="B41" s="93"/>
      <c r="C41" s="97"/>
      <c r="D41" s="93"/>
      <c r="E41" s="136"/>
      <c r="F41" s="180"/>
      <c r="G41" s="147"/>
      <c r="H41" s="93"/>
      <c r="I41" s="147"/>
      <c r="J41" s="182"/>
      <c r="K41" s="99"/>
      <c r="L41" s="188"/>
      <c r="M41" s="188"/>
      <c r="N41" s="184"/>
      <c r="P41" s="227"/>
      <c r="Q41" s="188"/>
    </row>
    <row r="42" spans="1:17" ht="21" customHeight="1" thickBot="1" x14ac:dyDescent="0.55000000000000004">
      <c r="A42" s="97" t="s">
        <v>13</v>
      </c>
      <c r="B42" s="97" t="s">
        <v>169</v>
      </c>
      <c r="C42" s="97"/>
      <c r="D42" s="97"/>
      <c r="F42" s="131"/>
      <c r="G42" s="234">
        <f>G34/G43</f>
        <v>6.6630053230303632E-2</v>
      </c>
      <c r="H42" s="235"/>
      <c r="I42" s="234">
        <f>I34/I43</f>
        <v>3.2606703199166441E-2</v>
      </c>
      <c r="J42" s="236"/>
      <c r="K42" s="234">
        <f>K34/K43</f>
        <v>1.3465039289033635E-2</v>
      </c>
      <c r="L42" s="237"/>
      <c r="M42" s="234">
        <f>M34/M43</f>
        <v>-9.5994288581021108E-4</v>
      </c>
      <c r="N42" s="88"/>
      <c r="P42" s="238"/>
      <c r="Q42" s="227"/>
    </row>
    <row r="43" spans="1:17" ht="21" customHeight="1" thickTop="1" thickBot="1" x14ac:dyDescent="0.55000000000000004">
      <c r="A43" s="97" t="s">
        <v>48</v>
      </c>
      <c r="B43" s="97" t="s">
        <v>115</v>
      </c>
      <c r="C43" s="131"/>
      <c r="D43" s="131"/>
      <c r="E43" s="91"/>
      <c r="F43" s="88"/>
      <c r="G43" s="239">
        <v>520756</v>
      </c>
      <c r="H43" s="182"/>
      <c r="I43" s="240">
        <v>414608</v>
      </c>
      <c r="J43" s="182"/>
      <c r="K43" s="239">
        <v>520756</v>
      </c>
      <c r="L43" s="188"/>
      <c r="M43" s="241">
        <v>414608</v>
      </c>
      <c r="N43" s="182"/>
      <c r="P43" s="227"/>
      <c r="Q43" s="186"/>
    </row>
    <row r="44" spans="1:17" ht="21" customHeight="1" thickTop="1" x14ac:dyDescent="0.5">
      <c r="A44" s="97"/>
      <c r="B44" s="97"/>
      <c r="C44" s="131"/>
      <c r="D44" s="131"/>
      <c r="E44" s="91"/>
      <c r="F44" s="88"/>
      <c r="G44" s="242"/>
      <c r="H44" s="182"/>
      <c r="I44" s="242"/>
      <c r="J44" s="182"/>
      <c r="K44" s="109"/>
      <c r="L44" s="188"/>
      <c r="M44" s="189"/>
      <c r="N44" s="182"/>
      <c r="P44" s="227"/>
      <c r="Q44" s="186"/>
    </row>
    <row r="45" spans="1:17" ht="21" customHeight="1" x14ac:dyDescent="0.55000000000000004">
      <c r="A45" s="58" t="s">
        <v>161</v>
      </c>
      <c r="B45" s="93"/>
      <c r="C45" s="97"/>
      <c r="D45" s="93"/>
      <c r="E45" s="98"/>
      <c r="F45" s="180"/>
      <c r="G45" s="138"/>
      <c r="H45" s="93"/>
      <c r="I45" s="138"/>
      <c r="J45" s="182"/>
      <c r="K45" s="99"/>
      <c r="L45" s="188"/>
      <c r="M45" s="188"/>
      <c r="N45" s="184"/>
      <c r="P45" s="227"/>
      <c r="Q45" s="188"/>
    </row>
    <row r="46" spans="1:17" ht="21" customHeight="1" thickBot="1" x14ac:dyDescent="0.55000000000000004">
      <c r="A46" s="97" t="s">
        <v>13</v>
      </c>
      <c r="B46" s="97" t="s">
        <v>169</v>
      </c>
      <c r="C46" s="97"/>
      <c r="D46" s="97"/>
      <c r="E46" s="131"/>
      <c r="F46" s="131"/>
      <c r="G46" s="234">
        <f>G34/G47</f>
        <v>6.6630053230303632E-2</v>
      </c>
      <c r="H46" s="235"/>
      <c r="I46" s="234">
        <f>I34/I47</f>
        <v>2.601033179093996E-2</v>
      </c>
      <c r="J46" s="236"/>
      <c r="K46" s="234">
        <f>K34/K47</f>
        <v>1.3465039289033635E-2</v>
      </c>
      <c r="L46" s="237"/>
      <c r="M46" s="234">
        <f>M34/M47</f>
        <v>-7.6574539927465823E-4</v>
      </c>
      <c r="N46" s="88"/>
      <c r="P46" s="238"/>
      <c r="Q46" s="227"/>
    </row>
    <row r="47" spans="1:17" ht="21" customHeight="1" thickTop="1" thickBot="1" x14ac:dyDescent="0.55000000000000004">
      <c r="A47" s="97" t="s">
        <v>48</v>
      </c>
      <c r="B47" s="97" t="s">
        <v>115</v>
      </c>
      <c r="C47" s="131"/>
      <c r="D47" s="131"/>
      <c r="E47" s="88"/>
      <c r="F47" s="88"/>
      <c r="G47" s="239">
        <v>520756</v>
      </c>
      <c r="H47" s="182"/>
      <c r="I47" s="243">
        <v>519755</v>
      </c>
      <c r="J47" s="182"/>
      <c r="K47" s="239">
        <v>520756</v>
      </c>
      <c r="L47" s="188"/>
      <c r="M47" s="243">
        <v>519755</v>
      </c>
      <c r="N47" s="182"/>
      <c r="P47" s="238"/>
      <c r="Q47" s="186"/>
    </row>
    <row r="48" spans="1:17" ht="21" customHeight="1" thickTop="1" x14ac:dyDescent="0.5">
      <c r="A48" s="131"/>
      <c r="B48" s="131"/>
      <c r="C48" s="131"/>
      <c r="D48" s="131"/>
      <c r="E48" s="88"/>
      <c r="F48" s="88"/>
      <c r="G48" s="138"/>
      <c r="H48" s="182"/>
      <c r="I48" s="182"/>
      <c r="J48" s="182"/>
      <c r="K48" s="138"/>
      <c r="L48" s="244"/>
      <c r="M48" s="244"/>
      <c r="N48" s="182"/>
      <c r="Q48" s="244"/>
    </row>
    <row r="49" spans="3:3" ht="21" customHeight="1" x14ac:dyDescent="0.5">
      <c r="C49" s="87" t="s">
        <v>116</v>
      </c>
    </row>
    <row r="50" spans="3:3" ht="21" customHeight="1" x14ac:dyDescent="0.5"/>
    <row r="89" spans="1:16" s="168" customFormat="1" x14ac:dyDescent="0.5">
      <c r="A89" s="87"/>
      <c r="B89" s="87"/>
      <c r="C89" s="87"/>
      <c r="D89" s="87"/>
      <c r="E89" s="87"/>
      <c r="F89" s="245">
        <v>18</v>
      </c>
      <c r="G89" s="167"/>
      <c r="H89" s="87"/>
      <c r="I89" s="87"/>
      <c r="J89" s="87"/>
      <c r="K89" s="167"/>
      <c r="N89" s="87"/>
      <c r="O89" s="176"/>
      <c r="P89" s="176"/>
    </row>
    <row r="99" spans="1:16" s="168" customFormat="1" x14ac:dyDescent="0.5">
      <c r="A99" s="87"/>
      <c r="B99" s="87"/>
      <c r="C99" s="87"/>
      <c r="D99" s="87"/>
      <c r="E99" s="87"/>
      <c r="F99" s="87" t="s">
        <v>49</v>
      </c>
      <c r="G99" s="167"/>
      <c r="H99" s="87"/>
      <c r="I99" s="87"/>
      <c r="J99" s="87"/>
      <c r="K99" s="167"/>
      <c r="N99" s="87"/>
      <c r="O99" s="176"/>
      <c r="P99" s="176"/>
    </row>
    <row r="100" spans="1:16" s="168" customFormat="1" x14ac:dyDescent="0.5">
      <c r="A100" s="87"/>
      <c r="B100" s="87"/>
      <c r="C100" s="87"/>
      <c r="D100" s="87"/>
      <c r="E100" s="87"/>
      <c r="F100" s="87" t="s">
        <v>49</v>
      </c>
      <c r="G100" s="167"/>
      <c r="H100" s="87"/>
      <c r="I100" s="87"/>
      <c r="J100" s="87"/>
      <c r="K100" s="167"/>
      <c r="N100" s="87"/>
      <c r="O100" s="176"/>
      <c r="P100" s="176"/>
    </row>
    <row r="101" spans="1:16" s="168" customFormat="1" x14ac:dyDescent="0.5">
      <c r="A101" s="87"/>
      <c r="B101" s="87"/>
      <c r="C101" s="87"/>
      <c r="D101" s="87"/>
      <c r="E101" s="87"/>
      <c r="F101" s="87" t="s">
        <v>49</v>
      </c>
      <c r="G101" s="167"/>
      <c r="H101" s="87"/>
      <c r="I101" s="87"/>
      <c r="J101" s="87"/>
      <c r="K101" s="167"/>
      <c r="N101" s="87"/>
      <c r="O101" s="176"/>
      <c r="P101" s="176"/>
    </row>
    <row r="102" spans="1:16" x14ac:dyDescent="0.5">
      <c r="J102" s="87">
        <v>4769</v>
      </c>
    </row>
  </sheetData>
  <mergeCells count="2">
    <mergeCell ref="G5:I5"/>
    <mergeCell ref="K5:M5"/>
  </mergeCells>
  <pageMargins left="0.6692913385826772" right="0.59055118110236227" top="0.70866141732283472" bottom="0.39370078740157483" header="0.39370078740157483" footer="0.19685039370078741"/>
  <pageSetup paperSize="9" scale="74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Q101"/>
  <sheetViews>
    <sheetView view="pageBreakPreview" topLeftCell="A4" zoomScale="88" zoomScaleNormal="85" zoomScaleSheetLayoutView="88" workbookViewId="0">
      <selection activeCell="G12" sqref="G12:G13"/>
    </sheetView>
  </sheetViews>
  <sheetFormatPr defaultColWidth="9.88671875" defaultRowHeight="19.8" x14ac:dyDescent="0.5"/>
  <cols>
    <col min="1" max="1" width="3.109375" style="87" customWidth="1"/>
    <col min="2" max="4" width="13.44140625" style="87" customWidth="1"/>
    <col min="5" max="5" width="7.88671875" style="87" customWidth="1"/>
    <col min="6" max="6" width="1.88671875" style="87" customWidth="1"/>
    <col min="7" max="7" width="14.44140625" style="167" customWidth="1"/>
    <col min="8" max="8" width="1.88671875" style="87" customWidth="1"/>
    <col min="9" max="9" width="14.44140625" style="87" customWidth="1"/>
    <col min="10" max="10" width="1.88671875" style="87" customWidth="1"/>
    <col min="11" max="11" width="14.44140625" style="167" customWidth="1"/>
    <col min="12" max="12" width="1.88671875" style="168" customWidth="1"/>
    <col min="13" max="13" width="14.44140625" style="168" customWidth="1"/>
    <col min="14" max="14" width="1.88671875" style="87" customWidth="1"/>
    <col min="15" max="15" width="17.88671875" style="176" customWidth="1"/>
    <col min="16" max="16" width="13.88671875" style="168" customWidth="1"/>
    <col min="17" max="16384" width="9.88671875" style="87"/>
  </cols>
  <sheetData>
    <row r="1" spans="1:17" s="59" customFormat="1" ht="21" customHeight="1" x14ac:dyDescent="0.55000000000000004">
      <c r="A1" s="58" t="s">
        <v>124</v>
      </c>
      <c r="B1" s="77"/>
      <c r="C1" s="77"/>
      <c r="D1" s="77"/>
      <c r="E1" s="77"/>
      <c r="F1" s="77"/>
      <c r="G1" s="61"/>
      <c r="H1" s="77"/>
      <c r="I1" s="77"/>
      <c r="J1" s="77"/>
      <c r="K1" s="61"/>
      <c r="L1" s="62"/>
      <c r="M1" s="63"/>
      <c r="N1" s="131"/>
      <c r="O1" s="246"/>
      <c r="P1" s="63"/>
    </row>
    <row r="2" spans="1:17" s="59" customFormat="1" ht="21" customHeight="1" x14ac:dyDescent="0.55000000000000004">
      <c r="A2" s="77" t="s">
        <v>193</v>
      </c>
      <c r="B2" s="77"/>
      <c r="C2" s="77"/>
      <c r="D2" s="77"/>
      <c r="E2" s="77"/>
      <c r="F2" s="77"/>
      <c r="G2" s="61"/>
      <c r="H2" s="77"/>
      <c r="I2" s="77"/>
      <c r="J2" s="77"/>
      <c r="K2" s="61"/>
      <c r="L2" s="62"/>
      <c r="M2" s="63"/>
      <c r="N2" s="131"/>
      <c r="O2" s="246"/>
      <c r="P2" s="63"/>
    </row>
    <row r="3" spans="1:17" s="59" customFormat="1" ht="21" customHeight="1" x14ac:dyDescent="0.55000000000000004">
      <c r="A3" s="170" t="s">
        <v>203</v>
      </c>
      <c r="B3" s="171"/>
      <c r="C3" s="171"/>
      <c r="D3" s="171"/>
      <c r="E3" s="171"/>
      <c r="F3" s="171"/>
      <c r="G3" s="172"/>
      <c r="H3" s="171"/>
      <c r="I3" s="171"/>
      <c r="J3" s="171"/>
      <c r="K3" s="172"/>
      <c r="L3" s="173"/>
      <c r="M3" s="173"/>
      <c r="N3" s="77"/>
      <c r="O3" s="78"/>
      <c r="P3" s="62"/>
    </row>
    <row r="4" spans="1:17" s="59" customFormat="1" ht="21" customHeight="1" x14ac:dyDescent="0.55000000000000004">
      <c r="A4" s="77"/>
      <c r="B4" s="77"/>
      <c r="C4" s="77"/>
      <c r="D4" s="77"/>
      <c r="E4" s="77"/>
      <c r="F4" s="77"/>
      <c r="G4" s="61"/>
      <c r="H4" s="77"/>
      <c r="I4" s="77"/>
      <c r="J4" s="77"/>
      <c r="K4" s="61"/>
      <c r="L4" s="62"/>
      <c r="M4" s="62"/>
      <c r="N4" s="77"/>
      <c r="O4" s="78"/>
      <c r="P4" s="62"/>
    </row>
    <row r="5" spans="1:17" s="59" customFormat="1" ht="21" customHeight="1" x14ac:dyDescent="0.55000000000000004">
      <c r="A5" s="58"/>
      <c r="B5" s="58"/>
      <c r="C5" s="58"/>
      <c r="D5" s="58"/>
      <c r="E5" s="174"/>
      <c r="F5" s="174"/>
      <c r="G5" s="293" t="s">
        <v>174</v>
      </c>
      <c r="H5" s="293"/>
      <c r="I5" s="293"/>
      <c r="J5" s="175"/>
      <c r="K5" s="293" t="s">
        <v>173</v>
      </c>
      <c r="L5" s="293"/>
      <c r="M5" s="293"/>
      <c r="N5" s="58"/>
      <c r="O5" s="169"/>
      <c r="P5" s="169"/>
    </row>
    <row r="6" spans="1:17" ht="21" customHeight="1" x14ac:dyDescent="0.55000000000000004">
      <c r="A6" s="93"/>
      <c r="B6" s="93"/>
      <c r="C6" s="93"/>
      <c r="D6" s="93"/>
      <c r="E6" s="79"/>
      <c r="F6" s="58"/>
      <c r="G6" s="261" t="s">
        <v>125</v>
      </c>
      <c r="H6" s="80"/>
      <c r="I6" s="80" t="s">
        <v>125</v>
      </c>
      <c r="J6" s="73"/>
      <c r="K6" s="80" t="s">
        <v>125</v>
      </c>
      <c r="L6" s="80"/>
      <c r="M6" s="80" t="s">
        <v>125</v>
      </c>
      <c r="N6" s="88"/>
      <c r="P6" s="176"/>
      <c r="Q6" s="177"/>
    </row>
    <row r="7" spans="1:17" ht="21" customHeight="1" x14ac:dyDescent="0.55000000000000004">
      <c r="A7" s="93"/>
      <c r="B7" s="93"/>
      <c r="C7" s="93"/>
      <c r="D7" s="93"/>
      <c r="E7" s="79"/>
      <c r="F7" s="58"/>
      <c r="G7" s="261" t="s">
        <v>181</v>
      </c>
      <c r="H7" s="80"/>
      <c r="I7" s="80" t="s">
        <v>181</v>
      </c>
      <c r="J7" s="73"/>
      <c r="K7" s="80" t="s">
        <v>181</v>
      </c>
      <c r="L7" s="80"/>
      <c r="M7" s="80" t="s">
        <v>181</v>
      </c>
      <c r="N7" s="88"/>
      <c r="P7" s="176"/>
      <c r="Q7" s="177"/>
    </row>
    <row r="8" spans="1:17" ht="21" customHeight="1" x14ac:dyDescent="0.55000000000000004">
      <c r="A8" s="93"/>
      <c r="B8" s="93"/>
      <c r="C8" s="93"/>
      <c r="D8" s="93"/>
      <c r="E8" s="81"/>
      <c r="F8" s="58"/>
      <c r="G8" s="82" t="s">
        <v>204</v>
      </c>
      <c r="H8" s="82"/>
      <c r="I8" s="82" t="s">
        <v>204</v>
      </c>
      <c r="J8" s="82"/>
      <c r="K8" s="82" t="s">
        <v>204</v>
      </c>
      <c r="L8" s="82"/>
      <c r="M8" s="82" t="s">
        <v>204</v>
      </c>
      <c r="N8" s="88"/>
      <c r="P8" s="176"/>
      <c r="Q8" s="177"/>
    </row>
    <row r="9" spans="1:17" ht="21" customHeight="1" x14ac:dyDescent="0.55000000000000004">
      <c r="A9" s="93"/>
      <c r="B9" s="93"/>
      <c r="C9" s="93"/>
      <c r="D9" s="93"/>
      <c r="E9" s="81"/>
      <c r="F9" s="58"/>
      <c r="G9" s="82">
        <v>2564</v>
      </c>
      <c r="H9" s="82"/>
      <c r="I9" s="82">
        <v>2563</v>
      </c>
      <c r="J9" s="82"/>
      <c r="K9" s="82">
        <v>2564</v>
      </c>
      <c r="L9" s="82"/>
      <c r="M9" s="82">
        <v>2563</v>
      </c>
      <c r="N9" s="88"/>
      <c r="P9" s="176"/>
      <c r="Q9" s="177"/>
    </row>
    <row r="10" spans="1:17" ht="21" customHeight="1" x14ac:dyDescent="0.55000000000000004">
      <c r="A10" s="93"/>
      <c r="B10" s="93"/>
      <c r="C10" s="93"/>
      <c r="D10" s="93"/>
      <c r="E10" s="83" t="s">
        <v>1</v>
      </c>
      <c r="F10" s="58"/>
      <c r="G10" s="84" t="s">
        <v>99</v>
      </c>
      <c r="H10" s="85"/>
      <c r="I10" s="84" t="s">
        <v>99</v>
      </c>
      <c r="J10" s="85"/>
      <c r="K10" s="84" t="s">
        <v>99</v>
      </c>
      <c r="L10" s="85"/>
      <c r="M10" s="84" t="s">
        <v>99</v>
      </c>
      <c r="N10" s="88"/>
      <c r="P10" s="176"/>
      <c r="Q10" s="177"/>
    </row>
    <row r="11" spans="1:17" ht="8.1" customHeight="1" x14ac:dyDescent="0.55000000000000004">
      <c r="A11" s="93"/>
      <c r="B11" s="93"/>
      <c r="C11" s="93"/>
      <c r="D11" s="93"/>
      <c r="E11" s="178"/>
      <c r="F11" s="58"/>
      <c r="G11" s="179"/>
      <c r="H11" s="85"/>
      <c r="I11" s="179"/>
      <c r="J11" s="85"/>
      <c r="K11" s="179"/>
      <c r="L11" s="85"/>
      <c r="M11" s="179"/>
      <c r="N11" s="88"/>
      <c r="P11" s="176"/>
      <c r="Q11" s="177"/>
    </row>
    <row r="12" spans="1:17" ht="21" customHeight="1" x14ac:dyDescent="0.5">
      <c r="A12" s="97" t="s">
        <v>81</v>
      </c>
      <c r="B12" s="97"/>
      <c r="C12" s="131"/>
      <c r="D12" s="97"/>
      <c r="E12" s="102">
        <v>22</v>
      </c>
      <c r="F12" s="180"/>
      <c r="G12" s="181">
        <v>2031348</v>
      </c>
      <c r="H12" s="180"/>
      <c r="I12" s="181">
        <v>2403236</v>
      </c>
      <c r="J12" s="182"/>
      <c r="K12" s="181">
        <v>1442413</v>
      </c>
      <c r="L12" s="183"/>
      <c r="M12" s="183">
        <v>1842756</v>
      </c>
      <c r="N12" s="184"/>
      <c r="O12" s="227"/>
      <c r="P12" s="186"/>
    </row>
    <row r="13" spans="1:17" ht="21" customHeight="1" x14ac:dyDescent="0.5">
      <c r="A13" s="97" t="s">
        <v>82</v>
      </c>
      <c r="B13" s="97"/>
      <c r="C13" s="131"/>
      <c r="D13" s="97"/>
      <c r="E13" s="151"/>
      <c r="F13" s="180"/>
      <c r="G13" s="187">
        <v>-1567566</v>
      </c>
      <c r="H13" s="180"/>
      <c r="I13" s="187">
        <v>-1842396</v>
      </c>
      <c r="J13" s="182"/>
      <c r="K13" s="187">
        <v>-1168414</v>
      </c>
      <c r="L13" s="188"/>
      <c r="M13" s="229">
        <v>-1498933</v>
      </c>
      <c r="N13" s="184"/>
      <c r="O13" s="227"/>
      <c r="P13" s="186"/>
    </row>
    <row r="14" spans="1:17" ht="21" customHeight="1" x14ac:dyDescent="0.55000000000000004">
      <c r="A14" s="58" t="s">
        <v>40</v>
      </c>
      <c r="B14" s="93"/>
      <c r="C14" s="131"/>
      <c r="D14" s="97"/>
      <c r="E14" s="153"/>
      <c r="F14" s="180"/>
      <c r="G14" s="181">
        <f>SUM(G12:G13)</f>
        <v>463782</v>
      </c>
      <c r="H14" s="180"/>
      <c r="I14" s="181">
        <f>SUM(I12:I13)</f>
        <v>560840</v>
      </c>
      <c r="J14" s="182"/>
      <c r="K14" s="181">
        <f>SUM(K12:K13)</f>
        <v>273999</v>
      </c>
      <c r="L14" s="183"/>
      <c r="M14" s="181">
        <f>SUM(M12:M13)</f>
        <v>343823</v>
      </c>
      <c r="N14" s="182"/>
      <c r="O14" s="227"/>
      <c r="P14" s="183"/>
    </row>
    <row r="15" spans="1:17" ht="21" customHeight="1" x14ac:dyDescent="0.5">
      <c r="A15" s="97" t="s">
        <v>41</v>
      </c>
      <c r="B15" s="97"/>
      <c r="C15" s="131"/>
      <c r="D15" s="97"/>
      <c r="E15" s="190"/>
      <c r="F15" s="180"/>
      <c r="G15" s="181">
        <v>57254</v>
      </c>
      <c r="H15" s="180"/>
      <c r="I15" s="181">
        <v>50146</v>
      </c>
      <c r="J15" s="182"/>
      <c r="K15" s="181">
        <v>106962</v>
      </c>
      <c r="L15" s="183"/>
      <c r="M15" s="247">
        <v>103854</v>
      </c>
      <c r="N15" s="184"/>
      <c r="O15" s="227"/>
      <c r="P15" s="186"/>
    </row>
    <row r="16" spans="1:17" ht="21" customHeight="1" x14ac:dyDescent="0.55000000000000004">
      <c r="A16" s="58" t="s">
        <v>42</v>
      </c>
      <c r="B16" s="93"/>
      <c r="C16" s="131"/>
      <c r="D16" s="97"/>
      <c r="E16" s="180"/>
      <c r="F16" s="180"/>
      <c r="G16" s="192">
        <f>SUM(G14:G15)</f>
        <v>521036</v>
      </c>
      <c r="H16" s="180"/>
      <c r="I16" s="192">
        <f>SUM(I14:I15)</f>
        <v>610986</v>
      </c>
      <c r="J16" s="182"/>
      <c r="K16" s="192">
        <f>SUM(K14:K15)</f>
        <v>380961</v>
      </c>
      <c r="L16" s="183"/>
      <c r="M16" s="192">
        <f>SUM(M14:M15)</f>
        <v>447677</v>
      </c>
      <c r="N16" s="184"/>
      <c r="O16" s="227"/>
      <c r="P16" s="186"/>
    </row>
    <row r="17" spans="1:16" ht="21" customHeight="1" x14ac:dyDescent="0.5">
      <c r="A17" s="97" t="s">
        <v>84</v>
      </c>
      <c r="B17" s="97"/>
      <c r="C17" s="131"/>
      <c r="D17" s="97"/>
      <c r="E17" s="180"/>
      <c r="F17" s="180"/>
      <c r="G17" s="99">
        <v>-181814</v>
      </c>
      <c r="H17" s="180"/>
      <c r="I17" s="99">
        <v>-242795</v>
      </c>
      <c r="J17" s="182"/>
      <c r="K17" s="99">
        <v>-140906</v>
      </c>
      <c r="L17" s="188"/>
      <c r="M17" s="188">
        <v>-195554</v>
      </c>
      <c r="N17" s="184"/>
      <c r="O17" s="227"/>
      <c r="P17" s="182"/>
    </row>
    <row r="18" spans="1:16" ht="21" customHeight="1" x14ac:dyDescent="0.5">
      <c r="A18" s="97" t="s">
        <v>43</v>
      </c>
      <c r="B18" s="97"/>
      <c r="C18" s="131"/>
      <c r="D18" s="97"/>
      <c r="E18" s="88"/>
      <c r="F18" s="180"/>
      <c r="G18" s="99">
        <v>-222201</v>
      </c>
      <c r="H18" s="180"/>
      <c r="I18" s="99">
        <v>-320191</v>
      </c>
      <c r="J18" s="182"/>
      <c r="K18" s="99">
        <v>-184790</v>
      </c>
      <c r="L18" s="188"/>
      <c r="M18" s="229">
        <v>-293072</v>
      </c>
      <c r="N18" s="184"/>
      <c r="O18" s="227"/>
      <c r="P18" s="182"/>
    </row>
    <row r="19" spans="1:16" ht="21" customHeight="1" x14ac:dyDescent="0.5">
      <c r="A19" s="97" t="s">
        <v>44</v>
      </c>
      <c r="B19" s="97"/>
      <c r="C19" s="131"/>
      <c r="D19" s="97"/>
      <c r="E19" s="195"/>
      <c r="F19" s="88"/>
      <c r="G19" s="196">
        <f>SUM(G17:G18)</f>
        <v>-404015</v>
      </c>
      <c r="H19" s="93"/>
      <c r="I19" s="196">
        <f>SUM(I17:I18)</f>
        <v>-562986</v>
      </c>
      <c r="J19" s="182"/>
      <c r="K19" s="196">
        <f>SUM(K17:K18)</f>
        <v>-325696</v>
      </c>
      <c r="L19" s="188"/>
      <c r="M19" s="181">
        <f>SUM(M17:M18)</f>
        <v>-488626</v>
      </c>
      <c r="N19" s="184"/>
      <c r="O19" s="227"/>
      <c r="P19" s="188"/>
    </row>
    <row r="20" spans="1:16" ht="21" customHeight="1" x14ac:dyDescent="0.55000000000000004">
      <c r="A20" s="58" t="s">
        <v>154</v>
      </c>
      <c r="B20" s="93"/>
      <c r="C20" s="131"/>
      <c r="D20" s="97"/>
      <c r="E20" s="88"/>
      <c r="F20" s="88"/>
      <c r="G20" s="119">
        <f>G16+G19</f>
        <v>117021</v>
      </c>
      <c r="H20" s="93"/>
      <c r="I20" s="119">
        <f>I16+I19</f>
        <v>48000</v>
      </c>
      <c r="J20" s="182"/>
      <c r="K20" s="119">
        <f>K16+K19</f>
        <v>55265</v>
      </c>
      <c r="L20" s="188"/>
      <c r="M20" s="119">
        <f>M16+M19</f>
        <v>-40949</v>
      </c>
      <c r="N20" s="184"/>
      <c r="O20" s="227"/>
      <c r="P20" s="182"/>
    </row>
    <row r="21" spans="1:16" ht="21" customHeight="1" x14ac:dyDescent="0.5">
      <c r="A21" s="97" t="s">
        <v>45</v>
      </c>
      <c r="B21" s="97"/>
      <c r="C21" s="93"/>
      <c r="D21" s="93"/>
      <c r="E21" s="198"/>
      <c r="F21" s="180"/>
      <c r="G21" s="199">
        <v>-21132</v>
      </c>
      <c r="H21" s="180"/>
      <c r="I21" s="197">
        <v>-32982</v>
      </c>
      <c r="J21" s="182"/>
      <c r="K21" s="199">
        <v>-12205</v>
      </c>
      <c r="L21" s="188"/>
      <c r="M21" s="229">
        <v>-21197</v>
      </c>
      <c r="N21" s="184"/>
      <c r="O21" s="227"/>
      <c r="P21" s="182"/>
    </row>
    <row r="22" spans="1:16" s="59" customFormat="1" ht="21" customHeight="1" x14ac:dyDescent="0.55000000000000004">
      <c r="A22" s="92" t="s">
        <v>155</v>
      </c>
      <c r="B22" s="97"/>
      <c r="C22" s="92"/>
      <c r="D22" s="58"/>
      <c r="E22" s="174"/>
      <c r="F22" s="174"/>
      <c r="G22" s="119">
        <f>SUM(G20:G21)</f>
        <v>95889</v>
      </c>
      <c r="H22" s="200"/>
      <c r="I22" s="119">
        <f>SUM(I20:I21)</f>
        <v>15018</v>
      </c>
      <c r="J22" s="201"/>
      <c r="K22" s="119">
        <f>SUM(K20:K21)</f>
        <v>43060</v>
      </c>
      <c r="L22" s="202"/>
      <c r="M22" s="181">
        <f>SUM(M20:M21)</f>
        <v>-62146</v>
      </c>
      <c r="N22" s="201"/>
      <c r="O22" s="78"/>
      <c r="P22" s="182"/>
    </row>
    <row r="23" spans="1:16" s="59" customFormat="1" ht="21" customHeight="1" x14ac:dyDescent="0.55000000000000004">
      <c r="A23" s="97" t="s">
        <v>156</v>
      </c>
      <c r="B23" s="97"/>
      <c r="C23" s="92"/>
      <c r="D23" s="58"/>
      <c r="E23" s="153"/>
      <c r="F23" s="174"/>
      <c r="G23" s="99">
        <v>-16455</v>
      </c>
      <c r="H23" s="200"/>
      <c r="I23" s="229">
        <v>-519</v>
      </c>
      <c r="J23" s="203"/>
      <c r="K23" s="99">
        <v>1679</v>
      </c>
      <c r="L23" s="188"/>
      <c r="M23" s="229">
        <v>5715</v>
      </c>
      <c r="N23" s="203"/>
      <c r="O23" s="78"/>
      <c r="P23" s="188"/>
    </row>
    <row r="24" spans="1:16" s="59" customFormat="1" ht="21" customHeight="1" x14ac:dyDescent="0.55000000000000004">
      <c r="A24" s="92" t="s">
        <v>157</v>
      </c>
      <c r="B24" s="92"/>
      <c r="C24" s="92"/>
      <c r="D24" s="58"/>
      <c r="E24" s="174"/>
      <c r="F24" s="174"/>
      <c r="G24" s="204">
        <f>SUM(G22:G23)</f>
        <v>79434</v>
      </c>
      <c r="H24" s="200"/>
      <c r="I24" s="204">
        <f>SUM(I22:I23)</f>
        <v>14499</v>
      </c>
      <c r="J24" s="200"/>
      <c r="K24" s="204">
        <f>SUM(K22:K23)</f>
        <v>44739</v>
      </c>
      <c r="L24" s="205"/>
      <c r="M24" s="204">
        <f>SUM(M22:M23)</f>
        <v>-56431</v>
      </c>
      <c r="N24" s="200"/>
      <c r="O24" s="78"/>
      <c r="P24" s="205"/>
    </row>
    <row r="25" spans="1:16" s="210" customFormat="1" ht="8.1" customHeight="1" x14ac:dyDescent="0.55000000000000004">
      <c r="A25" s="207"/>
      <c r="B25" s="207"/>
      <c r="C25" s="207"/>
      <c r="D25" s="60"/>
      <c r="E25" s="128"/>
      <c r="F25" s="128"/>
      <c r="G25" s="165"/>
      <c r="H25" s="208"/>
      <c r="I25" s="165"/>
      <c r="J25" s="208"/>
      <c r="K25" s="165"/>
      <c r="L25" s="209"/>
      <c r="M25" s="165"/>
      <c r="N25" s="208"/>
      <c r="O25" s="217"/>
      <c r="P25" s="209"/>
    </row>
    <row r="26" spans="1:16" s="59" customFormat="1" ht="21" customHeight="1" x14ac:dyDescent="0.55000000000000004">
      <c r="A26" s="92" t="s">
        <v>46</v>
      </c>
      <c r="B26" s="97"/>
      <c r="C26" s="92"/>
      <c r="D26" s="58"/>
      <c r="E26" s="174"/>
      <c r="F26" s="174"/>
      <c r="G26" s="211"/>
      <c r="H26" s="200"/>
      <c r="I26" s="211"/>
      <c r="J26" s="201"/>
      <c r="K26" s="211"/>
      <c r="L26" s="188"/>
      <c r="M26" s="188"/>
      <c r="N26" s="201"/>
      <c r="O26" s="78"/>
      <c r="P26" s="188"/>
    </row>
    <row r="27" spans="1:16" s="59" customFormat="1" ht="14.4" customHeight="1" x14ac:dyDescent="0.55000000000000004">
      <c r="A27" s="97"/>
      <c r="B27" s="97"/>
      <c r="C27" s="92"/>
      <c r="D27" s="58"/>
      <c r="E27" s="174"/>
      <c r="F27" s="174"/>
      <c r="G27" s="211"/>
      <c r="H27" s="200"/>
      <c r="I27" s="211"/>
      <c r="J27" s="201"/>
      <c r="K27" s="211"/>
      <c r="L27" s="188"/>
      <c r="M27" s="188"/>
      <c r="N27" s="201"/>
      <c r="O27" s="78"/>
      <c r="P27" s="188"/>
    </row>
    <row r="28" spans="1:16" s="59" customFormat="1" ht="21" customHeight="1" x14ac:dyDescent="0.55000000000000004">
      <c r="A28" s="92" t="s">
        <v>85</v>
      </c>
      <c r="B28" s="97"/>
      <c r="C28" s="92"/>
      <c r="D28" s="58"/>
      <c r="E28" s="174"/>
      <c r="F28" s="174"/>
      <c r="G28" s="211"/>
      <c r="H28" s="200"/>
      <c r="I28" s="211"/>
      <c r="J28" s="201"/>
      <c r="K28" s="211"/>
      <c r="L28" s="188"/>
      <c r="M28" s="188"/>
      <c r="N28" s="201"/>
      <c r="O28" s="78"/>
      <c r="P28" s="188"/>
    </row>
    <row r="29" spans="1:16" s="59" customFormat="1" ht="21" customHeight="1" x14ac:dyDescent="0.55000000000000004">
      <c r="A29" s="97" t="s">
        <v>74</v>
      </c>
      <c r="B29" s="97"/>
      <c r="C29" s="92"/>
      <c r="D29" s="58"/>
      <c r="E29" s="174"/>
      <c r="F29" s="174"/>
      <c r="G29" s="99">
        <v>-4963</v>
      </c>
      <c r="H29" s="200"/>
      <c r="I29" s="188">
        <v>-2498</v>
      </c>
      <c r="J29" s="201"/>
      <c r="K29" s="99">
        <v>0</v>
      </c>
      <c r="L29" s="188"/>
      <c r="M29" s="188">
        <v>0</v>
      </c>
      <c r="N29" s="201"/>
      <c r="O29" s="78"/>
      <c r="P29" s="188"/>
    </row>
    <row r="30" spans="1:16" s="59" customFormat="1" ht="21" customHeight="1" x14ac:dyDescent="0.55000000000000004">
      <c r="A30" s="92" t="s">
        <v>224</v>
      </c>
      <c r="B30" s="97"/>
      <c r="C30" s="92"/>
      <c r="D30" s="58"/>
      <c r="E30" s="174"/>
      <c r="F30" s="174"/>
      <c r="G30" s="214">
        <f>SUM(G29)</f>
        <v>-4963</v>
      </c>
      <c r="H30" s="200"/>
      <c r="I30" s="214">
        <f>SUM(I29)</f>
        <v>-2498</v>
      </c>
      <c r="J30" s="200"/>
      <c r="K30" s="214">
        <f>SUM(K29)</f>
        <v>0</v>
      </c>
      <c r="L30" s="205"/>
      <c r="M30" s="214">
        <f>SUM(M29)</f>
        <v>0</v>
      </c>
      <c r="N30" s="200"/>
      <c r="O30" s="78"/>
      <c r="P30" s="205"/>
    </row>
    <row r="31" spans="1:16" s="59" customFormat="1" ht="21" customHeight="1" thickBot="1" x14ac:dyDescent="0.6">
      <c r="A31" s="92" t="s">
        <v>158</v>
      </c>
      <c r="B31" s="97"/>
      <c r="C31" s="92"/>
      <c r="D31" s="58"/>
      <c r="E31" s="174"/>
      <c r="F31" s="174"/>
      <c r="G31" s="215">
        <f>G24+G30</f>
        <v>74471</v>
      </c>
      <c r="H31" s="200"/>
      <c r="I31" s="215">
        <f>I24+I30</f>
        <v>12001</v>
      </c>
      <c r="J31" s="200"/>
      <c r="K31" s="215">
        <f>K24+K30</f>
        <v>44739</v>
      </c>
      <c r="L31" s="205"/>
      <c r="M31" s="215">
        <f>M24+M30</f>
        <v>-56431</v>
      </c>
      <c r="N31" s="200"/>
      <c r="O31" s="78"/>
      <c r="P31" s="205"/>
    </row>
    <row r="32" spans="1:16" s="210" customFormat="1" ht="8.1" customHeight="1" thickTop="1" x14ac:dyDescent="0.55000000000000004">
      <c r="A32" s="207"/>
      <c r="B32" s="114"/>
      <c r="C32" s="207"/>
      <c r="D32" s="60"/>
      <c r="E32" s="128"/>
      <c r="F32" s="128"/>
      <c r="G32" s="216"/>
      <c r="H32" s="208"/>
      <c r="I32" s="216"/>
      <c r="J32" s="208"/>
      <c r="K32" s="216"/>
      <c r="L32" s="209"/>
      <c r="M32" s="216"/>
      <c r="N32" s="208"/>
      <c r="O32" s="217"/>
      <c r="P32" s="209"/>
    </row>
    <row r="33" spans="1:16" s="59" customFormat="1" ht="21" customHeight="1" x14ac:dyDescent="0.55000000000000004">
      <c r="A33" s="58" t="s">
        <v>209</v>
      </c>
      <c r="B33" s="58"/>
      <c r="C33" s="92"/>
      <c r="D33" s="58"/>
      <c r="E33" s="218"/>
      <c r="F33" s="218"/>
      <c r="G33" s="219"/>
      <c r="H33" s="218"/>
      <c r="I33" s="219"/>
      <c r="J33" s="221"/>
      <c r="K33" s="219"/>
      <c r="L33" s="223"/>
      <c r="M33" s="222"/>
      <c r="N33" s="221"/>
      <c r="O33" s="78"/>
      <c r="P33" s="223"/>
    </row>
    <row r="34" spans="1:16" ht="21" customHeight="1" x14ac:dyDescent="0.5">
      <c r="A34" s="93" t="s">
        <v>13</v>
      </c>
      <c r="B34" s="93" t="s">
        <v>86</v>
      </c>
      <c r="C34" s="97"/>
      <c r="D34" s="93"/>
      <c r="E34" s="224"/>
      <c r="F34" s="180"/>
      <c r="G34" s="225">
        <f>G36-G35</f>
        <v>78513</v>
      </c>
      <c r="H34" s="182"/>
      <c r="I34" s="225">
        <f>I36-I35</f>
        <v>11871</v>
      </c>
      <c r="J34" s="226"/>
      <c r="K34" s="225">
        <f>K36-K35</f>
        <v>44739</v>
      </c>
      <c r="L34" s="182"/>
      <c r="M34" s="225">
        <f>M36-M35</f>
        <v>-56431</v>
      </c>
      <c r="N34" s="226"/>
      <c r="O34" s="227"/>
      <c r="P34" s="182"/>
    </row>
    <row r="35" spans="1:16" ht="21" customHeight="1" x14ac:dyDescent="0.5">
      <c r="A35" s="97" t="s">
        <v>13</v>
      </c>
      <c r="B35" s="97" t="s">
        <v>47</v>
      </c>
      <c r="C35" s="93"/>
      <c r="D35" s="93"/>
      <c r="E35" s="88"/>
      <c r="F35" s="88"/>
      <c r="G35" s="191">
        <v>921</v>
      </c>
      <c r="H35" s="228"/>
      <c r="I35" s="191">
        <v>2628</v>
      </c>
      <c r="J35" s="228"/>
      <c r="K35" s="191">
        <v>0</v>
      </c>
      <c r="L35" s="188"/>
      <c r="M35" s="229">
        <v>0</v>
      </c>
      <c r="N35" s="230"/>
      <c r="O35" s="227"/>
      <c r="P35" s="227"/>
    </row>
    <row r="36" spans="1:16" ht="21" customHeight="1" thickBot="1" x14ac:dyDescent="0.55000000000000004">
      <c r="A36" s="131"/>
      <c r="B36" s="131"/>
      <c r="C36" s="97"/>
      <c r="D36" s="93"/>
      <c r="E36" s="88"/>
      <c r="F36" s="88"/>
      <c r="G36" s="231">
        <f>G24</f>
        <v>79434</v>
      </c>
      <c r="H36" s="228"/>
      <c r="I36" s="231">
        <f>I24</f>
        <v>14499</v>
      </c>
      <c r="J36" s="228"/>
      <c r="K36" s="231">
        <f>K24</f>
        <v>44739</v>
      </c>
      <c r="L36" s="202"/>
      <c r="M36" s="231">
        <f>M24</f>
        <v>-56431</v>
      </c>
      <c r="N36" s="230"/>
      <c r="O36" s="227"/>
      <c r="P36" s="182"/>
    </row>
    <row r="37" spans="1:16" s="59" customFormat="1" ht="21" customHeight="1" thickTop="1" x14ac:dyDescent="0.55000000000000004">
      <c r="A37" s="58" t="s">
        <v>170</v>
      </c>
      <c r="B37" s="58"/>
      <c r="C37" s="92"/>
      <c r="D37" s="58"/>
      <c r="E37" s="218"/>
      <c r="F37" s="218"/>
      <c r="G37" s="219"/>
      <c r="H37" s="218"/>
      <c r="I37" s="219"/>
      <c r="J37" s="221"/>
      <c r="K37" s="219"/>
      <c r="L37" s="188"/>
      <c r="M37" s="188"/>
      <c r="N37" s="221"/>
      <c r="O37" s="78"/>
      <c r="P37" s="188"/>
    </row>
    <row r="38" spans="1:16" ht="21" customHeight="1" x14ac:dyDescent="0.5">
      <c r="A38" s="93" t="s">
        <v>13</v>
      </c>
      <c r="B38" s="93" t="s">
        <v>86</v>
      </c>
      <c r="C38" s="97"/>
      <c r="D38" s="93"/>
      <c r="E38" s="180"/>
      <c r="F38" s="180"/>
      <c r="G38" s="225">
        <f>G40-G39</f>
        <v>73550</v>
      </c>
      <c r="H38" s="182"/>
      <c r="I38" s="225">
        <f>I40-I39</f>
        <v>9373</v>
      </c>
      <c r="J38" s="226"/>
      <c r="K38" s="225">
        <f>K40-K39</f>
        <v>44739</v>
      </c>
      <c r="L38" s="182"/>
      <c r="M38" s="225">
        <f>M40-M39</f>
        <v>-56431</v>
      </c>
      <c r="N38" s="226"/>
      <c r="O38" s="227"/>
      <c r="P38" s="182"/>
    </row>
    <row r="39" spans="1:16" ht="21" customHeight="1" x14ac:dyDescent="0.55000000000000004">
      <c r="A39" s="97" t="s">
        <v>13</v>
      </c>
      <c r="B39" s="97" t="s">
        <v>47</v>
      </c>
      <c r="C39" s="93"/>
      <c r="D39" s="93"/>
      <c r="E39" s="88"/>
      <c r="F39" s="88"/>
      <c r="G39" s="191">
        <f>G35</f>
        <v>921</v>
      </c>
      <c r="H39" s="218"/>
      <c r="I39" s="229">
        <v>2628</v>
      </c>
      <c r="J39" s="228"/>
      <c r="K39" s="191">
        <v>0</v>
      </c>
      <c r="L39" s="188"/>
      <c r="M39" s="229">
        <v>0</v>
      </c>
      <c r="N39" s="232"/>
      <c r="O39" s="227"/>
      <c r="P39" s="227"/>
    </row>
    <row r="40" spans="1:16" ht="21" customHeight="1" thickBot="1" x14ac:dyDescent="0.55000000000000004">
      <c r="A40" s="131"/>
      <c r="B40" s="131"/>
      <c r="C40" s="97"/>
      <c r="D40" s="93"/>
      <c r="E40" s="88"/>
      <c r="F40" s="88"/>
      <c r="G40" s="231">
        <f>G31</f>
        <v>74471</v>
      </c>
      <c r="H40" s="228"/>
      <c r="I40" s="231">
        <f>I31</f>
        <v>12001</v>
      </c>
      <c r="J40" s="228"/>
      <c r="K40" s="231">
        <f>K31</f>
        <v>44739</v>
      </c>
      <c r="L40" s="202"/>
      <c r="M40" s="231">
        <f>M31</f>
        <v>-56431</v>
      </c>
      <c r="N40" s="230"/>
      <c r="O40" s="227"/>
      <c r="P40" s="182"/>
    </row>
    <row r="41" spans="1:16" ht="21" customHeight="1" thickTop="1" x14ac:dyDescent="0.55000000000000004">
      <c r="A41" s="58" t="s">
        <v>168</v>
      </c>
      <c r="B41" s="93"/>
      <c r="C41" s="97"/>
      <c r="D41" s="93"/>
      <c r="E41" s="98">
        <v>20</v>
      </c>
      <c r="F41" s="180"/>
      <c r="G41" s="147"/>
      <c r="H41" s="93"/>
      <c r="I41" s="147"/>
      <c r="J41" s="182"/>
      <c r="K41" s="147"/>
      <c r="L41" s="188"/>
      <c r="M41" s="188"/>
      <c r="N41" s="184"/>
      <c r="O41" s="227"/>
      <c r="P41" s="188"/>
    </row>
    <row r="42" spans="1:16" ht="21" customHeight="1" thickBot="1" x14ac:dyDescent="0.55000000000000004">
      <c r="A42" s="97" t="s">
        <v>13</v>
      </c>
      <c r="B42" s="97" t="s">
        <v>169</v>
      </c>
      <c r="C42" s="97"/>
      <c r="D42" s="97"/>
      <c r="E42" s="96"/>
      <c r="F42" s="131"/>
      <c r="G42" s="234">
        <f>G34/G43</f>
        <v>0.16992537507250391</v>
      </c>
      <c r="H42" s="248"/>
      <c r="I42" s="234">
        <f>I34/I43</f>
        <v>2.8631864315208581E-2</v>
      </c>
      <c r="J42" s="249"/>
      <c r="K42" s="234">
        <f>K34/K43</f>
        <v>9.6828440581416486E-2</v>
      </c>
      <c r="L42" s="250"/>
      <c r="M42" s="234">
        <f>M34/M43</f>
        <v>-0.13610687685717593</v>
      </c>
      <c r="N42" s="88"/>
      <c r="O42" s="227"/>
      <c r="P42" s="227"/>
    </row>
    <row r="43" spans="1:16" ht="21" customHeight="1" thickTop="1" thickBot="1" x14ac:dyDescent="0.55000000000000004">
      <c r="A43" s="97" t="s">
        <v>48</v>
      </c>
      <c r="B43" s="97" t="s">
        <v>115</v>
      </c>
      <c r="C43" s="131"/>
      <c r="D43" s="131"/>
      <c r="E43" s="91"/>
      <c r="F43" s="88"/>
      <c r="G43" s="240">
        <v>462044</v>
      </c>
      <c r="H43" s="182"/>
      <c r="I43" s="240">
        <v>414608</v>
      </c>
      <c r="J43" s="182"/>
      <c r="K43" s="240">
        <v>462044</v>
      </c>
      <c r="L43" s="188"/>
      <c r="M43" s="241">
        <v>414608</v>
      </c>
      <c r="N43" s="182"/>
      <c r="O43" s="227"/>
      <c r="P43" s="186"/>
    </row>
    <row r="44" spans="1:16" ht="21" customHeight="1" thickTop="1" x14ac:dyDescent="0.55000000000000004">
      <c r="A44" s="58" t="s">
        <v>161</v>
      </c>
      <c r="B44" s="93"/>
      <c r="C44" s="97"/>
      <c r="D44" s="93"/>
      <c r="E44" s="98">
        <v>20</v>
      </c>
      <c r="F44" s="180"/>
      <c r="G44" s="138"/>
      <c r="H44" s="93"/>
      <c r="I44" s="138"/>
      <c r="J44" s="182"/>
      <c r="K44" s="138"/>
      <c r="L44" s="188"/>
      <c r="M44" s="188"/>
      <c r="N44" s="184"/>
      <c r="O44" s="227"/>
      <c r="P44" s="188"/>
    </row>
    <row r="45" spans="1:16" ht="21" customHeight="1" thickBot="1" x14ac:dyDescent="0.55000000000000004">
      <c r="A45" s="97" t="s">
        <v>13</v>
      </c>
      <c r="B45" s="97" t="s">
        <v>169</v>
      </c>
      <c r="C45" s="97"/>
      <c r="D45" s="97"/>
      <c r="E45" s="131"/>
      <c r="F45" s="131"/>
      <c r="G45" s="234">
        <f>G34/G46</f>
        <v>0.16992537507250391</v>
      </c>
      <c r="H45" s="248"/>
      <c r="I45" s="234">
        <f>I34/I46</f>
        <v>2.2839607122586602E-2</v>
      </c>
      <c r="J45" s="249"/>
      <c r="K45" s="234">
        <f>K34/K46</f>
        <v>9.6828440581416486E-2</v>
      </c>
      <c r="L45" s="250"/>
      <c r="M45" s="234">
        <f>M34/M46</f>
        <v>-0.10857230810670412</v>
      </c>
      <c r="N45" s="88"/>
      <c r="O45" s="227"/>
      <c r="P45" s="227"/>
    </row>
    <row r="46" spans="1:16" ht="21" customHeight="1" thickTop="1" thickBot="1" x14ac:dyDescent="0.55000000000000004">
      <c r="A46" s="97" t="s">
        <v>48</v>
      </c>
      <c r="B46" s="97" t="s">
        <v>115</v>
      </c>
      <c r="C46" s="131"/>
      <c r="D46" s="131"/>
      <c r="E46" s="88"/>
      <c r="F46" s="88"/>
      <c r="G46" s="240">
        <v>462044</v>
      </c>
      <c r="H46" s="182"/>
      <c r="I46" s="243">
        <v>519755</v>
      </c>
      <c r="J46" s="182"/>
      <c r="K46" s="240">
        <v>462044</v>
      </c>
      <c r="L46" s="188"/>
      <c r="M46" s="243">
        <v>519755</v>
      </c>
      <c r="N46" s="182"/>
      <c r="O46" s="227"/>
      <c r="P46" s="186"/>
    </row>
    <row r="47" spans="1:16" ht="21" customHeight="1" thickTop="1" x14ac:dyDescent="0.5">
      <c r="A47" s="131"/>
      <c r="B47" s="131"/>
      <c r="C47" s="131"/>
      <c r="D47" s="131"/>
      <c r="E47" s="88"/>
      <c r="F47" s="88"/>
      <c r="G47" s="138"/>
      <c r="H47" s="182"/>
      <c r="I47" s="182"/>
      <c r="J47" s="182"/>
      <c r="K47" s="138"/>
      <c r="L47" s="244"/>
      <c r="M47" s="244"/>
      <c r="N47" s="182"/>
      <c r="O47" s="227"/>
      <c r="P47" s="244"/>
    </row>
    <row r="48" spans="1:16" ht="21" customHeight="1" x14ac:dyDescent="0.5">
      <c r="C48" s="87" t="s">
        <v>116</v>
      </c>
    </row>
    <row r="49" ht="21" customHeight="1" x14ac:dyDescent="0.5"/>
    <row r="88" spans="1:15" s="168" customFormat="1" x14ac:dyDescent="0.5">
      <c r="A88" s="87"/>
      <c r="B88" s="87"/>
      <c r="C88" s="87"/>
      <c r="D88" s="87"/>
      <c r="E88" s="87"/>
      <c r="F88" s="245">
        <v>18</v>
      </c>
      <c r="G88" s="167"/>
      <c r="H88" s="87"/>
      <c r="I88" s="87"/>
      <c r="J88" s="87"/>
      <c r="K88" s="167"/>
      <c r="N88" s="87"/>
      <c r="O88" s="176"/>
    </row>
    <row r="98" spans="1:15" s="168" customFormat="1" x14ac:dyDescent="0.5">
      <c r="A98" s="87"/>
      <c r="B98" s="87"/>
      <c r="C98" s="87"/>
      <c r="D98" s="87"/>
      <c r="E98" s="87"/>
      <c r="F98" s="87" t="s">
        <v>49</v>
      </c>
      <c r="G98" s="167"/>
      <c r="H98" s="87"/>
      <c r="I98" s="87"/>
      <c r="J98" s="87"/>
      <c r="K98" s="167"/>
      <c r="N98" s="87"/>
      <c r="O98" s="176"/>
    </row>
    <row r="99" spans="1:15" s="168" customFormat="1" x14ac:dyDescent="0.5">
      <c r="A99" s="87"/>
      <c r="B99" s="87"/>
      <c r="C99" s="87"/>
      <c r="D99" s="87"/>
      <c r="E99" s="87"/>
      <c r="F99" s="87" t="s">
        <v>49</v>
      </c>
      <c r="G99" s="167"/>
      <c r="H99" s="87"/>
      <c r="I99" s="87"/>
      <c r="J99" s="87"/>
      <c r="K99" s="167"/>
      <c r="N99" s="87"/>
      <c r="O99" s="176"/>
    </row>
    <row r="100" spans="1:15" s="168" customFormat="1" x14ac:dyDescent="0.5">
      <c r="A100" s="87"/>
      <c r="B100" s="87"/>
      <c r="C100" s="87"/>
      <c r="D100" s="87"/>
      <c r="E100" s="87"/>
      <c r="F100" s="87" t="s">
        <v>49</v>
      </c>
      <c r="G100" s="167"/>
      <c r="H100" s="87"/>
      <c r="I100" s="87"/>
      <c r="J100" s="87"/>
      <c r="K100" s="167"/>
      <c r="N100" s="87"/>
      <c r="O100" s="176"/>
    </row>
    <row r="101" spans="1:15" x14ac:dyDescent="0.5">
      <c r="J101" s="87">
        <v>4769</v>
      </c>
    </row>
  </sheetData>
  <mergeCells count="2">
    <mergeCell ref="G5:I5"/>
    <mergeCell ref="K5:M5"/>
  </mergeCells>
  <pageMargins left="0.6692913385826772" right="0.59055118110236227" top="0.70866141732283472" bottom="0.39370078740157483" header="0.39370078740157483" footer="0.19685039370078741"/>
  <pageSetup paperSize="9" scale="76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3CCFF"/>
    <pageSetUpPr fitToPage="1"/>
  </sheetPr>
  <dimension ref="A1:AG96"/>
  <sheetViews>
    <sheetView view="pageBreakPreview" topLeftCell="A10" zoomScale="82" zoomScaleNormal="100" zoomScaleSheetLayoutView="82" workbookViewId="0">
      <selection activeCell="A24" sqref="A24"/>
    </sheetView>
  </sheetViews>
  <sheetFormatPr defaultColWidth="9.109375" defaultRowHeight="19.2" x14ac:dyDescent="0.5"/>
  <cols>
    <col min="1" max="2" width="9.109375" style="10" customWidth="1"/>
    <col min="3" max="3" width="10" style="10" customWidth="1"/>
    <col min="4" max="4" width="7.44140625" style="18" customWidth="1"/>
    <col min="5" max="5" width="1.44140625" style="10" customWidth="1"/>
    <col min="6" max="6" width="11.44140625" style="10" customWidth="1"/>
    <col min="7" max="7" width="1.109375" style="10" customWidth="1"/>
    <col min="8" max="8" width="11.44140625" style="10" customWidth="1"/>
    <col min="9" max="9" width="1" style="10" customWidth="1"/>
    <col min="10" max="10" width="12.44140625" style="10" customWidth="1"/>
    <col min="11" max="11" width="1.109375" style="10" customWidth="1"/>
    <col min="12" max="12" width="9.44140625" style="10" customWidth="1"/>
    <col min="13" max="13" width="1.109375" style="10" customWidth="1"/>
    <col min="14" max="14" width="9.88671875" style="10" customWidth="1"/>
    <col min="15" max="15" width="1.109375" style="10" customWidth="1"/>
    <col min="16" max="16" width="10.88671875" style="10" customWidth="1"/>
    <col min="17" max="17" width="1.109375" style="10" customWidth="1"/>
    <col min="18" max="18" width="11.109375" style="10" customWidth="1"/>
    <col min="19" max="19" width="1.109375" style="10" customWidth="1"/>
    <col min="20" max="20" width="11.44140625" style="10" customWidth="1"/>
    <col min="21" max="21" width="1.109375" style="10" customWidth="1"/>
    <col min="22" max="22" width="11.44140625" style="10" bestFit="1" customWidth="1"/>
    <col min="23" max="23" width="1.109375" style="10" customWidth="1"/>
    <col min="24" max="24" width="15.109375" style="10" customWidth="1"/>
    <col min="25" max="25" width="1.109375" style="10" customWidth="1"/>
    <col min="26" max="26" width="12.44140625" style="10" customWidth="1"/>
    <col min="27" max="27" width="1.109375" style="10" customWidth="1"/>
    <col min="28" max="28" width="12" style="10" customWidth="1"/>
    <col min="29" max="29" width="1.109375" style="10" customWidth="1"/>
    <col min="30" max="30" width="10.88671875" style="10" customWidth="1"/>
    <col min="31" max="31" width="1.109375" style="10" customWidth="1"/>
    <col min="32" max="32" width="12.109375" style="10" customWidth="1"/>
    <col min="33" max="241" width="9.109375" style="10" customWidth="1"/>
    <col min="242" max="16384" width="9.109375" style="10"/>
  </cols>
  <sheetData>
    <row r="1" spans="1:32" s="2" customFormat="1" x14ac:dyDescent="0.5">
      <c r="A1" s="1" t="s">
        <v>124</v>
      </c>
      <c r="B1" s="3"/>
      <c r="C1" s="3"/>
      <c r="D1" s="4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AC1" s="5"/>
      <c r="AD1" s="3"/>
      <c r="AF1" s="5"/>
    </row>
    <row r="2" spans="1:32" s="2" customFormat="1" x14ac:dyDescent="0.5">
      <c r="A2" s="3" t="s">
        <v>197</v>
      </c>
      <c r="B2" s="3"/>
      <c r="C2" s="3"/>
      <c r="D2" s="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AC2" s="5"/>
      <c r="AD2" s="3"/>
      <c r="AF2" s="5"/>
    </row>
    <row r="3" spans="1:32" s="2" customFormat="1" x14ac:dyDescent="0.5">
      <c r="A3" s="6" t="s">
        <v>203</v>
      </c>
      <c r="B3" s="6"/>
      <c r="C3" s="6"/>
      <c r="D3" s="48"/>
      <c r="E3" s="6"/>
      <c r="F3" s="6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/>
      <c r="AE3" s="7"/>
      <c r="AF3" s="7"/>
    </row>
    <row r="4" spans="1:32" s="2" customFormat="1" x14ac:dyDescent="0.5">
      <c r="A4" s="49"/>
      <c r="B4" s="22"/>
      <c r="C4" s="22"/>
      <c r="D4" s="23"/>
      <c r="E4" s="22"/>
      <c r="F4" s="2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32" x14ac:dyDescent="0.5">
      <c r="A5" s="11"/>
      <c r="B5" s="11"/>
      <c r="C5" s="11"/>
      <c r="D5" s="17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1:32" s="15" customFormat="1" x14ac:dyDescent="0.5">
      <c r="D6" s="19"/>
      <c r="E6" s="19"/>
      <c r="F6" s="294" t="s">
        <v>172</v>
      </c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  <c r="AA6" s="294"/>
      <c r="AB6" s="294"/>
      <c r="AC6" s="294"/>
      <c r="AD6" s="294"/>
      <c r="AE6" s="294"/>
      <c r="AF6" s="294"/>
    </row>
    <row r="7" spans="1:32" s="15" customFormat="1" x14ac:dyDescent="0.5">
      <c r="D7" s="19"/>
      <c r="E7" s="19"/>
      <c r="F7" s="295" t="s">
        <v>75</v>
      </c>
      <c r="G7" s="295"/>
      <c r="H7" s="295"/>
      <c r="I7" s="296"/>
      <c r="J7" s="296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  <c r="Y7" s="295"/>
      <c r="Z7" s="295"/>
      <c r="AA7" s="295"/>
      <c r="AB7" s="295"/>
      <c r="AD7" s="19"/>
      <c r="AE7" s="19"/>
      <c r="AF7" s="19"/>
    </row>
    <row r="8" spans="1:32" s="15" customFormat="1" x14ac:dyDescent="0.5">
      <c r="A8" s="19"/>
      <c r="B8" s="19"/>
      <c r="C8" s="19"/>
      <c r="D8" s="50"/>
      <c r="E8" s="19"/>
      <c r="F8" s="298" t="s">
        <v>24</v>
      </c>
      <c r="G8" s="298"/>
      <c r="H8" s="298"/>
      <c r="I8" s="251"/>
      <c r="J8" s="251"/>
      <c r="T8" s="297" t="s">
        <v>33</v>
      </c>
      <c r="U8" s="297"/>
      <c r="V8" s="297"/>
      <c r="X8" s="294" t="s">
        <v>36</v>
      </c>
      <c r="Y8" s="294"/>
      <c r="Z8" s="294"/>
      <c r="AA8" s="294"/>
      <c r="AB8" s="294"/>
      <c r="AF8" s="33"/>
    </row>
    <row r="9" spans="1:32" s="15" customFormat="1" x14ac:dyDescent="0.5">
      <c r="A9" s="19"/>
      <c r="B9" s="19"/>
      <c r="C9" s="19"/>
      <c r="D9" s="50"/>
      <c r="E9" s="19"/>
      <c r="F9" s="4"/>
      <c r="G9" s="4"/>
      <c r="H9" s="4"/>
      <c r="I9" s="4"/>
      <c r="J9" s="4"/>
      <c r="T9" s="4"/>
      <c r="U9" s="4"/>
      <c r="V9" s="51"/>
      <c r="X9" s="294" t="s">
        <v>91</v>
      </c>
      <c r="Y9" s="294"/>
      <c r="Z9" s="294"/>
      <c r="AA9" s="294"/>
      <c r="AB9" s="294"/>
      <c r="AF9" s="33"/>
    </row>
    <row r="10" spans="1:32" s="52" customFormat="1" x14ac:dyDescent="0.5">
      <c r="D10" s="50"/>
      <c r="E10" s="19"/>
      <c r="F10" s="33"/>
      <c r="G10" s="33"/>
      <c r="H10" s="33"/>
      <c r="I10" s="5"/>
      <c r="J10" s="53"/>
      <c r="K10" s="33"/>
      <c r="L10" s="5" t="s">
        <v>50</v>
      </c>
      <c r="M10" s="33"/>
      <c r="N10" s="5" t="s">
        <v>50</v>
      </c>
      <c r="O10" s="5"/>
      <c r="P10" s="5" t="s">
        <v>51</v>
      </c>
      <c r="Q10" s="5"/>
      <c r="R10" s="5" t="s">
        <v>52</v>
      </c>
      <c r="S10" s="5"/>
      <c r="T10" s="5" t="s">
        <v>53</v>
      </c>
      <c r="U10" s="5"/>
      <c r="V10" s="53"/>
      <c r="W10" s="5"/>
      <c r="X10" s="53" t="s">
        <v>144</v>
      </c>
      <c r="Y10" s="5"/>
      <c r="Z10" s="5" t="s">
        <v>54</v>
      </c>
      <c r="AA10" s="5"/>
      <c r="AB10" s="5" t="s">
        <v>55</v>
      </c>
      <c r="AC10" s="5"/>
      <c r="AD10" s="5" t="s">
        <v>145</v>
      </c>
      <c r="AE10" s="5"/>
    </row>
    <row r="11" spans="1:32" s="52" customFormat="1" x14ac:dyDescent="0.5">
      <c r="D11" s="50"/>
      <c r="E11" s="19"/>
      <c r="F11" s="5"/>
      <c r="G11" s="5"/>
      <c r="H11" s="5"/>
      <c r="I11" s="5"/>
      <c r="J11" s="5" t="s">
        <v>136</v>
      </c>
      <c r="K11" s="5"/>
      <c r="L11" s="5" t="s">
        <v>56</v>
      </c>
      <c r="M11" s="5"/>
      <c r="N11" s="5" t="s">
        <v>56</v>
      </c>
      <c r="O11" s="5"/>
      <c r="P11" s="5" t="s">
        <v>57</v>
      </c>
      <c r="Q11" s="5"/>
      <c r="R11" s="5" t="s">
        <v>58</v>
      </c>
      <c r="S11" s="5"/>
      <c r="T11" s="33" t="s">
        <v>59</v>
      </c>
      <c r="U11" s="5"/>
      <c r="V11" s="5"/>
      <c r="W11" s="5"/>
      <c r="X11" s="5" t="s">
        <v>143</v>
      </c>
      <c r="Y11" s="5"/>
      <c r="Z11" s="5" t="s">
        <v>60</v>
      </c>
      <c r="AA11" s="5"/>
      <c r="AB11" s="33" t="s">
        <v>61</v>
      </c>
      <c r="AC11" s="5"/>
      <c r="AD11" s="5" t="s">
        <v>140</v>
      </c>
      <c r="AE11" s="5"/>
      <c r="AF11" s="33" t="s">
        <v>141</v>
      </c>
    </row>
    <row r="12" spans="1:32" s="52" customFormat="1" x14ac:dyDescent="0.5">
      <c r="D12" s="50"/>
      <c r="E12" s="19"/>
      <c r="F12" s="5" t="s">
        <v>31</v>
      </c>
      <c r="G12" s="5"/>
      <c r="H12" s="5" t="s">
        <v>32</v>
      </c>
      <c r="I12" s="5"/>
      <c r="J12" s="5" t="s">
        <v>137</v>
      </c>
      <c r="K12" s="5"/>
      <c r="L12" s="5" t="s">
        <v>62</v>
      </c>
      <c r="M12" s="5"/>
      <c r="N12" s="5" t="s">
        <v>63</v>
      </c>
      <c r="O12" s="5"/>
      <c r="P12" s="5" t="s">
        <v>32</v>
      </c>
      <c r="Q12" s="5"/>
      <c r="R12" s="5" t="s">
        <v>64</v>
      </c>
      <c r="S12" s="5"/>
      <c r="T12" s="33" t="s">
        <v>65</v>
      </c>
      <c r="U12" s="5"/>
      <c r="V12" s="5" t="s">
        <v>35</v>
      </c>
      <c r="W12" s="5"/>
      <c r="X12" s="5" t="s">
        <v>138</v>
      </c>
      <c r="Y12" s="5"/>
      <c r="Z12" s="5" t="s">
        <v>66</v>
      </c>
      <c r="AA12" s="5"/>
      <c r="AB12" s="33" t="s">
        <v>19</v>
      </c>
      <c r="AC12" s="5"/>
      <c r="AD12" s="5" t="s">
        <v>139</v>
      </c>
      <c r="AE12" s="5"/>
      <c r="AF12" s="33" t="s">
        <v>142</v>
      </c>
    </row>
    <row r="13" spans="1:32" s="52" customFormat="1" x14ac:dyDescent="0.5">
      <c r="D13" s="54" t="s">
        <v>1</v>
      </c>
      <c r="E13" s="19"/>
      <c r="F13" s="36" t="s">
        <v>99</v>
      </c>
      <c r="G13" s="5"/>
      <c r="H13" s="36" t="s">
        <v>99</v>
      </c>
      <c r="I13" s="5"/>
      <c r="J13" s="36" t="s">
        <v>99</v>
      </c>
      <c r="K13" s="5"/>
      <c r="L13" s="36" t="s">
        <v>99</v>
      </c>
      <c r="M13" s="5"/>
      <c r="N13" s="36" t="s">
        <v>99</v>
      </c>
      <c r="O13" s="5"/>
      <c r="P13" s="36" t="s">
        <v>99</v>
      </c>
      <c r="Q13" s="33"/>
      <c r="R13" s="36" t="s">
        <v>99</v>
      </c>
      <c r="S13" s="5"/>
      <c r="T13" s="36" t="s">
        <v>99</v>
      </c>
      <c r="U13" s="33"/>
      <c r="V13" s="36" t="s">
        <v>99</v>
      </c>
      <c r="W13" s="5"/>
      <c r="X13" s="36" t="s">
        <v>99</v>
      </c>
      <c r="Y13" s="5"/>
      <c r="Z13" s="36" t="s">
        <v>99</v>
      </c>
      <c r="AA13" s="5"/>
      <c r="AB13" s="36" t="s">
        <v>99</v>
      </c>
      <c r="AC13" s="5"/>
      <c r="AD13" s="36" t="s">
        <v>99</v>
      </c>
      <c r="AE13" s="5"/>
      <c r="AF13" s="36" t="s">
        <v>99</v>
      </c>
    </row>
    <row r="14" spans="1:32" x14ac:dyDescent="0.5">
      <c r="E14" s="11"/>
      <c r="F14" s="2"/>
      <c r="G14" s="2"/>
      <c r="H14" s="2"/>
      <c r="I14" s="2"/>
      <c r="J14" s="2"/>
      <c r="K14" s="2"/>
      <c r="L14" s="45"/>
      <c r="M14" s="2"/>
      <c r="N14" s="45"/>
      <c r="O14" s="2"/>
      <c r="P14" s="2"/>
      <c r="Q14" s="2"/>
      <c r="R14" s="2"/>
      <c r="S14" s="2"/>
      <c r="T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ht="22.5" customHeight="1" x14ac:dyDescent="0.5">
      <c r="A15" s="3" t="s">
        <v>110</v>
      </c>
      <c r="D15" s="31"/>
      <c r="E15" s="11"/>
      <c r="F15" s="39">
        <v>79487</v>
      </c>
      <c r="G15" s="30"/>
      <c r="H15" s="39">
        <v>414608</v>
      </c>
      <c r="I15" s="30"/>
      <c r="J15" s="39">
        <v>111456</v>
      </c>
      <c r="K15" s="30"/>
      <c r="L15" s="39">
        <v>4556</v>
      </c>
      <c r="M15" s="30"/>
      <c r="N15" s="39">
        <v>8543</v>
      </c>
      <c r="O15" s="30"/>
      <c r="P15" s="39">
        <v>-22089</v>
      </c>
      <c r="Q15" s="30"/>
      <c r="R15" s="39">
        <v>-3555</v>
      </c>
      <c r="S15" s="30"/>
      <c r="T15" s="39">
        <v>60024</v>
      </c>
      <c r="U15" s="30"/>
      <c r="V15" s="39">
        <v>250714</v>
      </c>
      <c r="W15" s="30"/>
      <c r="X15" s="39">
        <v>-2655</v>
      </c>
      <c r="Y15" s="30"/>
      <c r="Z15" s="39">
        <v>623271</v>
      </c>
      <c r="AA15" s="30"/>
      <c r="AB15" s="12">
        <f>SUM(X15:Z15)</f>
        <v>620616</v>
      </c>
      <c r="AC15" s="30"/>
      <c r="AD15" s="39">
        <v>26879</v>
      </c>
      <c r="AE15" s="30"/>
      <c r="AF15" s="12">
        <f>SUM(F15:V15,AB15,AD15)</f>
        <v>1551239</v>
      </c>
    </row>
    <row r="16" spans="1:32" ht="22.5" customHeight="1" x14ac:dyDescent="0.5">
      <c r="A16" s="57" t="s">
        <v>162</v>
      </c>
      <c r="D16" s="31"/>
      <c r="E16" s="11"/>
      <c r="F16" s="39">
        <v>0</v>
      </c>
      <c r="G16" s="30"/>
      <c r="H16" s="39">
        <v>0</v>
      </c>
      <c r="I16" s="30"/>
      <c r="J16" s="39">
        <v>0</v>
      </c>
      <c r="K16" s="30"/>
      <c r="L16" s="39">
        <v>0</v>
      </c>
      <c r="M16" s="30"/>
      <c r="N16" s="39">
        <v>0</v>
      </c>
      <c r="O16" s="30"/>
      <c r="P16" s="39">
        <v>0</v>
      </c>
      <c r="Q16" s="30"/>
      <c r="R16" s="39">
        <v>0</v>
      </c>
      <c r="S16" s="30"/>
      <c r="T16" s="39">
        <v>0</v>
      </c>
      <c r="U16" s="30"/>
      <c r="V16" s="39">
        <v>0</v>
      </c>
      <c r="W16" s="30"/>
      <c r="X16" s="39">
        <v>0</v>
      </c>
      <c r="Y16" s="30"/>
      <c r="Z16" s="39">
        <v>0</v>
      </c>
      <c r="AA16" s="30"/>
      <c r="AB16" s="12">
        <f>SUM(X16:Z16)</f>
        <v>0</v>
      </c>
      <c r="AC16" s="30"/>
      <c r="AD16" s="39">
        <v>-2770</v>
      </c>
      <c r="AE16" s="30"/>
      <c r="AF16" s="12">
        <f>SUM(F16:V16,AB16,AD16)</f>
        <v>-2770</v>
      </c>
    </row>
    <row r="17" spans="1:33" ht="22.5" customHeight="1" x14ac:dyDescent="0.5">
      <c r="A17" s="2" t="s">
        <v>151</v>
      </c>
      <c r="D17" s="31">
        <v>18</v>
      </c>
      <c r="E17" s="11"/>
      <c r="F17" s="39">
        <v>0</v>
      </c>
      <c r="G17" s="30"/>
      <c r="H17" s="39">
        <v>106148</v>
      </c>
      <c r="I17" s="30"/>
      <c r="J17" s="39">
        <v>-111456</v>
      </c>
      <c r="K17" s="30"/>
      <c r="L17" s="39">
        <v>0</v>
      </c>
      <c r="M17" s="30"/>
      <c r="N17" s="39">
        <v>6369</v>
      </c>
      <c r="O17" s="30"/>
      <c r="P17" s="39">
        <v>0</v>
      </c>
      <c r="Q17" s="30"/>
      <c r="R17" s="39">
        <v>0</v>
      </c>
      <c r="S17" s="30"/>
      <c r="T17" s="39">
        <v>0</v>
      </c>
      <c r="U17" s="30"/>
      <c r="V17" s="39">
        <v>0</v>
      </c>
      <c r="W17" s="30"/>
      <c r="X17" s="39">
        <v>0</v>
      </c>
      <c r="Y17" s="30"/>
      <c r="Z17" s="39">
        <v>0</v>
      </c>
      <c r="AA17" s="30"/>
      <c r="AB17" s="12">
        <f>SUM(X17:Z17)</f>
        <v>0</v>
      </c>
      <c r="AC17" s="30"/>
      <c r="AD17" s="39">
        <v>0</v>
      </c>
      <c r="AE17" s="30"/>
      <c r="AF17" s="12">
        <f>SUM(F17:V17,AB17,AD17)</f>
        <v>1061</v>
      </c>
    </row>
    <row r="18" spans="1:33" ht="22.5" customHeight="1" x14ac:dyDescent="0.5">
      <c r="A18" s="286" t="s">
        <v>216</v>
      </c>
      <c r="D18" s="31"/>
      <c r="E18" s="11"/>
      <c r="F18" s="39">
        <v>0</v>
      </c>
      <c r="G18" s="30"/>
      <c r="H18" s="39">
        <v>0</v>
      </c>
      <c r="I18" s="30"/>
      <c r="J18" s="39">
        <v>0</v>
      </c>
      <c r="K18" s="30"/>
      <c r="L18" s="39">
        <v>0</v>
      </c>
      <c r="M18" s="30"/>
      <c r="N18" s="39">
        <v>0</v>
      </c>
      <c r="O18" s="30"/>
      <c r="P18" s="39">
        <v>0</v>
      </c>
      <c r="Q18" s="30"/>
      <c r="R18" s="39">
        <v>0</v>
      </c>
      <c r="S18" s="30"/>
      <c r="T18" s="39">
        <v>0</v>
      </c>
      <c r="U18" s="30"/>
      <c r="V18" s="39">
        <v>2300</v>
      </c>
      <c r="W18" s="30"/>
      <c r="X18" s="39">
        <v>0</v>
      </c>
      <c r="Y18" s="30"/>
      <c r="Z18" s="39">
        <v>-2300</v>
      </c>
      <c r="AA18" s="30"/>
      <c r="AB18" s="12">
        <f>SUM(X18:Z18)</f>
        <v>-2300</v>
      </c>
      <c r="AC18" s="30"/>
      <c r="AD18" s="39">
        <v>0</v>
      </c>
      <c r="AE18" s="30"/>
      <c r="AF18" s="12">
        <f>SUM(F18:V18,AB18,AD18)</f>
        <v>0</v>
      </c>
    </row>
    <row r="19" spans="1:33" s="14" customFormat="1" x14ac:dyDescent="0.5">
      <c r="A19" s="2" t="s">
        <v>158</v>
      </c>
      <c r="D19" s="31"/>
      <c r="E19" s="30"/>
      <c r="F19" s="12">
        <v>0</v>
      </c>
      <c r="G19" s="30"/>
      <c r="H19" s="12">
        <v>0</v>
      </c>
      <c r="I19" s="30"/>
      <c r="J19" s="12">
        <v>0</v>
      </c>
      <c r="K19" s="30"/>
      <c r="L19" s="12">
        <v>0</v>
      </c>
      <c r="M19" s="30"/>
      <c r="N19" s="12">
        <v>0</v>
      </c>
      <c r="O19" s="30"/>
      <c r="P19" s="12">
        <v>0</v>
      </c>
      <c r="Q19" s="30"/>
      <c r="R19" s="12">
        <v>0</v>
      </c>
      <c r="S19" s="30"/>
      <c r="T19" s="12">
        <v>0</v>
      </c>
      <c r="U19" s="30"/>
      <c r="V19" s="12">
        <f>'งบกำไรขาดทุน(9M)'!G34</f>
        <v>78513</v>
      </c>
      <c r="W19" s="30"/>
      <c r="X19" s="39">
        <v>-2308</v>
      </c>
      <c r="Y19" s="30"/>
      <c r="Z19" s="39">
        <v>0</v>
      </c>
      <c r="AA19" s="30"/>
      <c r="AB19" s="12">
        <f>SUM(X19:Z19)</f>
        <v>-2308</v>
      </c>
      <c r="AC19" s="30"/>
      <c r="AD19" s="39">
        <f>'งบกำไรขาดทุน(9M)'!G35</f>
        <v>921</v>
      </c>
      <c r="AE19" s="30"/>
      <c r="AF19" s="12">
        <f>SUM(F19:V19,AB19,AD19)</f>
        <v>77126</v>
      </c>
    </row>
    <row r="20" spans="1:33" s="14" customFormat="1" ht="19.8" thickBot="1" x14ac:dyDescent="0.55000000000000004">
      <c r="A20" s="15" t="s">
        <v>205</v>
      </c>
      <c r="D20" s="31"/>
      <c r="E20" s="30"/>
      <c r="F20" s="267">
        <f>SUM(F15:F19)</f>
        <v>79487</v>
      </c>
      <c r="G20" s="30"/>
      <c r="H20" s="267">
        <f>SUM(H15:H19)</f>
        <v>520756</v>
      </c>
      <c r="I20" s="30"/>
      <c r="J20" s="267">
        <f>SUM(J15:J19)</f>
        <v>0</v>
      </c>
      <c r="K20" s="30"/>
      <c r="L20" s="267">
        <f>SUM(L15:L19)</f>
        <v>4556</v>
      </c>
      <c r="M20" s="30"/>
      <c r="N20" s="267">
        <f>SUM(N15:N19)</f>
        <v>14912</v>
      </c>
      <c r="O20" s="30"/>
      <c r="P20" s="267">
        <f>SUM(P15:P19)</f>
        <v>-22089</v>
      </c>
      <c r="Q20" s="30"/>
      <c r="R20" s="267">
        <f>SUM(R15:R19)</f>
        <v>-3555</v>
      </c>
      <c r="S20" s="30"/>
      <c r="T20" s="267">
        <f>SUM(T15:T19)</f>
        <v>60024</v>
      </c>
      <c r="U20" s="30"/>
      <c r="V20" s="267">
        <f>SUM(V15:V19)</f>
        <v>331527</v>
      </c>
      <c r="W20" s="30"/>
      <c r="X20" s="267">
        <f>SUM(X15:X19)</f>
        <v>-4963</v>
      </c>
      <c r="Y20" s="30"/>
      <c r="Z20" s="267">
        <f>SUM(Z15:Z19)</f>
        <v>620971</v>
      </c>
      <c r="AA20" s="30"/>
      <c r="AB20" s="267">
        <f>SUM(AB15:AB19)</f>
        <v>616008</v>
      </c>
      <c r="AC20" s="30"/>
      <c r="AD20" s="267">
        <f>SUM(AD15:AD19)</f>
        <v>25030</v>
      </c>
      <c r="AE20" s="30"/>
      <c r="AF20" s="267">
        <f>SUM(AF15:AF19)</f>
        <v>1626656</v>
      </c>
      <c r="AG20" s="14">
        <f>AF20-'งบแสดงฐานะการเงิน  '!H108</f>
        <v>0</v>
      </c>
    </row>
    <row r="21" spans="1:33" ht="19.8" thickTop="1" x14ac:dyDescent="0.5">
      <c r="E21" s="11"/>
      <c r="F21" s="2"/>
      <c r="G21" s="11"/>
      <c r="H21" s="2"/>
      <c r="I21" s="11"/>
      <c r="J21" s="2"/>
      <c r="K21" s="11"/>
      <c r="L21" s="45"/>
      <c r="M21" s="11"/>
      <c r="N21" s="45"/>
      <c r="O21" s="11"/>
      <c r="P21" s="2"/>
      <c r="Q21" s="11"/>
      <c r="R21" s="2"/>
      <c r="S21" s="11"/>
      <c r="T21" s="2"/>
      <c r="U21" s="11"/>
      <c r="V21" s="2"/>
      <c r="W21" s="11"/>
      <c r="X21" s="2"/>
      <c r="Y21" s="11"/>
      <c r="Z21" s="2"/>
      <c r="AA21" s="11"/>
      <c r="AB21" s="2"/>
      <c r="AC21" s="11"/>
      <c r="AD21" s="2"/>
      <c r="AE21" s="11"/>
      <c r="AF21" s="2"/>
    </row>
    <row r="22" spans="1:33" x14ac:dyDescent="0.5">
      <c r="A22" s="3" t="s">
        <v>109</v>
      </c>
      <c r="D22" s="31"/>
      <c r="E22" s="11"/>
      <c r="F22" s="16">
        <v>79487</v>
      </c>
      <c r="G22" s="2"/>
      <c r="H22" s="16">
        <v>414608</v>
      </c>
      <c r="I22" s="2"/>
      <c r="J22" s="16">
        <v>111456</v>
      </c>
      <c r="K22" s="2"/>
      <c r="L22" s="16">
        <v>4556</v>
      </c>
      <c r="M22" s="2"/>
      <c r="N22" s="16">
        <v>8543</v>
      </c>
      <c r="O22" s="2"/>
      <c r="P22" s="16">
        <v>-22089</v>
      </c>
      <c r="Q22" s="2"/>
      <c r="R22" s="16">
        <v>-3555</v>
      </c>
      <c r="S22" s="2"/>
      <c r="T22" s="16">
        <v>60024</v>
      </c>
      <c r="V22" s="16">
        <v>164229</v>
      </c>
      <c r="W22" s="2"/>
      <c r="X22" s="16">
        <v>-3644</v>
      </c>
      <c r="Y22" s="2"/>
      <c r="Z22" s="16">
        <v>626346</v>
      </c>
      <c r="AA22" s="2"/>
      <c r="AB22" s="16">
        <v>622702</v>
      </c>
      <c r="AC22" s="2"/>
      <c r="AD22" s="16">
        <v>22908</v>
      </c>
      <c r="AE22" s="2"/>
      <c r="AF22" s="16">
        <f>SUM(F22:V22,AB22,AD22)</f>
        <v>1462869</v>
      </c>
    </row>
    <row r="23" spans="1:33" x14ac:dyDescent="0.5">
      <c r="A23" s="289" t="s">
        <v>216</v>
      </c>
      <c r="D23" s="31"/>
      <c r="E23" s="11"/>
      <c r="F23" s="12">
        <v>0</v>
      </c>
      <c r="G23" s="12"/>
      <c r="H23" s="12">
        <v>0</v>
      </c>
      <c r="I23" s="12"/>
      <c r="J23" s="12">
        <v>0</v>
      </c>
      <c r="K23" s="12"/>
      <c r="L23" s="12">
        <v>0</v>
      </c>
      <c r="M23" s="12"/>
      <c r="N23" s="12">
        <v>0</v>
      </c>
      <c r="O23" s="12"/>
      <c r="P23" s="12">
        <v>0</v>
      </c>
      <c r="Q23" s="12"/>
      <c r="R23" s="12">
        <v>0</v>
      </c>
      <c r="S23" s="12"/>
      <c r="T23" s="12">
        <v>0</v>
      </c>
      <c r="V23" s="16">
        <v>0</v>
      </c>
      <c r="W23" s="289"/>
      <c r="X23" s="16">
        <v>0</v>
      </c>
      <c r="Y23" s="289"/>
      <c r="Z23" s="12">
        <v>-2302</v>
      </c>
      <c r="AA23" s="289"/>
      <c r="AB23" s="12">
        <v>-2302</v>
      </c>
      <c r="AC23" s="289"/>
      <c r="AD23" s="16">
        <v>0</v>
      </c>
      <c r="AE23" s="289"/>
      <c r="AF23" s="16">
        <f>SUM(F23:V23,AB23,AD23)</f>
        <v>-2302</v>
      </c>
    </row>
    <row r="24" spans="1:33" x14ac:dyDescent="0.5">
      <c r="A24" s="10" t="s">
        <v>234</v>
      </c>
      <c r="D24" s="31"/>
      <c r="E24" s="11"/>
      <c r="F24" s="12">
        <v>0</v>
      </c>
      <c r="G24" s="12"/>
      <c r="H24" s="12">
        <v>0</v>
      </c>
      <c r="I24" s="12"/>
      <c r="J24" s="12">
        <v>0</v>
      </c>
      <c r="K24" s="12"/>
      <c r="L24" s="12">
        <v>0</v>
      </c>
      <c r="M24" s="12"/>
      <c r="N24" s="12">
        <v>0</v>
      </c>
      <c r="O24" s="12"/>
      <c r="P24" s="12">
        <v>0</v>
      </c>
      <c r="Q24" s="12"/>
      <c r="R24" s="12">
        <v>0</v>
      </c>
      <c r="S24" s="12"/>
      <c r="T24" s="12">
        <v>0</v>
      </c>
      <c r="U24" s="12"/>
      <c r="V24" s="16">
        <v>14173</v>
      </c>
      <c r="W24" s="12"/>
      <c r="X24" s="16">
        <v>1146</v>
      </c>
      <c r="Y24" s="12"/>
      <c r="Z24" s="12">
        <v>0</v>
      </c>
      <c r="AA24" s="12"/>
      <c r="AB24" s="12">
        <f>SUM(X24:Z24)</f>
        <v>1146</v>
      </c>
      <c r="AC24" s="12"/>
      <c r="AD24" s="16">
        <v>2628</v>
      </c>
      <c r="AE24" s="12"/>
      <c r="AF24" s="16">
        <f>SUM(F24:V24,AB24,AD24)</f>
        <v>17947</v>
      </c>
    </row>
    <row r="25" spans="1:33" ht="19.8" thickBot="1" x14ac:dyDescent="0.55000000000000004">
      <c r="A25" s="15" t="s">
        <v>206</v>
      </c>
      <c r="E25" s="11"/>
      <c r="F25" s="41">
        <f>SUM(F22:F24)</f>
        <v>79487</v>
      </c>
      <c r="G25" s="2"/>
      <c r="H25" s="41">
        <f>SUM(H22:H24)</f>
        <v>414608</v>
      </c>
      <c r="I25" s="2"/>
      <c r="J25" s="41">
        <f>SUM(J22:J24)</f>
        <v>111456</v>
      </c>
      <c r="K25" s="2"/>
      <c r="L25" s="41">
        <f>SUM(L22:L24)</f>
        <v>4556</v>
      </c>
      <c r="M25" s="2"/>
      <c r="N25" s="41">
        <f>SUM(N22:N24)</f>
        <v>8543</v>
      </c>
      <c r="O25" s="2"/>
      <c r="P25" s="41">
        <f>SUM(P22:P24)</f>
        <v>-22089</v>
      </c>
      <c r="Q25" s="2"/>
      <c r="R25" s="41">
        <f>SUM(R22:R24)</f>
        <v>-3555</v>
      </c>
      <c r="S25" s="2"/>
      <c r="T25" s="41">
        <f>SUM(T22:T24)</f>
        <v>60024</v>
      </c>
      <c r="V25" s="41">
        <f>SUM(V22:V24)</f>
        <v>178402</v>
      </c>
      <c r="W25" s="2"/>
      <c r="X25" s="41">
        <f>SUM(X22:X24)</f>
        <v>-2498</v>
      </c>
      <c r="Y25" s="2"/>
      <c r="Z25" s="41">
        <f>SUM(Z22:Z24)</f>
        <v>624044</v>
      </c>
      <c r="AA25" s="2"/>
      <c r="AB25" s="41">
        <f>SUM(AB22:AB24)</f>
        <v>621546</v>
      </c>
      <c r="AC25" s="2"/>
      <c r="AD25" s="41">
        <f>SUM(AD22:AD24)</f>
        <v>25536</v>
      </c>
      <c r="AE25" s="2"/>
      <c r="AF25" s="41">
        <f>SUM(AF22:AF24)</f>
        <v>1478514</v>
      </c>
    </row>
    <row r="26" spans="1:33" ht="19.8" thickTop="1" x14ac:dyDescent="0.5"/>
    <row r="27" spans="1:33" x14ac:dyDescent="0.5">
      <c r="V27" s="16"/>
      <c r="AD27" s="55"/>
    </row>
    <row r="28" spans="1:33" x14ac:dyDescent="0.5">
      <c r="A28" s="2"/>
      <c r="E28" s="11"/>
      <c r="F28" s="16"/>
      <c r="G28" s="16"/>
      <c r="H28" s="16"/>
      <c r="I28" s="16"/>
      <c r="J28" s="16"/>
      <c r="K28" s="16"/>
      <c r="L28" s="16"/>
      <c r="M28" s="2"/>
      <c r="N28" s="16"/>
      <c r="O28" s="2"/>
      <c r="P28" s="16"/>
      <c r="Q28" s="2"/>
      <c r="R28" s="16"/>
      <c r="S28" s="16"/>
      <c r="T28" s="16"/>
      <c r="U28" s="16"/>
      <c r="V28" s="56"/>
      <c r="W28" s="56"/>
      <c r="X28" s="56"/>
      <c r="Y28" s="56"/>
      <c r="Z28" s="56"/>
      <c r="AA28" s="56"/>
      <c r="AB28" s="56"/>
      <c r="AC28" s="16"/>
      <c r="AD28" s="16"/>
      <c r="AE28" s="16"/>
      <c r="AF28" s="16"/>
    </row>
    <row r="29" spans="1:33" x14ac:dyDescent="0.5">
      <c r="V29" s="56">
        <f>V20-'งบแสดงฐานะการเงิน  '!H102</f>
        <v>0</v>
      </c>
      <c r="W29" s="56"/>
      <c r="X29" s="56">
        <f>X20-'งบกำไรขาดทุน(9M)'!G29</f>
        <v>0</v>
      </c>
      <c r="Y29" s="56"/>
      <c r="Z29" s="56"/>
      <c r="AA29" s="56"/>
      <c r="AB29" s="56">
        <f>AB20-'งบแสดงฐานะการเงิน  '!H103</f>
        <v>0</v>
      </c>
      <c r="AD29" s="56">
        <f>AD20-'งบแสดงฐานะการเงิน  '!H106</f>
        <v>0</v>
      </c>
    </row>
    <row r="30" spans="1:33" x14ac:dyDescent="0.5">
      <c r="B30" s="2"/>
      <c r="C30" s="2"/>
      <c r="D30" s="17"/>
      <c r="E30" s="2"/>
      <c r="F30" s="47"/>
      <c r="G30" s="47"/>
      <c r="H30" s="47"/>
      <c r="I30" s="47"/>
      <c r="J30" s="47"/>
      <c r="K30" s="2"/>
      <c r="L30" s="47"/>
      <c r="M30" s="2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</row>
    <row r="31" spans="1:33" x14ac:dyDescent="0.5">
      <c r="X31" s="56"/>
    </row>
    <row r="32" spans="1:33" x14ac:dyDescent="0.5">
      <c r="I32" s="10">
        <f>SUM(I29:I31)</f>
        <v>0</v>
      </c>
    </row>
    <row r="82" spans="6:10" x14ac:dyDescent="0.5">
      <c r="F82" s="2">
        <v>18</v>
      </c>
    </row>
    <row r="92" spans="6:10" x14ac:dyDescent="0.5">
      <c r="F92" s="10" t="s">
        <v>49</v>
      </c>
    </row>
    <row r="93" spans="6:10" x14ac:dyDescent="0.5">
      <c r="F93" s="10" t="s">
        <v>49</v>
      </c>
    </row>
    <row r="94" spans="6:10" x14ac:dyDescent="0.5">
      <c r="F94" s="10" t="s">
        <v>49</v>
      </c>
    </row>
    <row r="96" spans="6:10" x14ac:dyDescent="0.5">
      <c r="J96" s="10">
        <v>4769</v>
      </c>
    </row>
  </sheetData>
  <mergeCells count="6">
    <mergeCell ref="X9:AB9"/>
    <mergeCell ref="F6:AF6"/>
    <mergeCell ref="F7:AB7"/>
    <mergeCell ref="T8:V8"/>
    <mergeCell ref="X8:AB8"/>
    <mergeCell ref="F8:H8"/>
  </mergeCells>
  <pageMargins left="0.6692913385826772" right="0.59055118110236227" top="0.70866141732283472" bottom="0.39370078740157483" header="0.39370078740157483" footer="0.19685039370078741"/>
  <pageSetup paperSize="9" scale="62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3CCFF"/>
    <pageSetUpPr fitToPage="1"/>
  </sheetPr>
  <dimension ref="A1:AB107"/>
  <sheetViews>
    <sheetView tabSelected="1" view="pageBreakPreview" topLeftCell="A7" zoomScaleNormal="100" zoomScaleSheetLayoutView="100" workbookViewId="0">
      <selection activeCell="F14" sqref="F14"/>
    </sheetView>
  </sheetViews>
  <sheetFormatPr defaultColWidth="8.44140625" defaultRowHeight="19.2" x14ac:dyDescent="0.5"/>
  <cols>
    <col min="1" max="2" width="8.44140625" style="10" customWidth="1"/>
    <col min="3" max="3" width="11.88671875" style="10" customWidth="1"/>
    <col min="4" max="4" width="8.44140625" style="11" customWidth="1"/>
    <col min="5" max="5" width="1" style="10" customWidth="1"/>
    <col min="6" max="6" width="10.44140625" style="10" customWidth="1"/>
    <col min="7" max="7" width="1" style="10" customWidth="1"/>
    <col min="8" max="8" width="11" style="10" customWidth="1"/>
    <col min="9" max="9" width="1.109375" style="10" customWidth="1"/>
    <col min="10" max="10" width="11.44140625" style="10" customWidth="1"/>
    <col min="11" max="11" width="1" style="10" customWidth="1"/>
    <col min="12" max="12" width="11.44140625" style="10" customWidth="1"/>
    <col min="13" max="13" width="1" style="10" customWidth="1"/>
    <col min="14" max="14" width="10.44140625" style="10" customWidth="1"/>
    <col min="15" max="15" width="1" style="10" customWidth="1"/>
    <col min="16" max="16" width="10.44140625" style="10" customWidth="1"/>
    <col min="17" max="17" width="1" style="10" customWidth="1"/>
    <col min="18" max="18" width="12.44140625" style="10" customWidth="1"/>
    <col min="19" max="19" width="1.109375" style="10" customWidth="1"/>
    <col min="20" max="20" width="12.44140625" style="10" customWidth="1"/>
    <col min="21" max="21" width="1" style="10" customWidth="1"/>
    <col min="22" max="22" width="14" style="10" customWidth="1"/>
    <col min="23" max="23" width="1" style="10" customWidth="1"/>
    <col min="24" max="24" width="12" style="10" customWidth="1"/>
    <col min="25" max="25" width="1" style="10" customWidth="1"/>
    <col min="26" max="26" width="12.44140625" style="10" customWidth="1"/>
    <col min="27" max="27" width="9.88671875" style="10" bestFit="1" customWidth="1"/>
    <col min="28" max="16384" width="8.44140625" style="10"/>
  </cols>
  <sheetData>
    <row r="1" spans="1:26" s="2" customFormat="1" x14ac:dyDescent="0.5">
      <c r="A1" s="1" t="s">
        <v>124</v>
      </c>
      <c r="B1" s="3"/>
      <c r="C1" s="3"/>
      <c r="D1" s="4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X1" s="3"/>
      <c r="Z1" s="5"/>
    </row>
    <row r="2" spans="1:26" s="2" customFormat="1" x14ac:dyDescent="0.5">
      <c r="A2" s="3" t="s">
        <v>197</v>
      </c>
      <c r="B2" s="3"/>
      <c r="C2" s="3"/>
      <c r="D2" s="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X2" s="3"/>
      <c r="Z2" s="5"/>
    </row>
    <row r="3" spans="1:26" s="2" customFormat="1" x14ac:dyDescent="0.5">
      <c r="A3" s="6" t="s">
        <v>203</v>
      </c>
      <c r="B3" s="8"/>
      <c r="C3" s="8"/>
      <c r="D3" s="9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x14ac:dyDescent="0.5">
      <c r="A4" s="300"/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</row>
    <row r="5" spans="1:26" s="15" customFormat="1" x14ac:dyDescent="0.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s="15" customFormat="1" x14ac:dyDescent="0.5">
      <c r="D6" s="19"/>
      <c r="F6" s="301" t="s">
        <v>173</v>
      </c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</row>
    <row r="7" spans="1:26" s="15" customFormat="1" ht="19.5" customHeight="1" x14ac:dyDescent="0.5">
      <c r="A7" s="20"/>
      <c r="B7" s="20"/>
      <c r="C7" s="20"/>
      <c r="D7" s="21"/>
      <c r="E7" s="20"/>
      <c r="F7" s="299" t="s">
        <v>24</v>
      </c>
      <c r="G7" s="299"/>
      <c r="H7" s="299"/>
      <c r="I7" s="252"/>
      <c r="J7" s="252"/>
      <c r="K7" s="22"/>
      <c r="L7" s="20"/>
      <c r="M7" s="23"/>
      <c r="N7" s="20"/>
      <c r="O7" s="23"/>
      <c r="P7" s="20"/>
      <c r="Q7" s="24"/>
      <c r="R7" s="302" t="s">
        <v>33</v>
      </c>
      <c r="S7" s="302"/>
      <c r="T7" s="302"/>
      <c r="U7" s="25"/>
      <c r="V7" s="26" t="s">
        <v>36</v>
      </c>
      <c r="W7" s="26"/>
      <c r="X7" s="26"/>
      <c r="Y7" s="22"/>
      <c r="Z7" s="27"/>
    </row>
    <row r="8" spans="1:26" s="15" customFormat="1" x14ac:dyDescent="0.5">
      <c r="A8" s="20"/>
      <c r="B8" s="20"/>
      <c r="C8" s="20"/>
      <c r="D8" s="21"/>
      <c r="E8" s="20"/>
      <c r="F8" s="28"/>
      <c r="G8" s="28"/>
      <c r="H8" s="28"/>
      <c r="I8" s="28"/>
      <c r="J8" s="28"/>
      <c r="K8" s="22"/>
      <c r="L8" s="20"/>
      <c r="M8" s="23"/>
      <c r="N8" s="20"/>
      <c r="O8" s="23"/>
      <c r="P8" s="20"/>
      <c r="Q8" s="24"/>
      <c r="R8" s="24"/>
      <c r="S8" s="24"/>
      <c r="T8" s="24"/>
      <c r="U8" s="29"/>
      <c r="V8" s="299" t="s">
        <v>91</v>
      </c>
      <c r="W8" s="299"/>
      <c r="X8" s="299"/>
      <c r="Y8" s="22"/>
      <c r="Z8" s="27"/>
    </row>
    <row r="9" spans="1:26" x14ac:dyDescent="0.5">
      <c r="A9" s="14"/>
      <c r="B9" s="14"/>
      <c r="C9" s="14"/>
      <c r="D9" s="30"/>
      <c r="E9" s="14"/>
      <c r="F9" s="31"/>
      <c r="G9" s="32"/>
      <c r="H9" s="31"/>
      <c r="I9" s="32"/>
      <c r="J9" s="31"/>
      <c r="K9" s="32"/>
      <c r="L9" s="5" t="s">
        <v>50</v>
      </c>
      <c r="M9" s="33"/>
      <c r="N9" s="5" t="s">
        <v>50</v>
      </c>
      <c r="O9" s="31"/>
      <c r="P9" s="5" t="s">
        <v>51</v>
      </c>
      <c r="Q9" s="32"/>
      <c r="R9" s="5" t="s">
        <v>53</v>
      </c>
      <c r="S9" s="30"/>
      <c r="T9" s="30"/>
      <c r="U9" s="32"/>
      <c r="V9" s="5" t="s">
        <v>54</v>
      </c>
      <c r="W9" s="32"/>
      <c r="X9" s="5" t="s">
        <v>55</v>
      </c>
      <c r="Y9" s="32"/>
      <c r="Z9" s="31"/>
    </row>
    <row r="10" spans="1:26" x14ac:dyDescent="0.5">
      <c r="A10" s="14"/>
      <c r="B10" s="14"/>
      <c r="C10" s="14"/>
      <c r="D10" s="30"/>
      <c r="E10" s="14"/>
      <c r="F10" s="5"/>
      <c r="G10" s="5"/>
      <c r="H10" s="5"/>
      <c r="I10" s="5"/>
      <c r="J10" s="5" t="s">
        <v>136</v>
      </c>
      <c r="K10" s="32"/>
      <c r="L10" s="5" t="s">
        <v>56</v>
      </c>
      <c r="M10" s="5"/>
      <c r="N10" s="5" t="s">
        <v>56</v>
      </c>
      <c r="O10" s="31"/>
      <c r="P10" s="5" t="s">
        <v>57</v>
      </c>
      <c r="Q10" s="32"/>
      <c r="R10" s="33" t="s">
        <v>59</v>
      </c>
      <c r="S10" s="31"/>
      <c r="T10" s="34"/>
      <c r="U10" s="32"/>
      <c r="V10" s="5" t="s">
        <v>60</v>
      </c>
      <c r="W10" s="31"/>
      <c r="X10" s="33" t="s">
        <v>61</v>
      </c>
      <c r="Y10" s="31"/>
      <c r="Z10" s="33" t="s">
        <v>141</v>
      </c>
    </row>
    <row r="11" spans="1:26" x14ac:dyDescent="0.5">
      <c r="A11" s="14"/>
      <c r="B11" s="14"/>
      <c r="C11" s="14"/>
      <c r="D11" s="30"/>
      <c r="E11" s="14"/>
      <c r="F11" s="5" t="s">
        <v>31</v>
      </c>
      <c r="G11" s="5"/>
      <c r="H11" s="5" t="s">
        <v>32</v>
      </c>
      <c r="I11" s="5"/>
      <c r="J11" s="5" t="s">
        <v>137</v>
      </c>
      <c r="K11" s="32"/>
      <c r="L11" s="5" t="s">
        <v>62</v>
      </c>
      <c r="M11" s="5"/>
      <c r="N11" s="5" t="s">
        <v>63</v>
      </c>
      <c r="O11" s="31"/>
      <c r="P11" s="5" t="s">
        <v>32</v>
      </c>
      <c r="Q11" s="32"/>
      <c r="R11" s="33" t="s">
        <v>65</v>
      </c>
      <c r="S11" s="31"/>
      <c r="T11" s="5" t="s">
        <v>35</v>
      </c>
      <c r="U11" s="32"/>
      <c r="V11" s="5" t="s">
        <v>66</v>
      </c>
      <c r="W11" s="31"/>
      <c r="X11" s="33" t="s">
        <v>19</v>
      </c>
      <c r="Y11" s="31"/>
      <c r="Z11" s="33" t="s">
        <v>142</v>
      </c>
    </row>
    <row r="12" spans="1:26" s="15" customFormat="1" x14ac:dyDescent="0.5">
      <c r="A12" s="20"/>
      <c r="B12" s="20"/>
      <c r="C12" s="20"/>
      <c r="D12" s="35" t="s">
        <v>1</v>
      </c>
      <c r="E12" s="20"/>
      <c r="F12" s="36" t="s">
        <v>99</v>
      </c>
      <c r="G12" s="5"/>
      <c r="H12" s="36" t="s">
        <v>99</v>
      </c>
      <c r="I12" s="5"/>
      <c r="J12" s="36" t="s">
        <v>99</v>
      </c>
      <c r="K12" s="37"/>
      <c r="L12" s="36" t="s">
        <v>99</v>
      </c>
      <c r="M12" s="5"/>
      <c r="N12" s="36" t="s">
        <v>99</v>
      </c>
      <c r="O12" s="23"/>
      <c r="P12" s="36" t="s">
        <v>99</v>
      </c>
      <c r="Q12" s="37"/>
      <c r="R12" s="36" t="s">
        <v>99</v>
      </c>
      <c r="S12" s="23"/>
      <c r="T12" s="36" t="s">
        <v>99</v>
      </c>
      <c r="U12" s="37"/>
      <c r="V12" s="36" t="s">
        <v>99</v>
      </c>
      <c r="W12" s="23"/>
      <c r="X12" s="36" t="s">
        <v>99</v>
      </c>
      <c r="Y12" s="23"/>
      <c r="Z12" s="36" t="s">
        <v>99</v>
      </c>
    </row>
    <row r="13" spans="1:26" x14ac:dyDescent="0.5">
      <c r="A13" s="14"/>
      <c r="B13" s="14"/>
      <c r="C13" s="14"/>
      <c r="D13" s="30"/>
      <c r="E13" s="14"/>
      <c r="F13" s="31"/>
      <c r="G13" s="31"/>
      <c r="H13" s="31"/>
      <c r="I13" s="31"/>
      <c r="J13" s="38"/>
      <c r="K13" s="13"/>
      <c r="L13" s="31"/>
      <c r="M13" s="31"/>
      <c r="N13" s="31"/>
      <c r="O13" s="31"/>
      <c r="P13" s="31"/>
      <c r="Q13" s="13"/>
      <c r="R13" s="30"/>
      <c r="S13" s="31"/>
      <c r="T13" s="31"/>
      <c r="U13" s="13"/>
      <c r="V13" s="30"/>
      <c r="W13" s="31"/>
      <c r="X13" s="31"/>
      <c r="Y13" s="31"/>
      <c r="Z13" s="31"/>
    </row>
    <row r="14" spans="1:26" x14ac:dyDescent="0.5">
      <c r="A14" s="3" t="s">
        <v>110</v>
      </c>
      <c r="C14" s="2"/>
      <c r="D14" s="31"/>
      <c r="E14" s="2"/>
      <c r="F14" s="39">
        <v>79487</v>
      </c>
      <c r="G14" s="12"/>
      <c r="H14" s="39">
        <v>414608</v>
      </c>
      <c r="I14" s="12"/>
      <c r="J14" s="39">
        <v>111456</v>
      </c>
      <c r="K14" s="12"/>
      <c r="L14" s="39">
        <v>4769</v>
      </c>
      <c r="M14" s="12"/>
      <c r="N14" s="39">
        <v>8543</v>
      </c>
      <c r="O14" s="12"/>
      <c r="P14" s="39">
        <v>-22089</v>
      </c>
      <c r="Q14" s="12"/>
      <c r="R14" s="39">
        <v>60024</v>
      </c>
      <c r="S14" s="12"/>
      <c r="T14" s="39">
        <v>309305</v>
      </c>
      <c r="U14" s="13"/>
      <c r="V14" s="39">
        <v>572742</v>
      </c>
      <c r="W14" s="12"/>
      <c r="X14" s="16">
        <f>SUM(V14)</f>
        <v>572742</v>
      </c>
      <c r="Y14" s="12"/>
      <c r="Z14" s="16">
        <f>SUM(F14:T14,X14)</f>
        <v>1538845</v>
      </c>
    </row>
    <row r="15" spans="1:26" x14ac:dyDescent="0.5">
      <c r="A15" s="2" t="s">
        <v>151</v>
      </c>
      <c r="C15" s="2"/>
      <c r="D15" s="31">
        <v>18</v>
      </c>
      <c r="E15" s="2"/>
      <c r="F15" s="39">
        <v>0</v>
      </c>
      <c r="G15" s="30"/>
      <c r="H15" s="39">
        <v>106148</v>
      </c>
      <c r="I15" s="30"/>
      <c r="J15" s="39">
        <v>-111456</v>
      </c>
      <c r="K15" s="30"/>
      <c r="L15" s="39">
        <v>0</v>
      </c>
      <c r="M15" s="30"/>
      <c r="N15" s="39">
        <v>6369</v>
      </c>
      <c r="O15" s="12"/>
      <c r="P15" s="39">
        <v>0</v>
      </c>
      <c r="Q15" s="12"/>
      <c r="R15" s="39">
        <v>0</v>
      </c>
      <c r="S15" s="12"/>
      <c r="T15" s="39">
        <v>0</v>
      </c>
      <c r="U15" s="13"/>
      <c r="V15" s="39">
        <v>0</v>
      </c>
      <c r="W15" s="12"/>
      <c r="X15" s="16">
        <f t="shared" ref="X15:X17" si="0">SUM(V15)</f>
        <v>0</v>
      </c>
      <c r="Y15" s="12"/>
      <c r="Z15" s="16">
        <f t="shared" ref="Z15:Z17" si="1">SUM(F15:T15,X15)</f>
        <v>1061</v>
      </c>
    </row>
    <row r="16" spans="1:26" x14ac:dyDescent="0.5">
      <c r="A16" s="286" t="s">
        <v>216</v>
      </c>
      <c r="C16" s="286"/>
      <c r="D16" s="31"/>
      <c r="E16" s="286"/>
      <c r="F16" s="39">
        <v>0</v>
      </c>
      <c r="G16" s="30"/>
      <c r="H16" s="39">
        <v>0</v>
      </c>
      <c r="I16" s="30"/>
      <c r="J16" s="39">
        <v>0</v>
      </c>
      <c r="K16" s="30"/>
      <c r="L16" s="39">
        <v>0</v>
      </c>
      <c r="M16" s="30"/>
      <c r="N16" s="39">
        <v>0</v>
      </c>
      <c r="O16" s="12"/>
      <c r="P16" s="39">
        <v>0</v>
      </c>
      <c r="Q16" s="12"/>
      <c r="R16" s="39">
        <v>0</v>
      </c>
      <c r="S16" s="12"/>
      <c r="T16" s="39">
        <v>2300</v>
      </c>
      <c r="U16" s="13"/>
      <c r="V16" s="39">
        <v>-2300</v>
      </c>
      <c r="W16" s="12"/>
      <c r="X16" s="16">
        <f t="shared" si="0"/>
        <v>-2300</v>
      </c>
      <c r="Y16" s="12"/>
      <c r="Z16" s="16">
        <f t="shared" si="1"/>
        <v>0</v>
      </c>
    </row>
    <row r="17" spans="1:28" s="14" customFormat="1" x14ac:dyDescent="0.5">
      <c r="A17" s="2" t="s">
        <v>234</v>
      </c>
      <c r="C17" s="13"/>
      <c r="D17" s="31"/>
      <c r="E17" s="13"/>
      <c r="F17" s="264">
        <v>0</v>
      </c>
      <c r="G17" s="12"/>
      <c r="H17" s="264">
        <v>0</v>
      </c>
      <c r="I17" s="12"/>
      <c r="J17" s="264">
        <v>0</v>
      </c>
      <c r="K17" s="12"/>
      <c r="L17" s="264">
        <v>0</v>
      </c>
      <c r="M17" s="12"/>
      <c r="N17" s="264">
        <v>0</v>
      </c>
      <c r="O17" s="12"/>
      <c r="P17" s="264">
        <v>0</v>
      </c>
      <c r="Q17" s="12"/>
      <c r="R17" s="264">
        <v>0</v>
      </c>
      <c r="S17" s="265"/>
      <c r="T17" s="39">
        <f>'งบกำไรขาดทุน(9M)'!K34-V17</f>
        <v>44739</v>
      </c>
      <c r="U17" s="266"/>
      <c r="V17" s="39">
        <v>0</v>
      </c>
      <c r="W17" s="39"/>
      <c r="X17" s="16">
        <f t="shared" si="0"/>
        <v>0</v>
      </c>
      <c r="Y17" s="39"/>
      <c r="Z17" s="16">
        <f t="shared" si="1"/>
        <v>44739</v>
      </c>
    </row>
    <row r="18" spans="1:28" ht="19.8" thickBot="1" x14ac:dyDescent="0.55000000000000004">
      <c r="A18" s="20" t="s">
        <v>205</v>
      </c>
      <c r="B18" s="14"/>
      <c r="C18" s="13"/>
      <c r="D18" s="31"/>
      <c r="E18" s="13"/>
      <c r="F18" s="267">
        <f>SUM(F14:F17)</f>
        <v>79487</v>
      </c>
      <c r="G18" s="13"/>
      <c r="H18" s="267">
        <f>SUM(H14:H17)</f>
        <v>520756</v>
      </c>
      <c r="I18" s="13"/>
      <c r="J18" s="267">
        <f>SUM(J14:J17)</f>
        <v>0</v>
      </c>
      <c r="K18" s="13"/>
      <c r="L18" s="267">
        <f>SUM(L14:L17)</f>
        <v>4769</v>
      </c>
      <c r="M18" s="13"/>
      <c r="N18" s="267">
        <f>SUM(N14:N17)</f>
        <v>14912</v>
      </c>
      <c r="O18" s="13"/>
      <c r="P18" s="267">
        <f>SUM(P14:P17)</f>
        <v>-22089</v>
      </c>
      <c r="Q18" s="13"/>
      <c r="R18" s="267">
        <f>SUM(R14:R17)</f>
        <v>60024</v>
      </c>
      <c r="S18" s="14"/>
      <c r="T18" s="267">
        <f>SUM(T14:T17)</f>
        <v>356344</v>
      </c>
      <c r="U18" s="13"/>
      <c r="V18" s="267">
        <f>SUM(V14:V17)</f>
        <v>570442</v>
      </c>
      <c r="W18" s="12"/>
      <c r="X18" s="267">
        <f>SUM(X14:X17)</f>
        <v>570442</v>
      </c>
      <c r="Y18" s="12"/>
      <c r="Z18" s="267">
        <f>SUM(Z14:Z17)</f>
        <v>1584645</v>
      </c>
      <c r="AA18" s="56">
        <f>Z18-'งบแสดงฐานะการเงิน  '!L108</f>
        <v>0</v>
      </c>
    </row>
    <row r="19" spans="1:28" ht="19.8" thickTop="1" x14ac:dyDescent="0.5">
      <c r="A19" s="14"/>
      <c r="B19" s="14"/>
      <c r="C19" s="14"/>
      <c r="D19" s="30"/>
      <c r="E19" s="14"/>
      <c r="F19" s="31"/>
      <c r="G19" s="31"/>
      <c r="H19" s="31"/>
      <c r="I19" s="31"/>
      <c r="J19" s="38"/>
      <c r="K19" s="13"/>
      <c r="L19" s="31"/>
      <c r="M19" s="31"/>
      <c r="N19" s="31"/>
      <c r="O19" s="31"/>
      <c r="P19" s="31"/>
      <c r="Q19" s="13"/>
      <c r="R19" s="30"/>
      <c r="S19" s="31"/>
      <c r="T19" s="31"/>
      <c r="U19" s="13"/>
      <c r="V19" s="30"/>
      <c r="W19" s="31"/>
      <c r="X19" s="31"/>
      <c r="Y19" s="31"/>
      <c r="Z19" s="31"/>
    </row>
    <row r="20" spans="1:28" x14ac:dyDescent="0.5">
      <c r="A20" s="3" t="s">
        <v>109</v>
      </c>
      <c r="C20" s="2"/>
      <c r="D20" s="31"/>
      <c r="E20" s="2"/>
      <c r="F20" s="12">
        <v>79487</v>
      </c>
      <c r="G20" s="13"/>
      <c r="H20" s="12">
        <v>414608</v>
      </c>
      <c r="I20" s="13"/>
      <c r="J20" s="12">
        <v>111456</v>
      </c>
      <c r="K20" s="13"/>
      <c r="L20" s="12">
        <v>4769</v>
      </c>
      <c r="M20" s="13"/>
      <c r="N20" s="12">
        <v>8543</v>
      </c>
      <c r="O20" s="13"/>
      <c r="P20" s="12">
        <v>-22089</v>
      </c>
      <c r="Q20" s="13"/>
      <c r="R20" s="12">
        <v>60024</v>
      </c>
      <c r="S20" s="14"/>
      <c r="T20" s="12">
        <v>376266</v>
      </c>
      <c r="U20" s="13"/>
      <c r="V20" s="12">
        <v>575817</v>
      </c>
      <c r="W20" s="12"/>
      <c r="X20" s="16">
        <f>SUM(V20)</f>
        <v>575817</v>
      </c>
      <c r="Y20" s="12"/>
      <c r="Z20" s="12">
        <f>SUM(F20:T20,X20)</f>
        <v>1608881</v>
      </c>
      <c r="AA20" s="16"/>
      <c r="AB20" s="40"/>
    </row>
    <row r="21" spans="1:28" x14ac:dyDescent="0.5">
      <c r="A21" s="290" t="s">
        <v>216</v>
      </c>
      <c r="C21" s="289"/>
      <c r="D21" s="31"/>
      <c r="E21" s="289"/>
      <c r="F21" s="16">
        <v>0</v>
      </c>
      <c r="G21" s="289"/>
      <c r="H21" s="16">
        <v>0</v>
      </c>
      <c r="I21" s="289"/>
      <c r="J21" s="16">
        <v>0</v>
      </c>
      <c r="K21" s="12"/>
      <c r="L21" s="16">
        <v>0</v>
      </c>
      <c r="M21" s="16"/>
      <c r="N21" s="16">
        <v>0</v>
      </c>
      <c r="O21" s="289"/>
      <c r="P21" s="16">
        <v>0</v>
      </c>
      <c r="Q21" s="12"/>
      <c r="R21" s="16">
        <v>0</v>
      </c>
      <c r="S21" s="14"/>
      <c r="T21" s="12">
        <v>0</v>
      </c>
      <c r="U21" s="13"/>
      <c r="V21" s="16">
        <v>-2302</v>
      </c>
      <c r="W21" s="12"/>
      <c r="X21" s="16">
        <f t="shared" ref="X21:X22" si="2">SUM(V21)</f>
        <v>-2302</v>
      </c>
      <c r="Y21" s="12"/>
      <c r="Z21" s="12">
        <f t="shared" ref="Z21:Z22" si="3">SUM(F21:T21,X21)</f>
        <v>-2302</v>
      </c>
      <c r="AA21" s="16"/>
      <c r="AB21" s="40"/>
    </row>
    <row r="22" spans="1:28" x14ac:dyDescent="0.5">
      <c r="A22" s="2" t="s">
        <v>235</v>
      </c>
      <c r="C22" s="2"/>
      <c r="D22" s="31"/>
      <c r="E22" s="2"/>
      <c r="F22" s="16">
        <v>0</v>
      </c>
      <c r="G22" s="2"/>
      <c r="H22" s="16">
        <v>0</v>
      </c>
      <c r="I22" s="2"/>
      <c r="J22" s="16">
        <v>0</v>
      </c>
      <c r="K22" s="12"/>
      <c r="L22" s="16">
        <v>0</v>
      </c>
      <c r="M22" s="16"/>
      <c r="N22" s="16">
        <v>0</v>
      </c>
      <c r="O22" s="2"/>
      <c r="P22" s="16">
        <v>0</v>
      </c>
      <c r="Q22" s="12"/>
      <c r="R22" s="16">
        <v>0</v>
      </c>
      <c r="T22" s="16">
        <v>-54130</v>
      </c>
      <c r="U22" s="2"/>
      <c r="V22" s="16">
        <v>0</v>
      </c>
      <c r="W22" s="12"/>
      <c r="X22" s="16">
        <f t="shared" si="2"/>
        <v>0</v>
      </c>
      <c r="Y22" s="16"/>
      <c r="Z22" s="12">
        <f t="shared" si="3"/>
        <v>-54130</v>
      </c>
      <c r="AA22" s="16"/>
      <c r="AB22" s="40"/>
    </row>
    <row r="23" spans="1:28" ht="19.8" thickBot="1" x14ac:dyDescent="0.55000000000000004">
      <c r="A23" s="20" t="s">
        <v>206</v>
      </c>
      <c r="B23" s="14"/>
      <c r="C23" s="13"/>
      <c r="D23" s="31"/>
      <c r="E23" s="13"/>
      <c r="F23" s="41">
        <f>SUM(F20:F22)</f>
        <v>79487</v>
      </c>
      <c r="G23" s="2"/>
      <c r="H23" s="41">
        <f>SUM(H20:H22)</f>
        <v>414608</v>
      </c>
      <c r="I23" s="2"/>
      <c r="J23" s="41">
        <f>SUM(J20:J22)</f>
        <v>111456</v>
      </c>
      <c r="K23" s="2"/>
      <c r="L23" s="41">
        <f>SUM(L20:L22)</f>
        <v>4769</v>
      </c>
      <c r="M23" s="2"/>
      <c r="N23" s="41">
        <f>SUM(N20:N22)</f>
        <v>8543</v>
      </c>
      <c r="O23" s="2"/>
      <c r="P23" s="41">
        <f>SUM(P20:P22)</f>
        <v>-22089</v>
      </c>
      <c r="Q23" s="2"/>
      <c r="R23" s="41">
        <f>SUM(R20:R22)</f>
        <v>60024</v>
      </c>
      <c r="T23" s="41">
        <f>SUM(T20:T22)</f>
        <v>322136</v>
      </c>
      <c r="U23" s="2"/>
      <c r="V23" s="41">
        <f>SUM(V20:V22)</f>
        <v>573515</v>
      </c>
      <c r="W23" s="16"/>
      <c r="X23" s="41">
        <f>SUM(X20:X22)</f>
        <v>573515</v>
      </c>
      <c r="Y23" s="16"/>
      <c r="Z23" s="41">
        <f>SUM(Z20:Z22)</f>
        <v>1552449</v>
      </c>
      <c r="AA23" s="16"/>
      <c r="AB23" s="40"/>
    </row>
    <row r="24" spans="1:28" ht="19.350000000000001" customHeight="1" thickTop="1" x14ac:dyDescent="0.5">
      <c r="C24" s="2"/>
      <c r="D24" s="31"/>
      <c r="E24" s="2"/>
      <c r="F24" s="40"/>
      <c r="G24" s="16"/>
      <c r="H24" s="40"/>
      <c r="I24" s="16"/>
      <c r="J24" s="40"/>
      <c r="K24" s="16"/>
      <c r="L24" s="40"/>
      <c r="M24" s="16"/>
      <c r="N24" s="40"/>
      <c r="O24" s="16"/>
      <c r="P24" s="40"/>
      <c r="Q24" s="16"/>
      <c r="R24" s="40"/>
      <c r="S24" s="16"/>
      <c r="T24" s="39"/>
      <c r="U24" s="13"/>
      <c r="V24" s="39"/>
      <c r="W24" s="12"/>
      <c r="X24" s="39"/>
      <c r="Y24" s="12"/>
      <c r="Z24" s="39"/>
    </row>
    <row r="25" spans="1:28" s="42" customFormat="1" x14ac:dyDescent="0.5">
      <c r="T25" s="43">
        <f>T18-'งบแสดงฐานะการเงิน  '!L102</f>
        <v>0</v>
      </c>
      <c r="X25" s="43">
        <f>X18-'งบแสดงฐานะการเงิน  '!L103</f>
        <v>0</v>
      </c>
    </row>
    <row r="26" spans="1:28" s="42" customFormat="1" x14ac:dyDescent="0.5"/>
    <row r="27" spans="1:28" s="42" customFormat="1" x14ac:dyDescent="0.5">
      <c r="T27" s="44"/>
      <c r="V27" s="43"/>
    </row>
    <row r="28" spans="1:28" s="42" customFormat="1" x14ac:dyDescent="0.5"/>
    <row r="29" spans="1:28" s="42" customFormat="1" x14ac:dyDescent="0.5"/>
    <row r="30" spans="1:28" x14ac:dyDescent="0.5">
      <c r="C30" s="2"/>
      <c r="D30" s="18"/>
      <c r="E30" s="2"/>
      <c r="F30" s="16"/>
      <c r="G30" s="2"/>
      <c r="H30" s="16"/>
      <c r="I30" s="2"/>
      <c r="J30" s="16"/>
      <c r="K30" s="2"/>
      <c r="L30" s="45"/>
      <c r="M30" s="2"/>
      <c r="N30" s="45"/>
      <c r="O30" s="2"/>
      <c r="P30" s="16"/>
      <c r="Q30" s="2"/>
      <c r="R30" s="46"/>
      <c r="T30" s="46"/>
      <c r="U30" s="2"/>
      <c r="V30" s="16"/>
      <c r="W30" s="46"/>
      <c r="X30" s="46"/>
      <c r="Y30" s="46"/>
      <c r="Z30" s="42"/>
    </row>
    <row r="31" spans="1:28" x14ac:dyDescent="0.5">
      <c r="D31" s="18"/>
      <c r="E31" s="2"/>
      <c r="F31" s="16"/>
      <c r="G31" s="2"/>
      <c r="H31" s="16"/>
      <c r="I31" s="2"/>
      <c r="J31" s="16"/>
      <c r="K31" s="2"/>
      <c r="L31" s="45"/>
      <c r="M31" s="2"/>
      <c r="N31" s="45"/>
      <c r="O31" s="2"/>
      <c r="P31" s="16"/>
      <c r="Q31" s="2"/>
      <c r="T31" s="16"/>
      <c r="U31" s="2"/>
      <c r="W31" s="16"/>
      <c r="X31" s="16"/>
      <c r="Y31" s="16"/>
      <c r="Z31" s="42"/>
    </row>
    <row r="32" spans="1:28" x14ac:dyDescent="0.5">
      <c r="A32" s="2"/>
      <c r="C32" s="2"/>
      <c r="D32" s="18"/>
      <c r="E32" s="2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2"/>
      <c r="V32" s="16"/>
      <c r="W32" s="16"/>
      <c r="X32" s="16"/>
      <c r="Y32" s="16"/>
      <c r="Z32" s="16"/>
    </row>
    <row r="33" spans="2:26" x14ac:dyDescent="0.5"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2:26" x14ac:dyDescent="0.5">
      <c r="B34" s="2"/>
      <c r="C34" s="2"/>
      <c r="D34" s="18"/>
      <c r="E34" s="2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</row>
    <row r="35" spans="2:26" x14ac:dyDescent="0.5">
      <c r="B35" s="2"/>
      <c r="C35" s="2"/>
      <c r="D35" s="18"/>
      <c r="E35" s="2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</row>
    <row r="91" spans="6:6" x14ac:dyDescent="0.5">
      <c r="F91" s="2">
        <v>18</v>
      </c>
    </row>
    <row r="101" spans="6:10" x14ac:dyDescent="0.5">
      <c r="F101" s="10" t="s">
        <v>49</v>
      </c>
    </row>
    <row r="102" spans="6:10" x14ac:dyDescent="0.5">
      <c r="F102" s="10" t="s">
        <v>49</v>
      </c>
    </row>
    <row r="103" spans="6:10" x14ac:dyDescent="0.5">
      <c r="F103" s="10" t="s">
        <v>49</v>
      </c>
    </row>
    <row r="107" spans="6:10" x14ac:dyDescent="0.5">
      <c r="J107" s="10">
        <v>4769</v>
      </c>
    </row>
  </sheetData>
  <mergeCells count="5">
    <mergeCell ref="V8:X8"/>
    <mergeCell ref="A4:Z4"/>
    <mergeCell ref="F6:Z6"/>
    <mergeCell ref="R7:T7"/>
    <mergeCell ref="F7:H7"/>
  </mergeCells>
  <pageMargins left="0.6692913385826772" right="0.59055118110236227" top="0.70866141732283472" bottom="0.39370078740157483" header="0.39370078740157483" footer="0.19685039370078741"/>
  <pageSetup paperSize="9" scale="75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3C581-A665-48EF-8560-4946D9731E07}">
  <sheetPr>
    <tabColor rgb="FF33CCFF"/>
    <pageSetUpPr fitToPage="1"/>
  </sheetPr>
  <dimension ref="A1:R105"/>
  <sheetViews>
    <sheetView view="pageBreakPreview" topLeftCell="A7" zoomScale="92" zoomScaleNormal="120" zoomScaleSheetLayoutView="92" workbookViewId="0">
      <selection activeCell="I23" sqref="I23"/>
    </sheetView>
  </sheetViews>
  <sheetFormatPr defaultColWidth="8.88671875" defaultRowHeight="21" customHeight="1" x14ac:dyDescent="0.5"/>
  <cols>
    <col min="1" max="1" width="1.88671875" style="131" customWidth="1"/>
    <col min="2" max="2" width="2.109375" style="131" customWidth="1"/>
    <col min="3" max="3" width="1.88671875" style="131" customWidth="1"/>
    <col min="4" max="4" width="11.33203125" style="131" customWidth="1"/>
    <col min="5" max="5" width="12.33203125" style="131" customWidth="1"/>
    <col min="6" max="6" width="17.88671875" style="131" customWidth="1"/>
    <col min="7" max="7" width="8.44140625" style="131" customWidth="1"/>
    <col min="8" max="8" width="1.44140625" style="131" customWidth="1"/>
    <col min="9" max="9" width="15.33203125" style="284" customWidth="1"/>
    <col min="10" max="10" width="1.88671875" style="131" customWidth="1"/>
    <col min="11" max="11" width="15.33203125" style="131" customWidth="1"/>
    <col min="12" max="12" width="1.88671875" style="131" customWidth="1"/>
    <col min="13" max="13" width="15.33203125" style="131" customWidth="1"/>
    <col min="14" max="14" width="1.88671875" style="131" customWidth="1"/>
    <col min="15" max="15" width="15.33203125" style="254" customWidth="1"/>
    <col min="16" max="34" width="8.88671875" style="131" customWidth="1"/>
    <col min="35" max="16384" width="8.88671875" style="131"/>
  </cols>
  <sheetData>
    <row r="1" spans="1:18" ht="21" customHeight="1" x14ac:dyDescent="0.55000000000000004">
      <c r="A1" s="58" t="s">
        <v>124</v>
      </c>
      <c r="D1" s="77"/>
      <c r="E1" s="77"/>
      <c r="F1" s="77"/>
      <c r="G1" s="77"/>
      <c r="H1" s="77"/>
      <c r="I1" s="269"/>
      <c r="J1" s="77"/>
      <c r="K1" s="77"/>
      <c r="L1" s="77"/>
      <c r="M1" s="63"/>
      <c r="N1" s="63"/>
      <c r="O1" s="63"/>
    </row>
    <row r="2" spans="1:18" ht="21" customHeight="1" x14ac:dyDescent="0.55000000000000004">
      <c r="A2" s="77" t="s">
        <v>192</v>
      </c>
      <c r="D2" s="77"/>
      <c r="E2" s="77"/>
      <c r="F2" s="77"/>
      <c r="G2" s="77"/>
      <c r="H2" s="77"/>
      <c r="I2" s="269"/>
      <c r="J2" s="77"/>
      <c r="K2" s="77"/>
      <c r="L2" s="77"/>
      <c r="M2" s="63"/>
      <c r="N2" s="63"/>
      <c r="O2" s="63"/>
    </row>
    <row r="3" spans="1:18" ht="21" customHeight="1" x14ac:dyDescent="0.55000000000000004">
      <c r="A3" s="171" t="s">
        <v>203</v>
      </c>
      <c r="B3" s="253"/>
      <c r="C3" s="253"/>
      <c r="D3" s="171"/>
      <c r="E3" s="171"/>
      <c r="F3" s="171"/>
      <c r="G3" s="171"/>
      <c r="H3" s="171"/>
      <c r="I3" s="270"/>
      <c r="J3" s="171"/>
      <c r="K3" s="171"/>
      <c r="L3" s="171"/>
      <c r="M3" s="171"/>
      <c r="N3" s="171"/>
      <c r="O3" s="171"/>
    </row>
    <row r="4" spans="1:18" ht="21" customHeight="1" x14ac:dyDescent="0.55000000000000004">
      <c r="A4" s="77"/>
      <c r="D4" s="77"/>
      <c r="E4" s="77"/>
      <c r="F4" s="77"/>
      <c r="G4" s="77"/>
      <c r="H4" s="77"/>
      <c r="I4" s="269"/>
      <c r="J4" s="77"/>
      <c r="K4" s="77"/>
      <c r="L4" s="77"/>
      <c r="M4" s="77"/>
      <c r="N4" s="77"/>
      <c r="O4" s="77"/>
    </row>
    <row r="5" spans="1:18" s="59" customFormat="1" ht="21" customHeight="1" x14ac:dyDescent="0.55000000000000004">
      <c r="A5" s="58"/>
      <c r="B5" s="58"/>
      <c r="C5" s="58"/>
      <c r="D5" s="58"/>
      <c r="E5" s="174"/>
      <c r="F5" s="174"/>
      <c r="I5" s="293" t="s">
        <v>172</v>
      </c>
      <c r="J5" s="293"/>
      <c r="K5" s="293"/>
      <c r="L5" s="58"/>
      <c r="M5" s="293" t="s">
        <v>173</v>
      </c>
      <c r="N5" s="293"/>
      <c r="O5" s="293"/>
      <c r="P5" s="169"/>
      <c r="Q5" s="169"/>
    </row>
    <row r="6" spans="1:18" s="87" customFormat="1" ht="21" customHeight="1" x14ac:dyDescent="0.55000000000000004">
      <c r="A6" s="93"/>
      <c r="B6" s="93"/>
      <c r="C6" s="93"/>
      <c r="D6" s="93"/>
      <c r="E6" s="81"/>
      <c r="F6" s="58"/>
      <c r="I6" s="80" t="s">
        <v>125</v>
      </c>
      <c r="J6" s="80"/>
      <c r="K6" s="80" t="s">
        <v>125</v>
      </c>
      <c r="L6" s="58"/>
      <c r="M6" s="80" t="s">
        <v>125</v>
      </c>
      <c r="N6" s="80"/>
      <c r="O6" s="80" t="s">
        <v>125</v>
      </c>
      <c r="P6" s="176"/>
      <c r="Q6" s="176"/>
      <c r="R6" s="177"/>
    </row>
    <row r="7" spans="1:18" s="87" customFormat="1" ht="21" customHeight="1" x14ac:dyDescent="0.55000000000000004">
      <c r="A7" s="93"/>
      <c r="B7" s="93"/>
      <c r="C7" s="93"/>
      <c r="D7" s="93"/>
      <c r="E7" s="81"/>
      <c r="F7" s="58"/>
      <c r="I7" s="80" t="s">
        <v>181</v>
      </c>
      <c r="J7" s="80"/>
      <c r="K7" s="80" t="s">
        <v>181</v>
      </c>
      <c r="L7" s="58"/>
      <c r="M7" s="80" t="s">
        <v>181</v>
      </c>
      <c r="N7" s="80"/>
      <c r="O7" s="80" t="s">
        <v>181</v>
      </c>
      <c r="P7" s="176"/>
      <c r="Q7" s="176"/>
      <c r="R7" s="177"/>
    </row>
    <row r="8" spans="1:18" s="87" customFormat="1" ht="21" customHeight="1" x14ac:dyDescent="0.55000000000000004">
      <c r="A8" s="93"/>
      <c r="B8" s="93"/>
      <c r="C8" s="93"/>
      <c r="D8" s="93"/>
      <c r="E8" s="81"/>
      <c r="F8" s="58"/>
      <c r="I8" s="271" t="s">
        <v>204</v>
      </c>
      <c r="J8" s="271"/>
      <c r="K8" s="271" t="s">
        <v>204</v>
      </c>
      <c r="L8" s="271"/>
      <c r="M8" s="271" t="s">
        <v>204</v>
      </c>
      <c r="N8" s="271"/>
      <c r="O8" s="271" t="s">
        <v>204</v>
      </c>
      <c r="P8" s="176"/>
      <c r="Q8" s="176"/>
      <c r="R8" s="177"/>
    </row>
    <row r="9" spans="1:18" s="87" customFormat="1" ht="21" customHeight="1" x14ac:dyDescent="0.55000000000000004">
      <c r="A9" s="93"/>
      <c r="B9" s="93"/>
      <c r="C9" s="93"/>
      <c r="D9" s="93"/>
      <c r="E9" s="81"/>
      <c r="F9" s="58"/>
      <c r="I9" s="271">
        <v>2564</v>
      </c>
      <c r="J9" s="271"/>
      <c r="K9" s="271">
        <v>2563</v>
      </c>
      <c r="L9" s="271"/>
      <c r="M9" s="271">
        <v>2564</v>
      </c>
      <c r="N9" s="271"/>
      <c r="O9" s="271">
        <v>2563</v>
      </c>
      <c r="P9" s="176"/>
      <c r="Q9" s="176"/>
      <c r="R9" s="177"/>
    </row>
    <row r="10" spans="1:18" s="87" customFormat="1" ht="21" customHeight="1" x14ac:dyDescent="0.55000000000000004">
      <c r="A10" s="93"/>
      <c r="B10" s="93"/>
      <c r="C10" s="93"/>
      <c r="D10" s="93"/>
      <c r="F10" s="58"/>
      <c r="G10" s="272"/>
      <c r="I10" s="273" t="s">
        <v>99</v>
      </c>
      <c r="J10" s="63"/>
      <c r="K10" s="273" t="s">
        <v>99</v>
      </c>
      <c r="L10" s="63"/>
      <c r="M10" s="273" t="s">
        <v>99</v>
      </c>
      <c r="N10" s="63"/>
      <c r="O10" s="273" t="s">
        <v>99</v>
      </c>
      <c r="P10" s="176"/>
      <c r="Q10" s="176"/>
      <c r="R10" s="177"/>
    </row>
    <row r="11" spans="1:18" ht="21" customHeight="1" x14ac:dyDescent="0.55000000000000004">
      <c r="A11" s="77" t="s">
        <v>67</v>
      </c>
      <c r="C11" s="254"/>
      <c r="D11" s="254"/>
      <c r="E11" s="254"/>
      <c r="F11" s="254"/>
      <c r="G11" s="254"/>
      <c r="H11" s="254"/>
      <c r="I11" s="255"/>
      <c r="J11" s="254"/>
      <c r="K11" s="254"/>
      <c r="O11" s="131"/>
    </row>
    <row r="12" spans="1:18" ht="21" customHeight="1" x14ac:dyDescent="0.55000000000000004">
      <c r="A12" s="254" t="s">
        <v>103</v>
      </c>
      <c r="D12" s="254"/>
      <c r="E12" s="254"/>
      <c r="F12" s="254"/>
      <c r="G12" s="254"/>
      <c r="H12" s="254"/>
      <c r="I12" s="188">
        <f>'งบกำไรขาดทุน(9M)'!G22</f>
        <v>95889</v>
      </c>
      <c r="J12" s="188">
        <v>0</v>
      </c>
      <c r="K12" s="188">
        <v>15018</v>
      </c>
      <c r="L12" s="188"/>
      <c r="M12" s="188">
        <f>'งบกำไรขาดทุน(9M)'!K22</f>
        <v>43060</v>
      </c>
      <c r="N12" s="188">
        <v>0</v>
      </c>
      <c r="O12" s="188">
        <v>-62147</v>
      </c>
      <c r="R12" s="77"/>
    </row>
    <row r="13" spans="1:18" ht="21" customHeight="1" x14ac:dyDescent="0.5">
      <c r="A13" s="254" t="s">
        <v>171</v>
      </c>
      <c r="D13" s="254"/>
      <c r="E13" s="254"/>
      <c r="F13" s="254"/>
      <c r="G13" s="254"/>
      <c r="H13" s="254"/>
      <c r="I13" s="256"/>
      <c r="J13" s="188"/>
      <c r="K13" s="256"/>
      <c r="L13" s="188"/>
      <c r="M13" s="227"/>
      <c r="N13" s="188"/>
      <c r="O13" s="227"/>
    </row>
    <row r="14" spans="1:18" ht="21" customHeight="1" x14ac:dyDescent="0.5">
      <c r="B14" s="131" t="s">
        <v>177</v>
      </c>
      <c r="D14" s="254"/>
      <c r="E14" s="254"/>
      <c r="F14" s="254"/>
      <c r="G14" s="254"/>
      <c r="H14" s="254"/>
      <c r="I14" s="188">
        <v>-98627</v>
      </c>
      <c r="J14" s="188"/>
      <c r="K14" s="188">
        <v>257157</v>
      </c>
      <c r="L14" s="188"/>
      <c r="M14" s="188">
        <v>-68313</v>
      </c>
      <c r="N14" s="188"/>
      <c r="O14" s="188">
        <v>248861</v>
      </c>
      <c r="R14" s="188"/>
    </row>
    <row r="15" spans="1:18" ht="21" customHeight="1" x14ac:dyDescent="0.5">
      <c r="B15" s="131" t="s">
        <v>217</v>
      </c>
      <c r="D15" s="254"/>
      <c r="E15" s="254"/>
      <c r="F15" s="254"/>
      <c r="G15" s="254"/>
      <c r="H15" s="254"/>
      <c r="I15" s="188">
        <v>42267</v>
      </c>
      <c r="J15" s="188"/>
      <c r="K15" s="188">
        <v>42267</v>
      </c>
      <c r="L15" s="188"/>
      <c r="M15" s="188">
        <v>42267</v>
      </c>
      <c r="N15" s="188"/>
      <c r="O15" s="188">
        <v>42267</v>
      </c>
      <c r="R15" s="188"/>
    </row>
    <row r="16" spans="1:18" ht="21" customHeight="1" x14ac:dyDescent="0.5">
      <c r="B16" s="131" t="s">
        <v>185</v>
      </c>
      <c r="D16" s="254"/>
      <c r="E16" s="254"/>
      <c r="F16" s="254"/>
      <c r="G16" s="254"/>
      <c r="H16" s="254"/>
      <c r="I16" s="188">
        <v>-102897</v>
      </c>
      <c r="J16" s="188"/>
      <c r="K16" s="274">
        <v>133172</v>
      </c>
      <c r="L16" s="188"/>
      <c r="M16" s="188">
        <v>-53088</v>
      </c>
      <c r="N16" s="188"/>
      <c r="O16" s="274">
        <v>108222</v>
      </c>
      <c r="R16" s="188"/>
    </row>
    <row r="17" spans="2:18" ht="21" customHeight="1" x14ac:dyDescent="0.5">
      <c r="B17" s="131" t="s">
        <v>184</v>
      </c>
      <c r="D17" s="254"/>
      <c r="E17" s="254"/>
      <c r="F17" s="254"/>
      <c r="G17" s="254"/>
      <c r="H17" s="254"/>
      <c r="I17" s="188">
        <v>-136471</v>
      </c>
      <c r="J17" s="188"/>
      <c r="K17" s="188">
        <v>189200</v>
      </c>
      <c r="L17" s="188"/>
      <c r="M17" s="188">
        <v>-14260</v>
      </c>
      <c r="N17" s="188"/>
      <c r="O17" s="188">
        <v>104132</v>
      </c>
    </row>
    <row r="18" spans="2:18" ht="21" customHeight="1" x14ac:dyDescent="0.5">
      <c r="B18" s="131" t="s">
        <v>119</v>
      </c>
      <c r="D18" s="254"/>
      <c r="E18" s="254"/>
      <c r="F18" s="254"/>
      <c r="G18" s="254"/>
      <c r="H18" s="254"/>
      <c r="I18" s="188">
        <v>5006</v>
      </c>
      <c r="J18" s="188"/>
      <c r="K18" s="188">
        <v>-2362</v>
      </c>
      <c r="L18" s="188"/>
      <c r="M18" s="188">
        <v>2963</v>
      </c>
      <c r="N18" s="188"/>
      <c r="O18" s="188">
        <v>-599</v>
      </c>
    </row>
    <row r="19" spans="2:18" ht="21" customHeight="1" x14ac:dyDescent="0.5">
      <c r="B19" s="131" t="s">
        <v>186</v>
      </c>
      <c r="D19" s="254"/>
      <c r="E19" s="254"/>
      <c r="F19" s="254"/>
      <c r="G19" s="254"/>
      <c r="H19" s="254"/>
      <c r="I19" s="188">
        <v>2445</v>
      </c>
      <c r="J19" s="188"/>
      <c r="K19" s="188">
        <v>-590</v>
      </c>
      <c r="L19" s="188"/>
      <c r="M19" s="188">
        <v>1287</v>
      </c>
      <c r="N19" s="188"/>
      <c r="O19" s="188">
        <v>-400</v>
      </c>
    </row>
    <row r="20" spans="2:18" ht="21" customHeight="1" x14ac:dyDescent="0.5">
      <c r="B20" s="131" t="s">
        <v>187</v>
      </c>
      <c r="D20" s="254"/>
      <c r="E20" s="254"/>
      <c r="F20" s="254"/>
      <c r="G20" s="254"/>
      <c r="H20" s="254"/>
      <c r="I20" s="99">
        <v>101324</v>
      </c>
      <c r="J20" s="188"/>
      <c r="K20" s="188">
        <v>-183125</v>
      </c>
      <c r="L20" s="188"/>
      <c r="M20" s="188">
        <v>-58151</v>
      </c>
      <c r="N20" s="188"/>
      <c r="O20" s="188">
        <v>-117618</v>
      </c>
      <c r="R20" s="188"/>
    </row>
    <row r="21" spans="2:18" ht="21" customHeight="1" x14ac:dyDescent="0.5">
      <c r="B21" s="131" t="s">
        <v>214</v>
      </c>
      <c r="D21" s="254"/>
      <c r="E21" s="254"/>
      <c r="F21" s="254"/>
      <c r="G21" s="254"/>
      <c r="H21" s="254"/>
      <c r="I21" s="188">
        <v>-62900</v>
      </c>
      <c r="J21" s="188"/>
      <c r="K21" s="274">
        <v>-169941</v>
      </c>
      <c r="L21" s="188"/>
      <c r="M21" s="188">
        <v>-81725</v>
      </c>
      <c r="N21" s="188"/>
      <c r="O21" s="188">
        <v>-134312</v>
      </c>
      <c r="R21" s="188"/>
    </row>
    <row r="22" spans="2:18" ht="21" customHeight="1" x14ac:dyDescent="0.5">
      <c r="B22" s="131" t="s">
        <v>215</v>
      </c>
      <c r="D22" s="254"/>
      <c r="E22" s="254"/>
      <c r="F22" s="254"/>
      <c r="G22" s="254"/>
      <c r="H22" s="254"/>
      <c r="I22" s="188">
        <v>0</v>
      </c>
      <c r="J22" s="188"/>
      <c r="K22" s="188">
        <v>1283</v>
      </c>
      <c r="L22" s="188"/>
      <c r="M22" s="188">
        <v>0</v>
      </c>
      <c r="N22" s="188"/>
      <c r="O22" s="188">
        <v>1283</v>
      </c>
    </row>
    <row r="23" spans="2:18" ht="21" customHeight="1" x14ac:dyDescent="0.5">
      <c r="B23" s="254" t="s">
        <v>83</v>
      </c>
      <c r="D23" s="254"/>
      <c r="E23" s="254"/>
      <c r="F23" s="254"/>
      <c r="G23" s="254"/>
      <c r="H23" s="254"/>
      <c r="I23" s="99">
        <v>44528</v>
      </c>
      <c r="J23" s="188"/>
      <c r="K23" s="188">
        <v>51912</v>
      </c>
      <c r="L23" s="188"/>
      <c r="M23" s="188">
        <v>19211</v>
      </c>
      <c r="N23" s="188"/>
      <c r="O23" s="188">
        <v>25976</v>
      </c>
    </row>
    <row r="24" spans="2:18" ht="21" customHeight="1" x14ac:dyDescent="0.5">
      <c r="B24" s="254" t="s">
        <v>111</v>
      </c>
      <c r="D24" s="254"/>
      <c r="E24" s="254"/>
      <c r="F24" s="254"/>
      <c r="G24" s="254"/>
      <c r="H24" s="254"/>
      <c r="I24" s="188">
        <v>12688</v>
      </c>
      <c r="J24" s="188"/>
      <c r="K24" s="188">
        <v>12662</v>
      </c>
      <c r="L24" s="188"/>
      <c r="M24" s="188">
        <v>11628</v>
      </c>
      <c r="N24" s="188"/>
      <c r="O24" s="188">
        <v>11580</v>
      </c>
    </row>
    <row r="25" spans="2:18" ht="21" customHeight="1" x14ac:dyDescent="0.5">
      <c r="B25" s="254" t="s">
        <v>147</v>
      </c>
      <c r="E25" s="254"/>
      <c r="F25" s="254"/>
      <c r="G25" s="254"/>
      <c r="H25" s="254"/>
      <c r="I25" s="188">
        <v>6762</v>
      </c>
      <c r="J25" s="188"/>
      <c r="K25" s="188">
        <v>7758</v>
      </c>
      <c r="L25" s="188"/>
      <c r="M25" s="188">
        <v>6273</v>
      </c>
      <c r="N25" s="188"/>
      <c r="O25" s="188">
        <v>7248</v>
      </c>
    </row>
    <row r="26" spans="2:18" ht="21" customHeight="1" x14ac:dyDescent="0.5">
      <c r="B26" s="254" t="s">
        <v>117</v>
      </c>
      <c r="E26" s="254"/>
      <c r="F26" s="254"/>
      <c r="G26" s="254"/>
      <c r="H26" s="254"/>
      <c r="I26" s="188">
        <v>571</v>
      </c>
      <c r="J26" s="188"/>
      <c r="K26" s="188">
        <v>241</v>
      </c>
      <c r="L26" s="188"/>
      <c r="M26" s="188">
        <v>0</v>
      </c>
      <c r="N26" s="188"/>
      <c r="O26" s="188">
        <v>241</v>
      </c>
    </row>
    <row r="27" spans="2:18" ht="21" customHeight="1" x14ac:dyDescent="0.5">
      <c r="B27" s="254" t="s">
        <v>198</v>
      </c>
      <c r="E27" s="254"/>
      <c r="F27" s="254"/>
      <c r="G27" s="254"/>
      <c r="H27" s="254"/>
      <c r="I27" s="188">
        <v>-16391</v>
      </c>
      <c r="J27" s="188"/>
      <c r="K27" s="188">
        <v>32462</v>
      </c>
      <c r="L27" s="188"/>
      <c r="M27" s="188">
        <v>-25396</v>
      </c>
      <c r="N27" s="188"/>
      <c r="O27" s="188">
        <v>34179</v>
      </c>
    </row>
    <row r="28" spans="2:18" ht="21" customHeight="1" x14ac:dyDescent="0.5">
      <c r="B28" s="254" t="s">
        <v>211</v>
      </c>
      <c r="E28" s="254"/>
      <c r="F28" s="254"/>
      <c r="G28" s="254"/>
      <c r="H28" s="254"/>
      <c r="I28" s="188">
        <v>7451</v>
      </c>
      <c r="J28" s="188"/>
      <c r="K28" s="188">
        <v>2695</v>
      </c>
      <c r="L28" s="188"/>
      <c r="M28" s="188">
        <v>2377</v>
      </c>
      <c r="N28" s="188"/>
      <c r="O28" s="188">
        <v>612</v>
      </c>
    </row>
    <row r="29" spans="2:18" ht="21" hidden="1" customHeight="1" x14ac:dyDescent="0.5">
      <c r="B29" s="254" t="s">
        <v>120</v>
      </c>
      <c r="E29" s="254"/>
      <c r="F29" s="254"/>
      <c r="G29" s="254"/>
      <c r="H29" s="254"/>
      <c r="I29" s="188"/>
      <c r="J29" s="188"/>
      <c r="K29" s="274">
        <v>0</v>
      </c>
      <c r="L29" s="188"/>
      <c r="M29" s="188"/>
      <c r="N29" s="188"/>
      <c r="O29" s="188">
        <v>0</v>
      </c>
    </row>
    <row r="30" spans="2:18" ht="21" customHeight="1" x14ac:dyDescent="0.5">
      <c r="B30" s="254" t="s">
        <v>121</v>
      </c>
      <c r="E30" s="254"/>
      <c r="F30" s="254"/>
      <c r="G30" s="254"/>
      <c r="H30" s="254"/>
      <c r="I30" s="188">
        <v>-209</v>
      </c>
      <c r="J30" s="188"/>
      <c r="K30" s="188">
        <v>-585</v>
      </c>
      <c r="L30" s="188"/>
      <c r="M30" s="188">
        <v>-3556</v>
      </c>
      <c r="N30" s="188"/>
      <c r="O30" s="188">
        <v>-1248</v>
      </c>
    </row>
    <row r="31" spans="2:18" ht="21" customHeight="1" x14ac:dyDescent="0.5">
      <c r="B31" s="254" t="s">
        <v>178</v>
      </c>
      <c r="E31" s="254"/>
      <c r="F31" s="254"/>
      <c r="G31" s="254"/>
      <c r="H31" s="254"/>
      <c r="I31" s="188">
        <v>-185</v>
      </c>
      <c r="J31" s="188"/>
      <c r="K31" s="188">
        <v>-1370</v>
      </c>
      <c r="L31" s="188"/>
      <c r="M31" s="188">
        <v>-196</v>
      </c>
      <c r="N31" s="188"/>
      <c r="O31" s="188">
        <v>-1054</v>
      </c>
    </row>
    <row r="32" spans="2:18" ht="21" customHeight="1" x14ac:dyDescent="0.5">
      <c r="B32" s="254" t="s">
        <v>225</v>
      </c>
      <c r="E32" s="254"/>
      <c r="F32" s="254"/>
      <c r="G32" s="254"/>
      <c r="H32" s="254"/>
      <c r="I32" s="188">
        <v>24</v>
      </c>
      <c r="J32" s="188"/>
      <c r="K32" s="188">
        <v>0</v>
      </c>
      <c r="L32" s="188"/>
      <c r="M32" s="188">
        <v>24</v>
      </c>
      <c r="N32" s="188"/>
      <c r="O32" s="188">
        <v>0</v>
      </c>
    </row>
    <row r="33" spans="1:15" ht="21" customHeight="1" x14ac:dyDescent="0.5">
      <c r="B33" s="254" t="s">
        <v>212</v>
      </c>
      <c r="E33" s="254"/>
      <c r="F33" s="254"/>
      <c r="G33" s="254"/>
      <c r="H33" s="254"/>
      <c r="I33" s="188">
        <v>2691</v>
      </c>
      <c r="J33" s="188"/>
      <c r="K33" s="188">
        <v>0</v>
      </c>
      <c r="L33" s="188"/>
      <c r="M33" s="188">
        <v>2691</v>
      </c>
      <c r="N33" s="188"/>
      <c r="O33" s="188">
        <v>0</v>
      </c>
    </row>
    <row r="34" spans="1:15" ht="21" customHeight="1" x14ac:dyDescent="0.5">
      <c r="B34" s="254" t="s">
        <v>213</v>
      </c>
      <c r="E34" s="254"/>
      <c r="F34" s="254"/>
      <c r="G34" s="254"/>
      <c r="H34" s="254"/>
      <c r="I34" s="188">
        <v>0</v>
      </c>
      <c r="J34" s="188"/>
      <c r="K34" s="188">
        <v>0</v>
      </c>
      <c r="L34" s="188"/>
      <c r="M34" s="188">
        <v>8112</v>
      </c>
      <c r="N34" s="188"/>
      <c r="O34" s="188">
        <v>0</v>
      </c>
    </row>
    <row r="35" spans="1:15" ht="21" customHeight="1" x14ac:dyDescent="0.5">
      <c r="B35" s="254" t="s">
        <v>179</v>
      </c>
      <c r="E35" s="254"/>
      <c r="F35" s="254"/>
      <c r="G35" s="254"/>
      <c r="H35" s="254"/>
      <c r="I35" s="188"/>
      <c r="J35" s="188"/>
      <c r="K35" s="188"/>
      <c r="M35" s="188"/>
      <c r="O35" s="131"/>
    </row>
    <row r="36" spans="1:15" ht="21" customHeight="1" x14ac:dyDescent="0.5">
      <c r="B36" s="254"/>
      <c r="C36" s="131" t="s">
        <v>180</v>
      </c>
      <c r="E36" s="254"/>
      <c r="F36" s="254"/>
      <c r="G36" s="254"/>
      <c r="H36" s="254"/>
      <c r="I36" s="188">
        <v>-10931</v>
      </c>
      <c r="J36" s="188"/>
      <c r="K36" s="188">
        <v>0</v>
      </c>
      <c r="L36" s="188"/>
      <c r="M36" s="188">
        <v>-10931</v>
      </c>
      <c r="N36" s="188"/>
      <c r="O36" s="188">
        <v>0</v>
      </c>
    </row>
    <row r="37" spans="1:15" ht="21" customHeight="1" x14ac:dyDescent="0.5">
      <c r="B37" s="254" t="s">
        <v>218</v>
      </c>
      <c r="E37" s="254"/>
      <c r="F37" s="254"/>
      <c r="G37" s="254"/>
      <c r="H37" s="254"/>
      <c r="I37" s="188">
        <v>-974</v>
      </c>
      <c r="J37" s="188"/>
      <c r="K37" s="188">
        <v>0</v>
      </c>
      <c r="L37" s="188"/>
      <c r="M37" s="188">
        <v>-974</v>
      </c>
      <c r="N37" s="188"/>
      <c r="O37" s="188">
        <v>0</v>
      </c>
    </row>
    <row r="38" spans="1:15" ht="21" customHeight="1" x14ac:dyDescent="0.5">
      <c r="B38" s="254" t="s">
        <v>226</v>
      </c>
      <c r="E38" s="254"/>
      <c r="F38" s="254"/>
      <c r="G38" s="254"/>
      <c r="H38" s="254"/>
      <c r="I38" s="188">
        <v>-1617</v>
      </c>
      <c r="J38" s="188"/>
      <c r="K38" s="188">
        <v>13848</v>
      </c>
      <c r="L38" s="188"/>
      <c r="M38" s="188">
        <v>523</v>
      </c>
      <c r="N38" s="188"/>
      <c r="O38" s="188">
        <v>6174</v>
      </c>
    </row>
    <row r="39" spans="1:15" ht="21" customHeight="1" x14ac:dyDescent="0.5">
      <c r="B39" s="254" t="s">
        <v>122</v>
      </c>
      <c r="E39" s="254"/>
      <c r="F39" s="254"/>
      <c r="G39" s="254"/>
      <c r="H39" s="254"/>
      <c r="I39" s="188">
        <v>23463</v>
      </c>
      <c r="J39" s="188"/>
      <c r="K39" s="188">
        <v>19473</v>
      </c>
      <c r="L39" s="188"/>
      <c r="M39" s="188">
        <v>8609</v>
      </c>
      <c r="N39" s="188"/>
      <c r="O39" s="188">
        <v>23317</v>
      </c>
    </row>
    <row r="40" spans="1:15" ht="21" customHeight="1" x14ac:dyDescent="0.5">
      <c r="B40" s="254" t="s">
        <v>68</v>
      </c>
      <c r="E40" s="254"/>
      <c r="F40" s="254"/>
      <c r="G40" s="254"/>
      <c r="H40" s="254"/>
      <c r="I40" s="188">
        <v>-11777</v>
      </c>
      <c r="J40" s="188"/>
      <c r="K40" s="188">
        <v>-13529</v>
      </c>
      <c r="L40" s="188"/>
      <c r="M40" s="188">
        <v>-13511</v>
      </c>
      <c r="N40" s="188"/>
      <c r="O40" s="188">
        <v>-15874</v>
      </c>
    </row>
    <row r="41" spans="1:15" ht="21" customHeight="1" x14ac:dyDescent="0.5">
      <c r="B41" s="254" t="s">
        <v>45</v>
      </c>
      <c r="E41" s="254"/>
      <c r="F41" s="254"/>
      <c r="G41" s="254"/>
      <c r="H41" s="254"/>
      <c r="I41" s="188">
        <v>21271</v>
      </c>
      <c r="J41" s="188"/>
      <c r="K41" s="188">
        <v>33688</v>
      </c>
      <c r="L41" s="188"/>
      <c r="M41" s="188">
        <v>12205</v>
      </c>
      <c r="N41" s="188"/>
      <c r="O41" s="188">
        <v>21197</v>
      </c>
    </row>
    <row r="42" spans="1:15" ht="21" customHeight="1" x14ac:dyDescent="0.5">
      <c r="B42" s="254" t="s">
        <v>176</v>
      </c>
      <c r="I42" s="262">
        <v>0</v>
      </c>
      <c r="J42" s="287"/>
      <c r="K42" s="262">
        <v>0</v>
      </c>
      <c r="M42" s="275">
        <v>-11081</v>
      </c>
      <c r="O42" s="262">
        <v>0</v>
      </c>
    </row>
    <row r="43" spans="1:15" ht="21" customHeight="1" x14ac:dyDescent="0.5">
      <c r="B43" s="131" t="s">
        <v>106</v>
      </c>
      <c r="C43" s="254"/>
      <c r="E43" s="254"/>
      <c r="F43" s="254"/>
      <c r="G43" s="254"/>
      <c r="H43" s="254"/>
      <c r="I43" s="276">
        <f>SUM(I12:I42)</f>
        <v>-76599</v>
      </c>
      <c r="J43" s="227"/>
      <c r="K43" s="276">
        <f>SUM(K12:K42)</f>
        <v>441334</v>
      </c>
      <c r="L43" s="227"/>
      <c r="M43" s="276">
        <f>SUM(M12:M42)</f>
        <v>-179952</v>
      </c>
      <c r="N43" s="227"/>
      <c r="O43" s="276">
        <f>SUM(O12:O42)</f>
        <v>302037</v>
      </c>
    </row>
    <row r="44" spans="1:15" ht="8.1" customHeight="1" x14ac:dyDescent="0.5">
      <c r="C44" s="254"/>
      <c r="E44" s="254"/>
      <c r="F44" s="254"/>
      <c r="G44" s="254"/>
      <c r="H44" s="254"/>
      <c r="I44" s="276"/>
      <c r="J44" s="227"/>
      <c r="K44" s="276"/>
      <c r="L44" s="227"/>
      <c r="M44" s="276"/>
      <c r="N44" s="227"/>
      <c r="O44" s="276"/>
    </row>
    <row r="45" spans="1:15" ht="21" customHeight="1" x14ac:dyDescent="0.55000000000000004">
      <c r="A45" s="77" t="s">
        <v>76</v>
      </c>
      <c r="C45" s="254"/>
      <c r="D45" s="254"/>
      <c r="E45" s="254"/>
      <c r="F45" s="254"/>
      <c r="G45" s="255"/>
      <c r="H45" s="254"/>
      <c r="I45" s="257"/>
      <c r="J45" s="256"/>
      <c r="K45" s="257"/>
      <c r="L45" s="256"/>
      <c r="M45" s="257"/>
      <c r="N45" s="256"/>
      <c r="O45" s="257"/>
    </row>
    <row r="46" spans="1:15" ht="21" customHeight="1" x14ac:dyDescent="0.5">
      <c r="B46" s="254" t="s">
        <v>93</v>
      </c>
      <c r="C46" s="254"/>
      <c r="E46" s="254"/>
      <c r="F46" s="254"/>
      <c r="G46" s="254"/>
      <c r="H46" s="254"/>
      <c r="I46" s="256">
        <v>11777</v>
      </c>
      <c r="J46" s="188"/>
      <c r="K46" s="256">
        <v>13529</v>
      </c>
      <c r="L46" s="188"/>
      <c r="M46" s="188">
        <v>49625</v>
      </c>
      <c r="N46" s="188"/>
      <c r="O46" s="188">
        <v>32955</v>
      </c>
    </row>
    <row r="47" spans="1:15" ht="21" customHeight="1" x14ac:dyDescent="0.5">
      <c r="B47" s="254" t="s">
        <v>94</v>
      </c>
      <c r="C47" s="254"/>
      <c r="E47" s="254"/>
      <c r="F47" s="254"/>
      <c r="G47" s="254"/>
      <c r="H47" s="254"/>
      <c r="I47" s="256">
        <v>-21216</v>
      </c>
      <c r="J47" s="188"/>
      <c r="K47" s="256">
        <v>-33153</v>
      </c>
      <c r="L47" s="188"/>
      <c r="M47" s="188">
        <v>-12205</v>
      </c>
      <c r="N47" s="188"/>
      <c r="O47" s="188">
        <v>-20783</v>
      </c>
    </row>
    <row r="48" spans="1:15" ht="21" customHeight="1" x14ac:dyDescent="0.5">
      <c r="B48" s="254" t="s">
        <v>112</v>
      </c>
      <c r="C48" s="254"/>
      <c r="E48" s="254"/>
      <c r="F48" s="254"/>
      <c r="G48" s="254"/>
      <c r="H48" s="254"/>
      <c r="I48" s="256">
        <v>1276</v>
      </c>
      <c r="J48" s="188"/>
      <c r="K48" s="256">
        <v>18653</v>
      </c>
      <c r="L48" s="188"/>
      <c r="M48" s="188">
        <v>0</v>
      </c>
      <c r="N48" s="188"/>
      <c r="O48" s="188">
        <v>18160</v>
      </c>
    </row>
    <row r="49" spans="1:18" ht="21" customHeight="1" x14ac:dyDescent="0.5">
      <c r="B49" s="254" t="s">
        <v>95</v>
      </c>
      <c r="E49" s="254"/>
      <c r="F49" s="254"/>
      <c r="G49" s="254"/>
      <c r="H49" s="254"/>
      <c r="I49" s="256">
        <v>-20310</v>
      </c>
      <c r="J49" s="188"/>
      <c r="K49" s="256">
        <v>-16879</v>
      </c>
      <c r="L49" s="188"/>
      <c r="M49" s="188">
        <v>-11490</v>
      </c>
      <c r="N49" s="188"/>
      <c r="O49" s="188">
        <v>-8312</v>
      </c>
    </row>
    <row r="50" spans="1:18" ht="21" customHeight="1" x14ac:dyDescent="0.5">
      <c r="B50" s="254" t="s">
        <v>96</v>
      </c>
      <c r="E50" s="254"/>
      <c r="F50" s="254"/>
      <c r="G50" s="254"/>
      <c r="H50" s="254"/>
      <c r="I50" s="256">
        <v>-3177</v>
      </c>
      <c r="J50" s="188"/>
      <c r="K50" s="256">
        <v>-47794</v>
      </c>
      <c r="L50" s="188"/>
      <c r="M50" s="188">
        <v>-2137</v>
      </c>
      <c r="N50" s="188"/>
      <c r="O50" s="188">
        <v>-36643</v>
      </c>
    </row>
    <row r="51" spans="1:18" ht="8.1" customHeight="1" x14ac:dyDescent="0.5">
      <c r="B51" s="254"/>
      <c r="E51" s="254"/>
      <c r="F51" s="254"/>
      <c r="G51" s="254"/>
      <c r="H51" s="254"/>
      <c r="I51" s="277"/>
      <c r="J51" s="188"/>
      <c r="K51" s="277"/>
      <c r="L51" s="188"/>
      <c r="M51" s="278"/>
      <c r="N51" s="188"/>
      <c r="O51" s="278"/>
    </row>
    <row r="52" spans="1:18" ht="21" customHeight="1" x14ac:dyDescent="0.55000000000000004">
      <c r="A52" s="77" t="s">
        <v>107</v>
      </c>
      <c r="D52" s="254"/>
      <c r="E52" s="254"/>
      <c r="F52" s="254"/>
      <c r="G52" s="254"/>
      <c r="H52" s="254"/>
      <c r="I52" s="279">
        <f>SUM(I43:I50)</f>
        <v>-108249</v>
      </c>
      <c r="J52" s="188"/>
      <c r="K52" s="279">
        <f>SUM(K43:K50)</f>
        <v>375690</v>
      </c>
      <c r="L52" s="188"/>
      <c r="M52" s="279">
        <f>SUM(M43:M50)</f>
        <v>-156159</v>
      </c>
      <c r="N52" s="188"/>
      <c r="O52" s="279">
        <f>SUM(O43:O50)</f>
        <v>287414</v>
      </c>
    </row>
    <row r="53" spans="1:18" ht="21" customHeight="1" x14ac:dyDescent="0.5">
      <c r="D53" s="254"/>
      <c r="E53" s="254"/>
      <c r="F53" s="254"/>
      <c r="G53" s="254"/>
      <c r="H53" s="254"/>
      <c r="I53" s="256"/>
      <c r="J53" s="188"/>
      <c r="K53" s="188"/>
      <c r="L53" s="188"/>
      <c r="M53" s="188"/>
      <c r="N53" s="188"/>
      <c r="O53" s="188"/>
    </row>
    <row r="54" spans="1:18" ht="21" customHeight="1" x14ac:dyDescent="0.55000000000000004">
      <c r="A54" s="58" t="s">
        <v>124</v>
      </c>
      <c r="D54" s="77"/>
      <c r="E54" s="77"/>
      <c r="F54" s="77"/>
      <c r="G54" s="77"/>
      <c r="H54" s="77"/>
      <c r="I54" s="269"/>
      <c r="J54" s="77"/>
      <c r="K54" s="77"/>
      <c r="L54" s="77"/>
      <c r="M54" s="63"/>
      <c r="N54" s="63"/>
      <c r="O54" s="63"/>
    </row>
    <row r="55" spans="1:18" ht="21" customHeight="1" x14ac:dyDescent="0.55000000000000004">
      <c r="A55" s="77" t="s">
        <v>200</v>
      </c>
      <c r="D55" s="77"/>
      <c r="E55" s="77"/>
      <c r="F55" s="77"/>
      <c r="G55" s="77"/>
      <c r="H55" s="77"/>
      <c r="I55" s="269"/>
      <c r="J55" s="77"/>
      <c r="K55" s="77"/>
      <c r="L55" s="77"/>
      <c r="M55" s="63"/>
      <c r="N55" s="63"/>
      <c r="O55" s="63"/>
    </row>
    <row r="56" spans="1:18" ht="21" customHeight="1" x14ac:dyDescent="0.55000000000000004">
      <c r="A56" s="171" t="s">
        <v>203</v>
      </c>
      <c r="B56" s="253"/>
      <c r="C56" s="253"/>
      <c r="D56" s="171"/>
      <c r="E56" s="171"/>
      <c r="F56" s="171"/>
      <c r="G56" s="171"/>
      <c r="H56" s="171"/>
      <c r="I56" s="270"/>
      <c r="J56" s="171"/>
      <c r="K56" s="171"/>
      <c r="L56" s="171"/>
      <c r="M56" s="171"/>
      <c r="N56" s="171"/>
      <c r="O56" s="171"/>
    </row>
    <row r="57" spans="1:18" ht="21" customHeight="1" x14ac:dyDescent="0.55000000000000004">
      <c r="A57" s="77"/>
      <c r="D57" s="77"/>
      <c r="E57" s="77"/>
      <c r="F57" s="77"/>
      <c r="G57" s="77"/>
      <c r="H57" s="77"/>
      <c r="I57" s="269"/>
      <c r="J57" s="77"/>
      <c r="K57" s="77"/>
      <c r="L57" s="77"/>
      <c r="M57" s="77"/>
      <c r="N57" s="77"/>
      <c r="O57" s="77"/>
    </row>
    <row r="58" spans="1:18" s="59" customFormat="1" ht="21" customHeight="1" x14ac:dyDescent="0.55000000000000004">
      <c r="A58" s="58"/>
      <c r="B58" s="58"/>
      <c r="C58" s="58"/>
      <c r="D58" s="58"/>
      <c r="E58" s="174"/>
      <c r="F58" s="174"/>
      <c r="I58" s="293" t="s">
        <v>172</v>
      </c>
      <c r="J58" s="293"/>
      <c r="K58" s="293"/>
      <c r="L58" s="58"/>
      <c r="M58" s="293" t="s">
        <v>173</v>
      </c>
      <c r="N58" s="293"/>
      <c r="O58" s="293"/>
      <c r="P58" s="169"/>
      <c r="Q58" s="169"/>
    </row>
    <row r="59" spans="1:18" s="87" customFormat="1" ht="21" customHeight="1" x14ac:dyDescent="0.55000000000000004">
      <c r="A59" s="93"/>
      <c r="B59" s="93"/>
      <c r="C59" s="93"/>
      <c r="D59" s="93"/>
      <c r="E59" s="81"/>
      <c r="F59" s="58"/>
      <c r="I59" s="80" t="s">
        <v>125</v>
      </c>
      <c r="J59" s="80"/>
      <c r="K59" s="80" t="s">
        <v>125</v>
      </c>
      <c r="L59" s="58"/>
      <c r="M59" s="80" t="s">
        <v>125</v>
      </c>
      <c r="N59" s="80"/>
      <c r="O59" s="80" t="s">
        <v>125</v>
      </c>
      <c r="P59" s="176"/>
      <c r="Q59" s="176"/>
      <c r="R59" s="177"/>
    </row>
    <row r="60" spans="1:18" s="87" customFormat="1" ht="21" customHeight="1" x14ac:dyDescent="0.55000000000000004">
      <c r="A60" s="93"/>
      <c r="B60" s="93"/>
      <c r="C60" s="93"/>
      <c r="D60" s="93"/>
      <c r="E60" s="81"/>
      <c r="F60" s="58"/>
      <c r="I60" s="80" t="s">
        <v>181</v>
      </c>
      <c r="J60" s="80"/>
      <c r="K60" s="80" t="s">
        <v>181</v>
      </c>
      <c r="L60" s="58"/>
      <c r="M60" s="80" t="s">
        <v>181</v>
      </c>
      <c r="N60" s="80"/>
      <c r="O60" s="80" t="s">
        <v>181</v>
      </c>
      <c r="P60" s="176"/>
      <c r="Q60" s="176"/>
      <c r="R60" s="177"/>
    </row>
    <row r="61" spans="1:18" s="87" customFormat="1" ht="21" customHeight="1" x14ac:dyDescent="0.55000000000000004">
      <c r="A61" s="93"/>
      <c r="B61" s="93"/>
      <c r="C61" s="93"/>
      <c r="D61" s="93"/>
      <c r="E61" s="81"/>
      <c r="F61" s="58"/>
      <c r="I61" s="271" t="s">
        <v>204</v>
      </c>
      <c r="J61" s="271"/>
      <c r="K61" s="271" t="s">
        <v>204</v>
      </c>
      <c r="L61" s="271"/>
      <c r="M61" s="271" t="s">
        <v>204</v>
      </c>
      <c r="N61" s="271"/>
      <c r="O61" s="271" t="s">
        <v>204</v>
      </c>
      <c r="P61" s="176"/>
      <c r="Q61" s="176"/>
      <c r="R61" s="177"/>
    </row>
    <row r="62" spans="1:18" s="87" customFormat="1" ht="21" customHeight="1" x14ac:dyDescent="0.55000000000000004">
      <c r="A62" s="93"/>
      <c r="B62" s="93"/>
      <c r="C62" s="93"/>
      <c r="D62" s="93"/>
      <c r="E62" s="81"/>
      <c r="F62" s="58"/>
      <c r="I62" s="271">
        <v>2564</v>
      </c>
      <c r="J62" s="271"/>
      <c r="K62" s="271">
        <v>2563</v>
      </c>
      <c r="L62" s="271"/>
      <c r="M62" s="271">
        <v>2564</v>
      </c>
      <c r="N62" s="271"/>
      <c r="O62" s="271">
        <v>2563</v>
      </c>
      <c r="P62" s="176"/>
      <c r="Q62" s="176"/>
      <c r="R62" s="177"/>
    </row>
    <row r="63" spans="1:18" s="87" customFormat="1" ht="21" customHeight="1" x14ac:dyDescent="0.55000000000000004">
      <c r="A63" s="93"/>
      <c r="B63" s="93"/>
      <c r="C63" s="93"/>
      <c r="D63" s="93"/>
      <c r="F63" s="58"/>
      <c r="G63" s="272"/>
      <c r="I63" s="273" t="s">
        <v>99</v>
      </c>
      <c r="J63" s="63"/>
      <c r="K63" s="273" t="s">
        <v>99</v>
      </c>
      <c r="L63" s="63"/>
      <c r="M63" s="273" t="s">
        <v>99</v>
      </c>
      <c r="N63" s="63"/>
      <c r="O63" s="273" t="s">
        <v>99</v>
      </c>
      <c r="P63" s="176"/>
      <c r="Q63" s="176"/>
      <c r="R63" s="177"/>
    </row>
    <row r="64" spans="1:18" ht="21" customHeight="1" x14ac:dyDescent="0.55000000000000004">
      <c r="A64" s="258" t="s">
        <v>69</v>
      </c>
      <c r="D64" s="254"/>
      <c r="E64" s="254"/>
      <c r="F64" s="254"/>
      <c r="G64" s="254"/>
      <c r="H64" s="254"/>
      <c r="I64" s="256"/>
      <c r="J64" s="188"/>
      <c r="K64" s="256"/>
      <c r="L64" s="188"/>
      <c r="M64" s="188"/>
      <c r="N64" s="188"/>
      <c r="O64" s="188"/>
    </row>
    <row r="65" spans="1:15" ht="21" customHeight="1" x14ac:dyDescent="0.5">
      <c r="B65" s="254" t="s">
        <v>188</v>
      </c>
      <c r="E65" s="254"/>
      <c r="I65" s="256">
        <v>-17984</v>
      </c>
      <c r="J65" s="188"/>
      <c r="K65" s="256">
        <v>4631</v>
      </c>
      <c r="L65" s="188"/>
      <c r="M65" s="188">
        <v>-10</v>
      </c>
      <c r="N65" s="188"/>
      <c r="O65" s="188">
        <v>-26</v>
      </c>
    </row>
    <row r="66" spans="1:15" ht="21" customHeight="1" x14ac:dyDescent="0.5">
      <c r="B66" s="254" t="s">
        <v>97</v>
      </c>
      <c r="E66" s="254"/>
      <c r="F66" s="254"/>
      <c r="G66" s="254"/>
      <c r="H66" s="254"/>
      <c r="I66" s="256">
        <v>0</v>
      </c>
      <c r="J66" s="188"/>
      <c r="K66" s="256">
        <v>0</v>
      </c>
      <c r="L66" s="188"/>
      <c r="M66" s="188">
        <v>59149</v>
      </c>
      <c r="N66" s="188"/>
      <c r="O66" s="188">
        <v>50500</v>
      </c>
    </row>
    <row r="67" spans="1:15" ht="21" customHeight="1" x14ac:dyDescent="0.5">
      <c r="B67" s="254" t="s">
        <v>98</v>
      </c>
      <c r="E67" s="254"/>
      <c r="F67" s="254"/>
      <c r="G67" s="254"/>
      <c r="H67" s="254"/>
      <c r="I67" s="256">
        <v>0</v>
      </c>
      <c r="J67" s="188"/>
      <c r="K67" s="256">
        <v>0</v>
      </c>
      <c r="L67" s="188"/>
      <c r="M67" s="188">
        <v>-78518</v>
      </c>
      <c r="N67" s="188"/>
      <c r="O67" s="188">
        <v>-48168</v>
      </c>
    </row>
    <row r="68" spans="1:15" ht="21" customHeight="1" x14ac:dyDescent="0.5">
      <c r="B68" s="254" t="s">
        <v>77</v>
      </c>
      <c r="C68" s="254"/>
      <c r="E68" s="254"/>
      <c r="I68" s="256">
        <v>230</v>
      </c>
      <c r="J68" s="188"/>
      <c r="K68" s="256">
        <v>1613</v>
      </c>
      <c r="L68" s="188"/>
      <c r="M68" s="188">
        <v>229</v>
      </c>
      <c r="N68" s="188"/>
      <c r="O68" s="188">
        <v>1144</v>
      </c>
    </row>
    <row r="69" spans="1:15" ht="21" customHeight="1" x14ac:dyDescent="0.5">
      <c r="B69" s="254" t="s">
        <v>78</v>
      </c>
      <c r="C69" s="254"/>
      <c r="E69" s="254"/>
      <c r="I69" s="256">
        <v>-153228</v>
      </c>
      <c r="J69" s="188"/>
      <c r="K69" s="256">
        <v>-11252</v>
      </c>
      <c r="L69" s="188"/>
      <c r="M69" s="188">
        <v>-151445</v>
      </c>
      <c r="N69" s="188"/>
      <c r="O69" s="188">
        <v>-7019</v>
      </c>
    </row>
    <row r="70" spans="1:15" ht="21" customHeight="1" x14ac:dyDescent="0.5">
      <c r="B70" s="254" t="s">
        <v>199</v>
      </c>
      <c r="C70" s="254"/>
      <c r="E70" s="254"/>
      <c r="I70" s="256">
        <v>-668</v>
      </c>
      <c r="J70" s="188"/>
      <c r="K70" s="256">
        <v>0</v>
      </c>
      <c r="L70" s="188"/>
      <c r="M70" s="188">
        <v>0</v>
      </c>
      <c r="N70" s="188"/>
      <c r="O70" s="188">
        <v>0</v>
      </c>
    </row>
    <row r="71" spans="1:15" ht="21" customHeight="1" x14ac:dyDescent="0.5">
      <c r="B71" s="254" t="s">
        <v>79</v>
      </c>
      <c r="C71" s="254"/>
      <c r="E71" s="254"/>
      <c r="I71" s="256">
        <v>-3957</v>
      </c>
      <c r="J71" s="188"/>
      <c r="K71" s="256">
        <v>-34</v>
      </c>
      <c r="L71" s="188"/>
      <c r="M71" s="188">
        <v>-24</v>
      </c>
      <c r="N71" s="188"/>
      <c r="O71" s="188">
        <v>-27</v>
      </c>
    </row>
    <row r="72" spans="1:15" ht="21" customHeight="1" x14ac:dyDescent="0.5">
      <c r="B72" s="254" t="s">
        <v>189</v>
      </c>
      <c r="C72" s="254"/>
      <c r="E72" s="254"/>
      <c r="I72" s="256">
        <v>21626</v>
      </c>
      <c r="J72" s="188"/>
      <c r="K72" s="256">
        <v>0</v>
      </c>
      <c r="L72" s="188"/>
      <c r="M72" s="188">
        <v>21626</v>
      </c>
      <c r="N72" s="188"/>
      <c r="O72" s="188">
        <v>0</v>
      </c>
    </row>
    <row r="73" spans="1:15" ht="21" customHeight="1" x14ac:dyDescent="0.5">
      <c r="B73" s="254" t="s">
        <v>190</v>
      </c>
      <c r="C73" s="254"/>
      <c r="E73" s="254"/>
      <c r="I73" s="256">
        <v>1061</v>
      </c>
      <c r="J73" s="188"/>
      <c r="K73" s="256">
        <v>0</v>
      </c>
      <c r="L73" s="188"/>
      <c r="M73" s="188">
        <v>1061</v>
      </c>
      <c r="N73" s="188"/>
      <c r="O73" s="188">
        <v>0</v>
      </c>
    </row>
    <row r="74" spans="1:15" ht="21" customHeight="1" x14ac:dyDescent="0.5">
      <c r="B74" s="254" t="s">
        <v>191</v>
      </c>
      <c r="C74" s="254"/>
      <c r="E74" s="254"/>
      <c r="I74" s="256">
        <v>0</v>
      </c>
      <c r="J74" s="188"/>
      <c r="K74" s="256">
        <v>0</v>
      </c>
      <c r="L74" s="188"/>
      <c r="M74" s="188">
        <v>11081</v>
      </c>
      <c r="N74" s="188"/>
      <c r="O74" s="188">
        <v>0</v>
      </c>
    </row>
    <row r="75" spans="1:15" ht="8.1" customHeight="1" x14ac:dyDescent="0.5">
      <c r="B75" s="254"/>
      <c r="C75" s="254"/>
      <c r="E75" s="254"/>
      <c r="I75" s="277"/>
      <c r="J75" s="188"/>
      <c r="K75" s="277"/>
      <c r="L75" s="188"/>
      <c r="M75" s="278"/>
      <c r="N75" s="188"/>
      <c r="O75" s="278"/>
    </row>
    <row r="76" spans="1:15" ht="21" customHeight="1" x14ac:dyDescent="0.55000000000000004">
      <c r="A76" s="77" t="s">
        <v>92</v>
      </c>
      <c r="D76" s="254"/>
      <c r="E76" s="254"/>
      <c r="F76" s="254"/>
      <c r="G76" s="254"/>
      <c r="H76" s="254"/>
      <c r="I76" s="280">
        <f>SUM(I65:I74)</f>
        <v>-152920</v>
      </c>
      <c r="J76" s="188"/>
      <c r="K76" s="280">
        <f>SUM(K65:K74)</f>
        <v>-5042</v>
      </c>
      <c r="L76" s="188"/>
      <c r="M76" s="280">
        <f>SUM(M65:M74)</f>
        <v>-136851</v>
      </c>
      <c r="N76" s="188"/>
      <c r="O76" s="280">
        <f>SUM(O65:O74)</f>
        <v>-3596</v>
      </c>
    </row>
    <row r="77" spans="1:15" ht="21" customHeight="1" x14ac:dyDescent="0.5">
      <c r="D77" s="254"/>
      <c r="E77" s="254"/>
      <c r="F77" s="254"/>
      <c r="G77" s="254"/>
      <c r="H77" s="254"/>
      <c r="I77" s="256"/>
      <c r="J77" s="188"/>
      <c r="K77" s="256"/>
      <c r="L77" s="188"/>
      <c r="M77" s="188"/>
      <c r="N77" s="188"/>
      <c r="O77" s="188"/>
    </row>
    <row r="78" spans="1:15" ht="21" customHeight="1" x14ac:dyDescent="0.55000000000000004">
      <c r="A78" s="258" t="s">
        <v>70</v>
      </c>
      <c r="D78" s="254"/>
      <c r="E78" s="254"/>
      <c r="F78" s="254"/>
      <c r="G78" s="254"/>
      <c r="H78" s="254"/>
      <c r="I78" s="256"/>
      <c r="J78" s="188"/>
      <c r="K78" s="256"/>
      <c r="L78" s="188"/>
      <c r="M78" s="188"/>
      <c r="N78" s="188"/>
      <c r="O78" s="188"/>
    </row>
    <row r="79" spans="1:15" ht="21" customHeight="1" x14ac:dyDescent="0.5">
      <c r="B79" s="254" t="s">
        <v>71</v>
      </c>
      <c r="C79" s="254"/>
      <c r="E79" s="254"/>
      <c r="F79" s="254"/>
      <c r="G79" s="254"/>
      <c r="H79" s="254"/>
      <c r="I79" s="256"/>
      <c r="J79" s="188"/>
      <c r="K79" s="256"/>
      <c r="L79" s="188"/>
      <c r="M79" s="188"/>
      <c r="N79" s="188"/>
      <c r="O79" s="188"/>
    </row>
    <row r="80" spans="1:15" ht="21" customHeight="1" x14ac:dyDescent="0.5">
      <c r="C80" s="131" t="s">
        <v>146</v>
      </c>
      <c r="E80" s="254"/>
      <c r="F80" s="254"/>
      <c r="G80" s="254"/>
      <c r="H80" s="254"/>
      <c r="I80" s="256">
        <v>30243</v>
      </c>
      <c r="J80" s="188"/>
      <c r="K80" s="256">
        <v>-43423</v>
      </c>
      <c r="L80" s="188"/>
      <c r="M80" s="188">
        <v>21465</v>
      </c>
      <c r="N80" s="188"/>
      <c r="O80" s="188">
        <v>-18254</v>
      </c>
    </row>
    <row r="81" spans="1:15" ht="21" customHeight="1" x14ac:dyDescent="0.5">
      <c r="B81" s="131" t="s">
        <v>88</v>
      </c>
      <c r="E81" s="254"/>
      <c r="F81" s="254"/>
      <c r="G81" s="254"/>
      <c r="H81" s="254"/>
      <c r="I81" s="256">
        <v>451805</v>
      </c>
      <c r="J81" s="188"/>
      <c r="K81" s="188">
        <v>597676</v>
      </c>
      <c r="L81" s="188"/>
      <c r="M81" s="188">
        <v>259010</v>
      </c>
      <c r="N81" s="188"/>
      <c r="O81" s="188">
        <v>290358</v>
      </c>
    </row>
    <row r="82" spans="1:15" ht="21" customHeight="1" x14ac:dyDescent="0.5">
      <c r="B82" s="131" t="s">
        <v>118</v>
      </c>
      <c r="E82" s="254"/>
      <c r="F82" s="254"/>
      <c r="G82" s="254"/>
      <c r="H82" s="254"/>
      <c r="I82" s="256">
        <v>44400</v>
      </c>
      <c r="J82" s="188"/>
      <c r="K82" s="188">
        <v>314000</v>
      </c>
      <c r="L82" s="188"/>
      <c r="M82" s="188">
        <v>5400</v>
      </c>
      <c r="N82" s="188"/>
      <c r="O82" s="188">
        <v>314000</v>
      </c>
    </row>
    <row r="83" spans="1:15" ht="21" customHeight="1" x14ac:dyDescent="0.5">
      <c r="B83" s="131" t="s">
        <v>227</v>
      </c>
      <c r="E83" s="254"/>
      <c r="F83" s="254"/>
      <c r="G83" s="254"/>
      <c r="H83" s="254"/>
      <c r="I83" s="256">
        <v>-360821</v>
      </c>
      <c r="J83" s="188"/>
      <c r="K83" s="256">
        <v>-629375</v>
      </c>
      <c r="L83" s="188"/>
      <c r="M83" s="188">
        <v>-80000</v>
      </c>
      <c r="N83" s="188"/>
      <c r="O83" s="188">
        <v>-311572</v>
      </c>
    </row>
    <row r="84" spans="1:15" ht="21" customHeight="1" x14ac:dyDescent="0.5">
      <c r="B84" s="131" t="s">
        <v>228</v>
      </c>
      <c r="E84" s="254"/>
      <c r="F84" s="254"/>
      <c r="G84" s="254"/>
      <c r="H84" s="254"/>
      <c r="I84" s="256">
        <v>-103461</v>
      </c>
      <c r="J84" s="188"/>
      <c r="K84" s="256">
        <v>-51486</v>
      </c>
      <c r="L84" s="188"/>
      <c r="M84" s="188">
        <v>-86030</v>
      </c>
      <c r="N84" s="188"/>
      <c r="O84" s="188">
        <v>-42570</v>
      </c>
    </row>
    <row r="85" spans="1:15" ht="21" customHeight="1" x14ac:dyDescent="0.5">
      <c r="B85" s="131" t="s">
        <v>89</v>
      </c>
      <c r="E85" s="254"/>
      <c r="F85" s="254"/>
      <c r="G85" s="254"/>
      <c r="H85" s="254"/>
      <c r="I85" s="256">
        <v>0</v>
      </c>
      <c r="J85" s="188"/>
      <c r="K85" s="256">
        <v>-331038</v>
      </c>
      <c r="L85" s="188"/>
      <c r="M85" s="188">
        <v>0</v>
      </c>
      <c r="N85" s="188"/>
      <c r="O85" s="188">
        <v>-331727</v>
      </c>
    </row>
    <row r="86" spans="1:15" ht="21" customHeight="1" x14ac:dyDescent="0.5">
      <c r="B86" s="131" t="s">
        <v>80</v>
      </c>
      <c r="E86" s="254"/>
      <c r="F86" s="254"/>
      <c r="G86" s="254"/>
      <c r="H86" s="254"/>
      <c r="I86" s="256">
        <v>0</v>
      </c>
      <c r="J86" s="188"/>
      <c r="K86" s="256">
        <v>-10503</v>
      </c>
      <c r="L86" s="188"/>
      <c r="M86" s="188">
        <v>0</v>
      </c>
      <c r="N86" s="188"/>
      <c r="O86" s="188">
        <v>0</v>
      </c>
    </row>
    <row r="87" spans="1:15" ht="21" customHeight="1" x14ac:dyDescent="0.5">
      <c r="B87" s="131" t="s">
        <v>229</v>
      </c>
      <c r="E87" s="254"/>
      <c r="F87" s="254"/>
      <c r="G87" s="254"/>
      <c r="H87" s="254"/>
      <c r="I87" s="256">
        <v>-16059</v>
      </c>
      <c r="J87" s="188"/>
      <c r="K87" s="256">
        <v>-18770</v>
      </c>
      <c r="L87" s="188"/>
      <c r="M87" s="188">
        <v>-11377</v>
      </c>
      <c r="N87" s="188"/>
      <c r="O87" s="188">
        <v>-14176</v>
      </c>
    </row>
    <row r="88" spans="1:15" ht="21" customHeight="1" x14ac:dyDescent="0.5">
      <c r="B88" s="131" t="s">
        <v>194</v>
      </c>
      <c r="I88" s="256">
        <v>-2770</v>
      </c>
      <c r="K88" s="260">
        <v>0</v>
      </c>
      <c r="M88" s="268">
        <v>0</v>
      </c>
      <c r="O88" s="260">
        <v>0</v>
      </c>
    </row>
    <row r="89" spans="1:15" ht="8.1" customHeight="1" x14ac:dyDescent="0.5">
      <c r="E89" s="254"/>
      <c r="F89" s="254"/>
      <c r="G89" s="254"/>
      <c r="H89" s="254"/>
      <c r="I89" s="277"/>
      <c r="J89" s="188"/>
      <c r="K89" s="277"/>
      <c r="L89" s="188"/>
      <c r="M89" s="278"/>
      <c r="N89" s="188"/>
      <c r="O89" s="278"/>
    </row>
    <row r="90" spans="1:15" ht="21" customHeight="1" x14ac:dyDescent="0.55000000000000004">
      <c r="A90" s="77" t="s">
        <v>90</v>
      </c>
      <c r="D90" s="254"/>
      <c r="E90" s="254"/>
      <c r="F90" s="254"/>
      <c r="G90" s="254"/>
      <c r="H90" s="254"/>
      <c r="I90" s="280">
        <f>SUM(I80:I88)</f>
        <v>43337</v>
      </c>
      <c r="J90" s="188"/>
      <c r="K90" s="280">
        <f>SUM(K80:K88)</f>
        <v>-172919</v>
      </c>
      <c r="L90" s="188"/>
      <c r="M90" s="280">
        <f>SUM(M80:M88)</f>
        <v>108468</v>
      </c>
      <c r="N90" s="188"/>
      <c r="O90" s="280">
        <f>SUM(O80:O88)</f>
        <v>-113941</v>
      </c>
    </row>
    <row r="91" spans="1:15" ht="21" customHeight="1" x14ac:dyDescent="0.5">
      <c r="A91" s="254" t="s">
        <v>72</v>
      </c>
      <c r="E91" s="254"/>
      <c r="F91" s="254"/>
      <c r="G91" s="254"/>
      <c r="H91" s="254"/>
      <c r="I91" s="281">
        <v>-2307</v>
      </c>
      <c r="J91" s="188"/>
      <c r="K91" s="281">
        <v>1147</v>
      </c>
      <c r="L91" s="188"/>
      <c r="M91" s="282">
        <v>0</v>
      </c>
      <c r="N91" s="188"/>
      <c r="O91" s="282">
        <v>0</v>
      </c>
    </row>
    <row r="92" spans="1:15" ht="21" customHeight="1" x14ac:dyDescent="0.5">
      <c r="A92" s="254" t="s">
        <v>108</v>
      </c>
      <c r="D92" s="254"/>
      <c r="E92" s="254"/>
      <c r="F92" s="254"/>
      <c r="G92" s="254"/>
      <c r="H92" s="254"/>
      <c r="I92" s="276">
        <f>I52+I76+I90+I91</f>
        <v>-220139</v>
      </c>
      <c r="J92" s="254"/>
      <c r="K92" s="283">
        <f>K52+K76+K90+K91</f>
        <v>198876</v>
      </c>
      <c r="L92" s="188"/>
      <c r="M92" s="276">
        <f>M52+M76+M90+M91</f>
        <v>-184542</v>
      </c>
      <c r="N92" s="188"/>
      <c r="O92" s="276">
        <f>O52+O76+O90+O91</f>
        <v>169877</v>
      </c>
    </row>
    <row r="93" spans="1:15" ht="21" customHeight="1" x14ac:dyDescent="0.5">
      <c r="A93" s="254" t="s">
        <v>113</v>
      </c>
      <c r="D93" s="254"/>
      <c r="E93" s="254"/>
      <c r="F93" s="254"/>
      <c r="G93" s="284"/>
      <c r="H93" s="254"/>
      <c r="I93" s="188">
        <f>'[28]งบแสดงฐานะการเงิน  '!J12</f>
        <v>395564</v>
      </c>
      <c r="J93" s="188"/>
      <c r="K93" s="188">
        <v>134570</v>
      </c>
      <c r="L93" s="188"/>
      <c r="M93" s="188">
        <f>'[28]งบแสดงฐานะการเงิน  '!N12</f>
        <v>284829</v>
      </c>
      <c r="N93" s="188"/>
      <c r="O93" s="188">
        <v>78519</v>
      </c>
    </row>
    <row r="94" spans="1:15" ht="8.1" customHeight="1" x14ac:dyDescent="0.5">
      <c r="A94" s="254"/>
      <c r="D94" s="254"/>
      <c r="E94" s="254"/>
      <c r="F94" s="254"/>
      <c r="G94" s="284"/>
      <c r="H94" s="254"/>
      <c r="I94" s="278"/>
      <c r="J94" s="188"/>
      <c r="K94" s="278"/>
      <c r="L94" s="188"/>
      <c r="M94" s="278"/>
      <c r="N94" s="188"/>
      <c r="O94" s="278"/>
    </row>
    <row r="95" spans="1:15" ht="21" customHeight="1" thickBot="1" x14ac:dyDescent="0.55000000000000004">
      <c r="A95" s="254" t="s">
        <v>114</v>
      </c>
      <c r="D95" s="254"/>
      <c r="E95" s="254"/>
      <c r="F95" s="254"/>
      <c r="G95" s="284"/>
      <c r="H95" s="254"/>
      <c r="I95" s="285">
        <f>SUM(I92:I93)</f>
        <v>175425</v>
      </c>
      <c r="J95" s="254"/>
      <c r="K95" s="285">
        <f>SUM(K92:K93)</f>
        <v>333446</v>
      </c>
      <c r="M95" s="285">
        <f>SUM(M92:M93)</f>
        <v>100287</v>
      </c>
      <c r="N95" s="188"/>
      <c r="O95" s="285">
        <f>SUM(O92:O93)</f>
        <v>248396</v>
      </c>
    </row>
    <row r="96" spans="1:15" ht="21" customHeight="1" thickTop="1" x14ac:dyDescent="0.5">
      <c r="C96" s="254"/>
      <c r="D96" s="254"/>
      <c r="E96" s="254"/>
      <c r="F96" s="254"/>
      <c r="G96" s="254"/>
      <c r="H96" s="254"/>
      <c r="I96" s="230"/>
      <c r="J96" s="254"/>
      <c r="M96" s="188"/>
      <c r="N96" s="188"/>
      <c r="O96" s="188"/>
    </row>
    <row r="97" spans="1:15" ht="22.5" customHeight="1" x14ac:dyDescent="0.55000000000000004">
      <c r="A97" s="258" t="s">
        <v>230</v>
      </c>
      <c r="D97" s="254"/>
      <c r="E97" s="254"/>
      <c r="F97" s="254"/>
      <c r="G97" s="254"/>
      <c r="H97" s="254"/>
      <c r="I97" s="230"/>
      <c r="J97" s="254"/>
      <c r="M97" s="188"/>
      <c r="N97" s="188"/>
      <c r="O97" s="188"/>
    </row>
    <row r="98" spans="1:15" ht="8.1" customHeight="1" x14ac:dyDescent="0.5">
      <c r="A98" s="254"/>
      <c r="D98" s="254"/>
      <c r="E98" s="254"/>
      <c r="F98" s="254"/>
      <c r="G98" s="254"/>
      <c r="H98" s="254"/>
      <c r="I98" s="230"/>
      <c r="J98" s="254"/>
      <c r="M98" s="188"/>
      <c r="N98" s="188"/>
      <c r="O98" s="188"/>
    </row>
    <row r="99" spans="1:15" ht="22.5" customHeight="1" x14ac:dyDescent="0.5">
      <c r="A99" s="254" t="s">
        <v>123</v>
      </c>
      <c r="D99" s="254"/>
      <c r="E99" s="254"/>
      <c r="F99" s="254"/>
      <c r="G99" s="254"/>
      <c r="H99" s="254"/>
      <c r="I99" s="230"/>
      <c r="J99" s="254"/>
      <c r="M99" s="188"/>
      <c r="N99" s="188"/>
      <c r="O99" s="188"/>
    </row>
    <row r="100" spans="1:15" ht="8.1" customHeight="1" x14ac:dyDescent="0.5">
      <c r="A100" s="254"/>
      <c r="D100" s="254"/>
      <c r="E100" s="254"/>
      <c r="F100" s="254"/>
      <c r="G100" s="254"/>
      <c r="H100" s="254"/>
      <c r="I100" s="230"/>
      <c r="J100" s="254"/>
      <c r="M100" s="188"/>
      <c r="N100" s="188"/>
      <c r="O100" s="188"/>
    </row>
    <row r="101" spans="1:15" ht="21" customHeight="1" x14ac:dyDescent="0.5">
      <c r="A101" s="254" t="s">
        <v>102</v>
      </c>
      <c r="C101" s="254"/>
      <c r="E101" s="254"/>
      <c r="F101" s="254"/>
      <c r="G101" s="254"/>
      <c r="H101" s="254"/>
      <c r="I101" s="256">
        <v>0</v>
      </c>
      <c r="J101" s="254"/>
      <c r="K101" s="256">
        <v>24295</v>
      </c>
      <c r="L101" s="256"/>
      <c r="M101" s="256">
        <v>0</v>
      </c>
      <c r="N101" s="256"/>
      <c r="O101" s="256">
        <v>22495</v>
      </c>
    </row>
    <row r="102" spans="1:15" ht="21" customHeight="1" x14ac:dyDescent="0.5">
      <c r="C102" s="254"/>
      <c r="D102" s="254"/>
      <c r="E102" s="254"/>
      <c r="F102" s="254"/>
      <c r="G102" s="254"/>
      <c r="H102" s="254"/>
      <c r="I102" s="230"/>
      <c r="J102" s="254"/>
      <c r="M102" s="188"/>
      <c r="N102" s="188"/>
      <c r="O102" s="188"/>
    </row>
    <row r="103" spans="1:15" ht="21" customHeight="1" x14ac:dyDescent="0.5">
      <c r="I103" s="288">
        <f>I95-'งบแสดงฐานะการเงิน  '!H15</f>
        <v>0</v>
      </c>
      <c r="K103" s="256"/>
      <c r="M103" s="260">
        <f>M95-'งบแสดงฐานะการเงิน  '!L15</f>
        <v>0</v>
      </c>
    </row>
    <row r="104" spans="1:15" ht="21" customHeight="1" x14ac:dyDescent="0.5">
      <c r="I104" s="232"/>
    </row>
    <row r="105" spans="1:15" ht="21" customHeight="1" x14ac:dyDescent="0.5">
      <c r="I105" s="232"/>
    </row>
  </sheetData>
  <mergeCells count="4">
    <mergeCell ref="I5:K5"/>
    <mergeCell ref="M5:O5"/>
    <mergeCell ref="I58:K58"/>
    <mergeCell ref="M58:O58"/>
  </mergeCells>
  <pageMargins left="0.6692913385826772" right="0.59055118110236227" top="0.70866141732283472" bottom="0.39370078740157483" header="0.39370078740157483" footer="0.19685039370078741"/>
  <pageSetup paperSize="9" scale="71" firstPageNumber="7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5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งบแสดงฐานะการเงิน  </vt:lpstr>
      <vt:lpstr>งบกำไรขาดทุน(3M)</vt:lpstr>
      <vt:lpstr>งบกำไรขาดทุน(9M)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งบกระแสเงินสด!lllll</vt:lpstr>
      <vt:lpstr>งบกระแสเงินสด!Print_Area</vt:lpstr>
      <vt:lpstr>'งบกำไรขาดทุน(3M)'!Print_Area</vt:lpstr>
      <vt:lpstr>'งบกำไรขาดทุน(9M)'!Print_Area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cp:lastPrinted>2021-11-11T02:42:55Z</cp:lastPrinted>
  <dcterms:created xsi:type="dcterms:W3CDTF">2017-05-01T04:34:31Z</dcterms:created>
  <dcterms:modified xsi:type="dcterms:W3CDTF">2021-11-12T06:17:40Z</dcterms:modified>
</cp:coreProperties>
</file>