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Google Drive\2564\Q3'64\PK\6. NFS\EN\"/>
    </mc:Choice>
  </mc:AlternateContent>
  <xr:revisionPtr revIDLastSave="0" documentId="13_ncr:1_{361AD1E7-6D13-46D0-940C-9D07ED9F96E2}" xr6:coauthVersionLast="47" xr6:coauthVersionMax="47" xr10:uidLastSave="{00000000-0000-0000-0000-000000000000}"/>
  <bookViews>
    <workbookView xWindow="-108" yWindow="-108" windowWidth="23256" windowHeight="12576" tabRatio="899" activeTab="1" xr2:uid="{00000000-000D-0000-FFFF-FFFF00000000}"/>
  </bookViews>
  <sheets>
    <sheet name="Balance Sheets" sheetId="2" r:id="rId1"/>
    <sheet name="statement of income(3m) " sheetId="7" r:id="rId2"/>
    <sheet name="statement of income(9m)" sheetId="8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Order1">255</definedName>
    <definedName name="_Order2">255</definedName>
    <definedName name="av" localSheetId="5">MATCH(0.01,Cashflow!End_Bal,-1)+1</definedName>
    <definedName name="av" localSheetId="1">MATCH(0.01,'statement of income(3m) '!End_Bal,-1)+1</definedName>
    <definedName name="av" localSheetId="2">MATCH(0.01,'statement of income(9m)'!End_Bal,-1)+1</definedName>
    <definedName name="av" localSheetId="3">MATCH(0.01,'Statements of  Changes Conso'!End_Bal,-1)+1</definedName>
    <definedName name="av" localSheetId="4">MATCH(0.01,'Statements of Changes '!End_Bal,-1)+1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case">[1]data!$C$1</definedName>
    <definedName name="CODE">'[2]CODE,NAME'!$A$1:$B$19</definedName>
    <definedName name="data84">'[3]Purchase Order'!$E$40</definedName>
    <definedName name="dataArea">OFFSET([4]data!$A$1,0,0,COUNTA([4]data!$A$1:$A$65536),COUNTA([4]data!$A$1:$IV$1))</definedName>
    <definedName name="dataAreaAmount">OFFSET([4]data!$G$1,0,0,COUNTA([4]data!$G$1:$G$65536),1)</definedName>
    <definedName name="dataAreaAmountTool">OFFSET([4]Data_Tool!$G$1,0,0,COUNTA([4]Data_Tool!$G$1:$G$65536),1)</definedName>
    <definedName name="dataAreaItem">OFFSET([4]data!$B$1,0,0,COUNTA([4]data!$B$1:$B$65536),1)</definedName>
    <definedName name="dataAreaItemTool">OFFSET([4]Data_Tool!$B$1,0,0,COUNTA([4]Data_Tool!$B$1:$B$65536),1)</definedName>
    <definedName name="dataAreaTool">OFFSET([4]Data_Tool!$A$1,0,0,COUNTA([4]Data_Tool!$A$1:$A$65536),COUNTA([4]Data_Tool!$A$1:$IV$1))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iffdataarea">OFFSET([5]DiffData!$A$1,0,0,COUNTA([5]DiffData!$A$1:$A$65536),COUNTA([5]DiffData!$A$1:$IV$1))</definedName>
    <definedName name="diffdataareatool">OFFSET([5]DiffData_Tool!$A$1,0,0,COUNTA([5]DiffData_Tool!$A$1:$A$65536),COUNTA([5]DiffData_Tool!$A$1:$IV$1))</definedName>
    <definedName name="ede">'[6]BS(old format)'!$J$39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MATCH(0.01,Cashflow!End_Bal,-1)+1</definedName>
    <definedName name="ff" localSheetId="1">MATCH(0.01,'statement of income(3m) '!End_Bal,-1)+1</definedName>
    <definedName name="ff" localSheetId="2">MATCH(0.01,'statement of income(9m)'!End_Bal,-1)+1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GL_CB">'[7]GL CB'!$L$44</definedName>
    <definedName name="GL_M">'[7]GL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h">'[6]P&amp;L'!$Z$9:$Z$44</definedName>
    <definedName name="itemcost">OFFSET([4]masterCode!$A$1,0,0,COUNTA([4]masterCode!$A$1:$A$65536),COUNTA([4]masterCode!$A$1:$IV$1))</definedName>
    <definedName name="LORRY">[8]อัตราค่าบรรทุก!$A$1:$C$21</definedName>
    <definedName name="n">'[9]BS(old format)'!$H$43:$H$59</definedName>
    <definedName name="nat">'[6]P&amp;L'!$P$9:$P$44</definedName>
    <definedName name="Number_of_Payments" localSheetId="5">MATCH(0.01,Cashflow!End_Bal,-1)+1</definedName>
    <definedName name="Number_of_Payments" localSheetId="1">MATCH(0.01,'statement of income(3m) '!End_Bal,-1)+1</definedName>
    <definedName name="Number_of_Payments" localSheetId="2">MATCH(0.01,'statement of income(9m)'!End_Bal,-1)+1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p" localSheetId="5">IF(Cashflow!Loan_Amount*Cashflow!Interest_Rate*Cashflow!Loan_Years*Cashflow!Loan_Start&gt;0,1,0)</definedName>
    <definedName name="p" localSheetId="1">IF('statement of income(3m) '!Loan_Amount*'statement of income(3m) '!Interest_Rate*'statement of income(3m) '!Loan_Years*'statement of income(3m) '!Loan_Start&gt;0,1,0)</definedName>
    <definedName name="p" localSheetId="2">IF('statement of income(9m)'!Loan_Amount*'statement of income(9m)'!Interest_Rate*'statement of income(9m)'!Loan_Years*'statement of income(9m)'!Loan_Start&gt;0,1,0)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ment_Date" localSheetId="5">DATE(YEAR(Cashflow!Loan_Start),MONTH(Cashflow!Loan_Start)+Payment_Number,DAY(Cashflow!Loan_Start))</definedName>
    <definedName name="Payment_Date" localSheetId="1">DATE(YEAR('statement of income(3m) '!Loan_Start),MONTH('statement of income(3m) '!Loan_Start)+Payment_Number,DAY('statement of income(3m) '!Loan_Start))</definedName>
    <definedName name="Payment_Date" localSheetId="2">DATE(YEAR('statement of income(9m)'!Loan_Start),MONTH('statement of income(9m)'!Loan_Start)+Payment_Number,DAY('statement of income(9m)'!Loan_Start))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_xlnm.Print_Area" localSheetId="0">'Balance Sheets'!$A$1:$M$113</definedName>
    <definedName name="_xlnm.Print_Area" localSheetId="5">Cashflow!$A$1:$M$105</definedName>
    <definedName name="_xlnm.Print_Area" localSheetId="1">'statement of income(3m) '!$A$1:$M$50</definedName>
    <definedName name="_xlnm.Print_Area" localSheetId="2">'statement of income(9m)'!$A$1:$M$51</definedName>
    <definedName name="_xlnm.Print_Area" localSheetId="3">'Statements of  Changes Conso'!$A$1:$AF$30</definedName>
    <definedName name="_xlnm.Print_Area" localSheetId="4">'Statements of Changes '!$A$1:$Z$29</definedName>
    <definedName name="Print_Area_Reset" localSheetId="5">OFFSET(Cashflow!Full_Print,0,0,Last_Row)</definedName>
    <definedName name="Print_Area_Reset" localSheetId="1">OFFSET('statement of income(3m) '!Full_Print,0,0,[0]!Last_Row)</definedName>
    <definedName name="Print_Area_Reset" localSheetId="2">OFFSET('statement of income(9m)'!Full_Print,0,0,[0]!Last_Row)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RATE">[10]RATE!$A$1:$C$32</definedName>
    <definedName name="RATE4">[11]RATE!$A$1:$D$32</definedName>
    <definedName name="RMCOptions">"*010000000000000"</definedName>
    <definedName name="sale">[12]Sale0307!$A$1:$G$401</definedName>
    <definedName name="sale0309">[13]Sale0309!$A$1:$G$369</definedName>
    <definedName name="sale0311">[14]Sale0311!$A$1:$G$373</definedName>
    <definedName name="sale0401">'[15]Sale 0401'!$A$1:$G$264</definedName>
    <definedName name="sale0402">[16]Sale0402!$A$1:$G$350</definedName>
    <definedName name="sale0403">[17]Sale0403!$A$1:$G$420</definedName>
    <definedName name="sale0404">'[18]Sale 0404'!$A$1:$F$322</definedName>
    <definedName name="sale0406">[19]Sale0406!$A$1:$E$334</definedName>
    <definedName name="sale0407">'[20]Sale 0407'!$A$1:$E$389</definedName>
    <definedName name="sale0408">'[21]Sale 0408'!$A$2:$E$351</definedName>
    <definedName name="SALE0411">'[22]Sale 0411'!$A$1:$G$373</definedName>
    <definedName name="sale0501">'[23]Sale 0501'!$A$1:$G$184</definedName>
    <definedName name="SALE0502">'[24]Sale 0502'!$A$1:$G$257</definedName>
    <definedName name="t">'[6]P&amp;L'!$N$9:$N$44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un" localSheetId="5">IF(Cashflow!Loan_Amount*Cashflow!Interest_Rate*Cashflow!Loan_Years*Cashflow!Loan_Start&gt;0,1,0)</definedName>
    <definedName name="un" localSheetId="1">IF('statement of income(3m) '!Loan_Amount*'statement of income(3m) '!Interest_Rate*'statement of income(3m) '!Loan_Years*'statement of income(3m) '!Loan_Start&gt;0,1,0)</definedName>
    <definedName name="un" localSheetId="2">IF('statement of income(9m)'!Loan_Amount*'statement of income(9m)'!Interest_Rate*'statement of income(9m)'!Loan_Years*'statement of income(9m)'!Loan_Start&gt;0,1,0)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Values_Entered" localSheetId="5">IF(Cashflow!Loan_Amount*Cashflow!Interest_Rate*Cashflow!Loan_Years*Cashflow!Loan_Start&gt;0,1,0)</definedName>
    <definedName name="Values_Entered" localSheetId="1">IF('statement of income(3m) '!Loan_Amount*'statement of income(3m) '!Interest_Rate*'statement of income(3m) '!Loan_Years*'statement of income(3m) '!Loan_Start&gt;0,1,0)</definedName>
    <definedName name="Values_Entered" localSheetId="2">IF('statement of income(9m)'!Loan_Amount*'statement of income(9m)'!Interest_Rate*'statement of income(9m)'!Loan_Years*'statement of income(9m)'!Loan_Start&gt;0,1,0)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w">'[6]BS(old format)'!$H$39</definedName>
    <definedName name="wde">[25]RATE!$A$1:$C$32</definedName>
    <definedName name="yh" localSheetId="5">OFFSET(Cashflow!Full_Print,0,0,[0]!Last_Row)</definedName>
    <definedName name="yh" localSheetId="1">OFFSET('statement of income(3m) '!Full_Print,0,0,[0]!Last_Row)</definedName>
    <definedName name="yh" localSheetId="2">OFFSET('statement of income(9m)'!Full_Print,0,0,[0]!Last_Row)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z" localSheetId="5">IF(Cashflow!Loan_Amount*Cashflow!Interest_Rate*Cashflow!Loan_Years*Cashflow!Loan_Start&gt;0,1,0)</definedName>
    <definedName name="z" localSheetId="1">IF('statement of income(3m) '!Loan_Amount*'statement of income(3m) '!Interest_Rate*'statement of income(3m) '!Loan_Years*'statement of income(3m) '!Loan_Start&gt;0,1,0)</definedName>
    <definedName name="z" localSheetId="2">IF('statement of income(9m)'!Loan_Amount*'statement of income(9m)'!Interest_Rate*'statement of income(9m)'!Loan_Years*'statement of income(9m)'!Loan_Start&gt;0,1,0)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ฟฟ">'[26]GL CB'!$L$44</definedName>
    <definedName name="หกก">'[27]Stock Aging'!$A$2:$S$1606</definedName>
    <definedName name="หกดหกด" localSheetId="2">Scheduled_Payment+Extra_Payment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7" i="4" l="1"/>
  <c r="X25" i="4"/>
  <c r="X27" i="4"/>
  <c r="Z25" i="4"/>
  <c r="AF26" i="1" l="1"/>
  <c r="AB26" i="1"/>
  <c r="Z19" i="4" l="1"/>
  <c r="AF20" i="1"/>
  <c r="G40" i="7"/>
  <c r="M25" i="2"/>
  <c r="K25" i="2"/>
  <c r="I25" i="2"/>
  <c r="G25" i="2"/>
  <c r="G41" i="8" l="1"/>
  <c r="I107" i="2"/>
  <c r="I110" i="2" s="1"/>
  <c r="K107" i="2"/>
  <c r="K110" i="2" s="1"/>
  <c r="M107" i="2"/>
  <c r="M110" i="2" s="1"/>
  <c r="AB22" i="1"/>
  <c r="K14" i="7" l="1"/>
  <c r="G107" i="2"/>
  <c r="G110" i="2" s="1"/>
  <c r="M43" i="6"/>
  <c r="I43" i="6"/>
  <c r="I52" i="6" s="1"/>
  <c r="K79" i="6"/>
  <c r="M93" i="6" l="1"/>
  <c r="K93" i="6"/>
  <c r="I93" i="6"/>
  <c r="G93" i="6"/>
  <c r="AD22" i="1" l="1"/>
  <c r="AF18" i="1" l="1"/>
  <c r="M59" i="2" l="1"/>
  <c r="K59" i="2"/>
  <c r="AB19" i="1" l="1"/>
  <c r="AF19" i="1" s="1"/>
  <c r="Z18" i="4"/>
  <c r="N98" i="2"/>
  <c r="N94" i="2"/>
  <c r="N18" i="2" l="1"/>
  <c r="N17" i="2"/>
  <c r="S16" i="2"/>
  <c r="S17" i="2"/>
  <c r="S18" i="2"/>
  <c r="S19" i="2"/>
  <c r="S20" i="2"/>
  <c r="S21" i="2"/>
  <c r="S22" i="2"/>
  <c r="S23" i="2"/>
  <c r="S24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1" i="2"/>
  <c r="S43" i="2"/>
  <c r="S44" i="2"/>
  <c r="S45" i="2"/>
  <c r="S46" i="2"/>
  <c r="S48" i="2"/>
  <c r="S49" i="2"/>
  <c r="S50" i="2"/>
  <c r="S51" i="2"/>
  <c r="S52" i="2"/>
  <c r="S53" i="2"/>
  <c r="S55" i="2"/>
  <c r="S57" i="2"/>
  <c r="S58" i="2"/>
  <c r="S60" i="2"/>
  <c r="S61" i="2"/>
  <c r="S62" i="2"/>
  <c r="S63" i="2"/>
  <c r="S64" i="2"/>
  <c r="S65" i="2"/>
  <c r="S66" i="2"/>
  <c r="S67" i="2"/>
  <c r="S69" i="2"/>
  <c r="S70" i="2"/>
  <c r="S71" i="2"/>
  <c r="S72" i="2"/>
  <c r="S73" i="2"/>
  <c r="S74" i="2"/>
  <c r="S75" i="2"/>
  <c r="S76" i="2"/>
  <c r="S77" i="2"/>
  <c r="S78" i="2"/>
  <c r="S79" i="2"/>
  <c r="S80" i="2"/>
  <c r="S82" i="2"/>
  <c r="S84" i="2"/>
  <c r="S85" i="2"/>
  <c r="S86" i="2"/>
  <c r="S87" i="2"/>
  <c r="S88" i="2"/>
  <c r="S89" i="2"/>
  <c r="S90" i="2"/>
  <c r="S91" i="2"/>
  <c r="S92" i="2"/>
  <c r="S93" i="2"/>
  <c r="S94" i="2"/>
  <c r="S96" i="2"/>
  <c r="S97" i="2"/>
  <c r="S98" i="2"/>
  <c r="S99" i="2"/>
  <c r="S100" i="2"/>
  <c r="S101" i="2"/>
  <c r="S102" i="2"/>
  <c r="S103" i="2"/>
  <c r="S104" i="2"/>
  <c r="S105" i="2"/>
  <c r="S106" i="2"/>
  <c r="S108" i="2"/>
  <c r="S109" i="2"/>
  <c r="S111" i="2"/>
  <c r="S113" i="2"/>
  <c r="S15" i="2"/>
  <c r="Q16" i="2"/>
  <c r="Q17" i="2"/>
  <c r="Q18" i="2"/>
  <c r="Q19" i="2"/>
  <c r="Q20" i="2"/>
  <c r="Q21" i="2"/>
  <c r="Q22" i="2"/>
  <c r="Q23" i="2"/>
  <c r="Q24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1" i="2"/>
  <c r="Q43" i="2"/>
  <c r="Q44" i="2"/>
  <c r="Q45" i="2"/>
  <c r="Q46" i="2"/>
  <c r="Q48" i="2"/>
  <c r="Q49" i="2"/>
  <c r="Q50" i="2"/>
  <c r="Q51" i="2"/>
  <c r="Q52" i="2"/>
  <c r="Q53" i="2"/>
  <c r="Q55" i="2"/>
  <c r="Q57" i="2"/>
  <c r="Q58" i="2"/>
  <c r="Q60" i="2"/>
  <c r="Q61" i="2"/>
  <c r="Q62" i="2"/>
  <c r="Q63" i="2"/>
  <c r="Q64" i="2"/>
  <c r="Q65" i="2"/>
  <c r="Q66" i="2"/>
  <c r="Q67" i="2"/>
  <c r="Q69" i="2"/>
  <c r="Q70" i="2"/>
  <c r="Q71" i="2"/>
  <c r="Q72" i="2"/>
  <c r="Q73" i="2"/>
  <c r="Q74" i="2"/>
  <c r="Q75" i="2"/>
  <c r="Q76" i="2"/>
  <c r="Q77" i="2"/>
  <c r="Q78" i="2"/>
  <c r="Q79" i="2"/>
  <c r="Q80" i="2"/>
  <c r="Q82" i="2"/>
  <c r="Q84" i="2"/>
  <c r="Q85" i="2"/>
  <c r="Q86" i="2"/>
  <c r="Q87" i="2"/>
  <c r="Q88" i="2"/>
  <c r="Q89" i="2"/>
  <c r="Q90" i="2"/>
  <c r="Q91" i="2"/>
  <c r="Q92" i="2"/>
  <c r="Q93" i="2"/>
  <c r="Q94" i="2"/>
  <c r="Q96" i="2"/>
  <c r="Q97" i="2"/>
  <c r="Q98" i="2"/>
  <c r="Q99" i="2"/>
  <c r="Q100" i="2"/>
  <c r="Q101" i="2"/>
  <c r="Q102" i="2"/>
  <c r="Q103" i="2"/>
  <c r="Q104" i="2"/>
  <c r="Q105" i="2"/>
  <c r="Q106" i="2"/>
  <c r="Q108" i="2"/>
  <c r="Q109" i="2"/>
  <c r="Q111" i="2"/>
  <c r="Q113" i="2"/>
  <c r="Q15" i="2"/>
  <c r="R107" i="2"/>
  <c r="R110" i="2" s="1"/>
  <c r="R81" i="2"/>
  <c r="R59" i="2"/>
  <c r="R40" i="2"/>
  <c r="R25" i="2"/>
  <c r="M81" i="2"/>
  <c r="M83" i="2" s="1"/>
  <c r="M112" i="2" s="1"/>
  <c r="M40" i="2"/>
  <c r="M42" i="2" s="1"/>
  <c r="P107" i="2"/>
  <c r="P110" i="2" s="1"/>
  <c r="P81" i="2"/>
  <c r="P59" i="2"/>
  <c r="P40" i="2"/>
  <c r="P25" i="2"/>
  <c r="Q25" i="2" s="1"/>
  <c r="I81" i="2"/>
  <c r="I59" i="2"/>
  <c r="I40" i="2"/>
  <c r="M79" i="6"/>
  <c r="I79" i="6"/>
  <c r="G79" i="6"/>
  <c r="S81" i="2" l="1"/>
  <c r="I83" i="2"/>
  <c r="I112" i="2" s="1"/>
  <c r="S40" i="2"/>
  <c r="Q110" i="2"/>
  <c r="Q81" i="2"/>
  <c r="Q40" i="2"/>
  <c r="I42" i="2"/>
  <c r="R42" i="2"/>
  <c r="S42" i="2" s="1"/>
  <c r="Q59" i="2"/>
  <c r="S25" i="2"/>
  <c r="S59" i="2"/>
  <c r="R83" i="2"/>
  <c r="R112" i="2" s="1"/>
  <c r="Q107" i="2"/>
  <c r="S107" i="2"/>
  <c r="P42" i="2"/>
  <c r="S110" i="2"/>
  <c r="P83" i="2"/>
  <c r="P112" i="2" s="1"/>
  <c r="Z28" i="4"/>
  <c r="V28" i="4"/>
  <c r="T28" i="4"/>
  <c r="R28" i="4"/>
  <c r="P28" i="4"/>
  <c r="N28" i="4"/>
  <c r="L28" i="4"/>
  <c r="J28" i="4"/>
  <c r="H28" i="4"/>
  <c r="F28" i="4"/>
  <c r="X24" i="4"/>
  <c r="V22" i="4"/>
  <c r="R22" i="4"/>
  <c r="P22" i="4"/>
  <c r="N22" i="4"/>
  <c r="L22" i="4"/>
  <c r="J22" i="4"/>
  <c r="H22" i="4"/>
  <c r="F22" i="4"/>
  <c r="X21" i="4"/>
  <c r="X17" i="4"/>
  <c r="Z17" i="4" s="1"/>
  <c r="I40" i="1"/>
  <c r="AD29" i="1"/>
  <c r="Z29" i="1"/>
  <c r="X29" i="1"/>
  <c r="V29" i="1"/>
  <c r="T29" i="1"/>
  <c r="R29" i="1"/>
  <c r="P29" i="1"/>
  <c r="N29" i="1"/>
  <c r="L29" i="1"/>
  <c r="J29" i="1"/>
  <c r="H29" i="1"/>
  <c r="F29" i="1"/>
  <c r="AB28" i="1"/>
  <c r="AF28" i="1" s="1"/>
  <c r="AB25" i="1"/>
  <c r="AD23" i="1"/>
  <c r="AD34" i="1" s="1"/>
  <c r="Z23" i="1"/>
  <c r="X23" i="1"/>
  <c r="T23" i="1"/>
  <c r="R23" i="1"/>
  <c r="P23" i="1"/>
  <c r="N23" i="1"/>
  <c r="L23" i="1"/>
  <c r="J23" i="1"/>
  <c r="H23" i="1"/>
  <c r="F23" i="1"/>
  <c r="AB17" i="1"/>
  <c r="AF17" i="1" s="1"/>
  <c r="M31" i="8"/>
  <c r="K31" i="8"/>
  <c r="I31" i="8"/>
  <c r="G31" i="8"/>
  <c r="M20" i="8"/>
  <c r="K20" i="8"/>
  <c r="I20" i="8"/>
  <c r="G20" i="8"/>
  <c r="M15" i="8"/>
  <c r="M17" i="8" s="1"/>
  <c r="K15" i="8"/>
  <c r="K17" i="8" s="1"/>
  <c r="I15" i="8"/>
  <c r="I17" i="8" s="1"/>
  <c r="I21" i="8" s="1"/>
  <c r="I23" i="8" s="1"/>
  <c r="I25" i="8" s="1"/>
  <c r="G15" i="8"/>
  <c r="G17" i="8" s="1"/>
  <c r="M30" i="7"/>
  <c r="K30" i="7"/>
  <c r="I30" i="7"/>
  <c r="G30" i="7"/>
  <c r="M19" i="7"/>
  <c r="K19" i="7"/>
  <c r="I19" i="7"/>
  <c r="G19" i="7"/>
  <c r="M14" i="7"/>
  <c r="M16" i="7" s="1"/>
  <c r="K16" i="7"/>
  <c r="I14" i="7"/>
  <c r="I16" i="7" s="1"/>
  <c r="G14" i="7"/>
  <c r="G16" i="7" s="1"/>
  <c r="K81" i="2"/>
  <c r="G81" i="2"/>
  <c r="G59" i="2"/>
  <c r="K40" i="2"/>
  <c r="G40" i="2"/>
  <c r="S83" i="2" l="1"/>
  <c r="I33" i="8"/>
  <c r="I42" i="8" s="1"/>
  <c r="I40" i="8" s="1"/>
  <c r="I20" i="7"/>
  <c r="I22" i="7" s="1"/>
  <c r="I24" i="7" s="1"/>
  <c r="I32" i="7" s="1"/>
  <c r="I41" i="7" s="1"/>
  <c r="I39" i="7" s="1"/>
  <c r="Q42" i="2"/>
  <c r="X28" i="4"/>
  <c r="M20" i="7"/>
  <c r="M22" i="7" s="1"/>
  <c r="M24" i="7" s="1"/>
  <c r="M32" i="7" s="1"/>
  <c r="M41" i="7" s="1"/>
  <c r="M39" i="7" s="1"/>
  <c r="Q112" i="2"/>
  <c r="G20" i="7"/>
  <c r="G22" i="7" s="1"/>
  <c r="G24" i="7" s="1"/>
  <c r="G37" i="7" s="1"/>
  <c r="G35" i="7" s="1"/>
  <c r="P114" i="2"/>
  <c r="R114" i="2"/>
  <c r="AB23" i="1"/>
  <c r="AB29" i="1"/>
  <c r="I114" i="2"/>
  <c r="K21" i="8"/>
  <c r="K23" i="8" s="1"/>
  <c r="K20" i="7"/>
  <c r="K22" i="7" s="1"/>
  <c r="K24" i="7" s="1"/>
  <c r="K37" i="7" s="1"/>
  <c r="K35" i="7" s="1"/>
  <c r="Q83" i="2"/>
  <c r="M114" i="2"/>
  <c r="S112" i="2"/>
  <c r="X22" i="4"/>
  <c r="X31" i="4" s="1"/>
  <c r="AF25" i="1"/>
  <c r="AF29" i="1" s="1"/>
  <c r="G21" i="8"/>
  <c r="G23" i="8" s="1"/>
  <c r="M21" i="8"/>
  <c r="M23" i="8" s="1"/>
  <c r="M25" i="8" s="1"/>
  <c r="I38" i="8"/>
  <c r="I36" i="8" s="1"/>
  <c r="G42" i="2"/>
  <c r="K42" i="2"/>
  <c r="K83" i="2"/>
  <c r="K112" i="2" s="1"/>
  <c r="G83" i="2"/>
  <c r="G112" i="2" s="1"/>
  <c r="G25" i="8" l="1"/>
  <c r="G33" i="8" s="1"/>
  <c r="G42" i="8" s="1"/>
  <c r="G40" i="8" s="1"/>
  <c r="G13" i="6"/>
  <c r="G43" i="6" s="1"/>
  <c r="M37" i="7"/>
  <c r="M35" i="7" s="1"/>
  <c r="M48" i="7" s="1"/>
  <c r="I37" i="7"/>
  <c r="I35" i="7" s="1"/>
  <c r="K25" i="8"/>
  <c r="K33" i="8" s="1"/>
  <c r="K42" i="8" s="1"/>
  <c r="K40" i="8" s="1"/>
  <c r="K13" i="6"/>
  <c r="K48" i="7"/>
  <c r="K43" i="7"/>
  <c r="I44" i="8"/>
  <c r="I49" i="8"/>
  <c r="G43" i="7"/>
  <c r="G48" i="7"/>
  <c r="Q114" i="2"/>
  <c r="G32" i="7"/>
  <c r="G41" i="7" s="1"/>
  <c r="G39" i="7" s="1"/>
  <c r="S114" i="2"/>
  <c r="K32" i="7"/>
  <c r="K41" i="7" s="1"/>
  <c r="K39" i="7" s="1"/>
  <c r="K114" i="2"/>
  <c r="M33" i="8"/>
  <c r="M42" i="8" s="1"/>
  <c r="M40" i="8" s="1"/>
  <c r="M38" i="8"/>
  <c r="M36" i="8" s="1"/>
  <c r="G114" i="2"/>
  <c r="K43" i="6" l="1"/>
  <c r="K52" i="6" s="1"/>
  <c r="G38" i="8"/>
  <c r="G36" i="8" s="1"/>
  <c r="K38" i="8"/>
  <c r="K36" i="8" s="1"/>
  <c r="I48" i="7"/>
  <c r="I43" i="7"/>
  <c r="M43" i="7"/>
  <c r="M44" i="8"/>
  <c r="M49" i="8"/>
  <c r="M52" i="6"/>
  <c r="G49" i="8" l="1"/>
  <c r="V22" i="1"/>
  <c r="AF22" i="1" s="1"/>
  <c r="AF23" i="1" s="1"/>
  <c r="AG23" i="1" s="1"/>
  <c r="G44" i="8"/>
  <c r="K49" i="8"/>
  <c r="K44" i="8"/>
  <c r="V23" i="1"/>
  <c r="V33" i="1" s="1"/>
  <c r="T22" i="4"/>
  <c r="T31" i="4" s="1"/>
  <c r="Z21" i="4"/>
  <c r="Z22" i="4" s="1"/>
  <c r="AA22" i="4" s="1"/>
  <c r="G52" i="6"/>
  <c r="G96" i="6" s="1"/>
  <c r="I96" i="6" l="1"/>
  <c r="I99" i="6" s="1"/>
  <c r="M96" i="6"/>
  <c r="M99" i="6" s="1"/>
  <c r="K96" i="6" l="1"/>
  <c r="K99" i="6" s="1"/>
  <c r="K107" i="6" s="1"/>
  <c r="G99" i="6" l="1"/>
  <c r="G107" i="6" s="1"/>
</calcChain>
</file>

<file path=xl/sharedStrings.xml><?xml version="1.0" encoding="utf-8"?>
<sst xmlns="http://schemas.openxmlformats.org/spreadsheetml/2006/main" count="520" uniqueCount="251">
  <si>
    <t>XX</t>
  </si>
  <si>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</si>
  <si>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</si>
  <si>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</si>
  <si>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</si>
  <si>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</si>
  <si>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</si>
  <si>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</si>
  <si>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</si>
  <si>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</si>
  <si>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</si>
  <si>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</si>
  <si>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</si>
  <si>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</si>
  <si>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 xml:space="preserve">         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</si>
  <si>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</si>
  <si>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</si>
  <si>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</si>
  <si>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</si>
  <si>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</si>
  <si>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</si>
  <si>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</si>
  <si>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</si>
  <si>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</si>
  <si>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</si>
  <si>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</si>
  <si>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</si>
  <si>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</si>
  <si>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</si>
  <si>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</si>
  <si>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</si>
  <si>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Revenue from sales and revenues from services</t>
  </si>
  <si>
    <t>Cost of sales of goods and costs of rendering of services</t>
  </si>
  <si>
    <t>Gross profit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</si>
  <si>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</si>
  <si>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</si>
  <si>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</si>
  <si>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</si>
  <si>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</si>
  <si>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</si>
  <si>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</si>
  <si>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</si>
  <si>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</si>
  <si>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</si>
  <si>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</si>
  <si>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</si>
  <si>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</si>
  <si>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</si>
  <si>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</si>
  <si>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</si>
  <si>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</si>
  <si>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</si>
  <si>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</si>
  <si>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</si>
  <si>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</si>
  <si>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</si>
  <si>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</si>
  <si>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</si>
  <si>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</si>
  <si>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</si>
  <si>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</si>
  <si>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</si>
  <si>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</si>
  <si>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</si>
  <si>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</si>
  <si>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</si>
  <si>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</si>
  <si>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Warrant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</si>
  <si>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</si>
  <si>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</si>
  <si>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</si>
  <si>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</si>
  <si>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</si>
  <si>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</si>
  <si>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</si>
  <si>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</si>
  <si>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Total other </t>
  </si>
  <si>
    <t>components</t>
  </si>
  <si>
    <t>Adjustments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</si>
  <si>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</si>
  <si>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</si>
  <si>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</si>
  <si>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</si>
  <si>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</si>
  <si>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</si>
  <si>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</si>
  <si>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</si>
  <si>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>The effects of exchange rates on cash and cash equivalents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</si>
  <si>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</si>
  <si>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</si>
  <si>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</si>
  <si>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</si>
  <si>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</si>
  <si>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</si>
  <si>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</si>
  <si>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Cash received income tax</t>
  </si>
  <si>
    <t>Profit (Loss) before income tax</t>
  </si>
  <si>
    <t>Profit (Loss) for the period</t>
  </si>
  <si>
    <t>Basis Profit (loss) per share of the parent</t>
  </si>
  <si>
    <t>Diluted Profit (loss) per share of the parent</t>
  </si>
  <si>
    <t>Income (expense) tax</t>
  </si>
  <si>
    <t>Cash and cash equivalents, beginning of  period</t>
  </si>
  <si>
    <t>Cash and cash equivalents, ending of  period</t>
  </si>
  <si>
    <t xml:space="preserve">Profit (Loss) before income tax </t>
  </si>
  <si>
    <t>Total adjustment of profit (loss)</t>
  </si>
  <si>
    <t>Net increase (decrease) in cash and cash equivalents</t>
  </si>
  <si>
    <t>Adjusted other current assets (increase) decrease</t>
  </si>
  <si>
    <t>Adjusted unrealized (gain) on exchange rate</t>
  </si>
  <si>
    <t>Adjusted employee benefit expenses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</si>
  <si>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</si>
  <si>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</si>
  <si>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</si>
  <si>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</si>
  <si>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</si>
  <si>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</si>
  <si>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</si>
  <si>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</si>
  <si>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</si>
  <si>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</si>
  <si>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</si>
  <si>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</si>
  <si>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</si>
  <si>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 xml:space="preserve"> sharholders'</t>
  </si>
  <si>
    <t>Total</t>
  </si>
  <si>
    <t>Other components of sharholders' equity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</si>
  <si>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</si>
  <si>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</si>
  <si>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</si>
  <si>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</si>
  <si>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</si>
  <si>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installment receivables, net</t>
  </si>
  <si>
    <t>Trade and other payables</t>
  </si>
  <si>
    <t>Trade and other receivables, net</t>
  </si>
  <si>
    <t>Patkol Public Company Limited</t>
  </si>
  <si>
    <t>Statement of Financial Position</t>
  </si>
  <si>
    <t>31 December</t>
  </si>
  <si>
    <t>Thousand Baht</t>
  </si>
  <si>
    <t>Assets</t>
  </si>
  <si>
    <t>Current assets</t>
  </si>
  <si>
    <t>Total assets</t>
  </si>
  <si>
    <t>Liabilities and equity</t>
  </si>
  <si>
    <t>Current liabilities</t>
  </si>
  <si>
    <r>
      <t>Liabilities and equity</t>
    </r>
    <r>
      <rPr>
        <sz val="10"/>
        <rFont val="Arial"/>
        <family val="2"/>
      </rPr>
      <t xml:space="preserve"> (continued)</t>
    </r>
  </si>
  <si>
    <t>Total liabilities</t>
  </si>
  <si>
    <t>Equity</t>
  </si>
  <si>
    <t>Total equity</t>
  </si>
  <si>
    <t>Total liabilities and equity</t>
  </si>
  <si>
    <t>Statements of Comprehensive Income</t>
  </si>
  <si>
    <t>Thousand</t>
  </si>
  <si>
    <t>Baht</t>
  </si>
  <si>
    <t>Cash flows from operating activities</t>
  </si>
  <si>
    <t>Statement of Cash Flows</t>
  </si>
  <si>
    <t>Statement of Cash Flows (continued)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</si>
  <si>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</si>
  <si>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</si>
  <si>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</si>
  <si>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</si>
  <si>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</si>
  <si>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</si>
  <si>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Equity attributable to owners of the parent</t>
  </si>
  <si>
    <t xml:space="preserve">loans from financial institutions </t>
  </si>
  <si>
    <t xml:space="preserve">Supplementary information for cash flows </t>
  </si>
  <si>
    <t>Finance lease receivable, net</t>
  </si>
  <si>
    <t>Depreciation for right of use</t>
  </si>
  <si>
    <t xml:space="preserve">Increase (decrease) in bank overdrafts and short-term </t>
  </si>
  <si>
    <t>Acquisition of right of use assets under lease contracts</t>
  </si>
  <si>
    <t>Issuance of ordinary shares</t>
  </si>
  <si>
    <t>for the period</t>
  </si>
  <si>
    <t>Current provisions for employee benefits</t>
  </si>
  <si>
    <t>Consolidated financial information</t>
  </si>
  <si>
    <t>414,607,781 common shares of Baht 1 each</t>
  </si>
  <si>
    <t>106,148,500 common shares of Baht 1 each</t>
  </si>
  <si>
    <t xml:space="preserve">Short - term loans from related parties </t>
  </si>
  <si>
    <t>Other non - current financial assets</t>
  </si>
  <si>
    <t>Other non - current assets</t>
  </si>
  <si>
    <t xml:space="preserve">Bank overdrafts and short - term loans </t>
  </si>
  <si>
    <t xml:space="preserve">Current portion of long - term loans </t>
  </si>
  <si>
    <t>Separate financial information</t>
  </si>
  <si>
    <t>Non - current assets</t>
  </si>
  <si>
    <t>Non - current assets classified as held for sale</t>
  </si>
  <si>
    <t>Total non - current assets</t>
  </si>
  <si>
    <t>Non - current liabilities</t>
  </si>
  <si>
    <t xml:space="preserve">Total non - current liabilities </t>
  </si>
  <si>
    <t>Non - cash transaction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</si>
  <si>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</si>
  <si>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</si>
  <si>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</si>
  <si>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</si>
  <si>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</si>
  <si>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</si>
  <si>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Cash paid for Dividend</t>
  </si>
  <si>
    <t>Dividend income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</si>
  <si>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</si>
  <si>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</si>
  <si>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</si>
  <si>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</si>
  <si>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</si>
  <si>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</si>
  <si>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trade and other receivables (increase) decrease</t>
  </si>
  <si>
    <t>Adjusted inventories (increase) decrease</t>
  </si>
  <si>
    <t>Adjusted contract assets (increase) decrease</t>
  </si>
  <si>
    <t>Adjusted other non - current assets (increase) decrease</t>
  </si>
  <si>
    <t xml:space="preserve">Adjusted trade and other payables increase (decrease) </t>
  </si>
  <si>
    <t>Deposits at bank with commitment (increase) decrease</t>
  </si>
  <si>
    <t>Cash received from warrants</t>
  </si>
  <si>
    <t>Cash received from non - current assets classified as held for sale</t>
  </si>
  <si>
    <t>classified as held for sale</t>
  </si>
  <si>
    <t>Cash received dividend</t>
  </si>
  <si>
    <t>Cash paid dividend</t>
  </si>
  <si>
    <t>Contract liabilities</t>
  </si>
  <si>
    <t>Net Profit (loss) (Thousand Baht per share)</t>
  </si>
  <si>
    <t>Adjusted bad debt and doubtful accounts (reversal)</t>
  </si>
  <si>
    <t>Amortization</t>
  </si>
  <si>
    <t>Financial cost</t>
  </si>
  <si>
    <t xml:space="preserve">Net cash provided by (use in) operating activities </t>
  </si>
  <si>
    <t xml:space="preserve">Net cash provided by (used in) investing activities </t>
  </si>
  <si>
    <t xml:space="preserve">Net cash provided by (used in) financing activities </t>
  </si>
  <si>
    <t xml:space="preserve">Cash paid for purchase of intangible assets </t>
  </si>
  <si>
    <t>Statement of Changes in Equity (Unaudited Reviewed)</t>
  </si>
  <si>
    <t>Cash paid for deposit of machine</t>
  </si>
  <si>
    <t>As at 30 September 2021</t>
  </si>
  <si>
    <t>30 September</t>
  </si>
  <si>
    <t>For the three-month period ended 30 September 2021</t>
  </si>
  <si>
    <t>For the nine-month period ended 30 September 2021</t>
  </si>
  <si>
    <t>Statement of Financial Position (continued)</t>
  </si>
  <si>
    <t>Profit before financial cost and tax</t>
  </si>
  <si>
    <t>Total comprehensive income (expense) for the period</t>
  </si>
  <si>
    <t>Adjusted loss from write off intangible assets</t>
  </si>
  <si>
    <t xml:space="preserve">Adjusted loss on devaluation of investment </t>
  </si>
  <si>
    <t>Additional property depreciation</t>
  </si>
  <si>
    <t xml:space="preserve">Adjusted loss on declining in value of inventories </t>
  </si>
  <si>
    <t>Adjusted (gain) on sale of fixed assets</t>
  </si>
  <si>
    <t>Adjusted (gain) loss from write off fixed assets</t>
  </si>
  <si>
    <t xml:space="preserve">Adjust (gain) from disposals of non - current assets </t>
  </si>
  <si>
    <t>Adjust (gain) from cancel finance lease agreement</t>
  </si>
  <si>
    <t>5, 21.1</t>
  </si>
  <si>
    <t>7.1, 21.2</t>
  </si>
  <si>
    <t>16, 21.4</t>
  </si>
  <si>
    <t>Profit (loss) before financial cost and tax</t>
  </si>
  <si>
    <t>Adjusted finance lease receivable decrease</t>
  </si>
  <si>
    <t xml:space="preserve">Adjusted contract liabilities (decrease) </t>
  </si>
  <si>
    <t>Adjusted other non - current liabilities increase</t>
  </si>
  <si>
    <t>Adjusted provision for liabilities (reversal)</t>
  </si>
  <si>
    <t>Balance as at 1 January 2021</t>
  </si>
  <si>
    <t>Balance as at 1 January 2020</t>
  </si>
  <si>
    <t>Balance as at 30 September 2021</t>
  </si>
  <si>
    <t>Balance as at 30 September, 2020</t>
  </si>
  <si>
    <t xml:space="preserve">Comprehensive (expense) </t>
  </si>
  <si>
    <t>7.1, 21.5</t>
  </si>
  <si>
    <t>Provisions for employee benefits</t>
  </si>
  <si>
    <t>Total other comprehensive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</si>
</sst>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;\(#,##0\);\-"/>
    <numFmt numFmtId="176" formatCode="#,##0;\(#,##0\)"/>
    <numFmt numFmtId="177" formatCode="_(* #,##0.000_);_(* \(#,##0.000\);_(* &quot;-&quot;??_);_(@_)"/>
    <numFmt numFmtId="178" formatCode="#,##0.000;[Black]\(#,##0.000\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43" fontId="8" fillId="0" borderId="0" applyFont="0" applyFill="0" applyBorder="0" applyAlignment="0" applyProtection="0"/>
  </cellStyleXfs>
  <cellXfs count="3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39" fontId="1" fillId="0" borderId="0" xfId="0" applyNumberFormat="1" applyFont="1" applyAlignment="1">
      <alignment vertical="center"/>
    </xf>
    <xf numFmtId="168" fontId="1" fillId="0" borderId="0" xfId="0" applyNumberFormat="1" applyFont="1" applyFill="1" applyAlignment="1">
      <alignment vertical="center"/>
    </xf>
    <xf numFmtId="174" fontId="1" fillId="0" borderId="0" xfId="0" applyNumberFormat="1" applyFont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9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9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39" fontId="1" fillId="0" borderId="0" xfId="0" applyNumberFormat="1" applyFont="1" applyAlignment="1">
      <alignment horizontal="center" vertical="center"/>
    </xf>
    <xf numFmtId="172" fontId="1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center" vertical="center"/>
    </xf>
    <xf numFmtId="40" fontId="1" fillId="0" borderId="0" xfId="0" applyNumberFormat="1" applyFont="1" applyAlignment="1">
      <alignment horizontal="left" vertical="center"/>
    </xf>
    <xf numFmtId="40" fontId="1" fillId="0" borderId="0" xfId="0" quotePrefix="1" applyNumberFormat="1" applyFont="1" applyFill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39" fontId="1" fillId="0" borderId="0" xfId="0" quotePrefix="1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0" fontId="1" fillId="0" borderId="0" xfId="0" applyNumberFormat="1" applyFont="1" applyFill="1" applyAlignment="1">
      <alignment vertical="center"/>
    </xf>
    <xf numFmtId="40" fontId="1" fillId="0" borderId="0" xfId="0" applyNumberFormat="1" applyFont="1" applyFill="1" applyAlignment="1">
      <alignment horizontal="left" vertical="center"/>
    </xf>
    <xf numFmtId="165" fontId="1" fillId="0" borderId="0" xfId="0" quotePrefix="1" applyNumberFormat="1" applyFont="1" applyFill="1" applyAlignment="1">
      <alignment horizontal="center" vertical="center"/>
    </xf>
    <xf numFmtId="165" fontId="1" fillId="0" borderId="0" xfId="0" quotePrefix="1" applyNumberFormat="1" applyFont="1" applyFill="1" applyAlignment="1">
      <alignment horizontal="left" vertical="center"/>
    </xf>
    <xf numFmtId="40" fontId="1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horizontal="center" vertical="center"/>
    </xf>
    <xf numFmtId="40" fontId="1" fillId="0" borderId="0" xfId="0" applyNumberFormat="1" applyFont="1" applyAlignment="1">
      <alignment horizontal="lef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0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38" fontId="1" fillId="0" borderId="0" xfId="0" quotePrefix="1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 applyBorder="1" applyAlignment="1">
      <alignment horizontal="center" vertical="center"/>
    </xf>
    <xf numFmtId="38" fontId="1" fillId="0" borderId="0" xfId="0" quotePrefix="1" applyNumberFormat="1" applyFont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1" fillId="0" borderId="5" xfId="0" quotePrefix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166" fontId="1" fillId="0" borderId="0" xfId="0" quotePrefix="1" applyNumberFormat="1" applyFont="1" applyFill="1" applyAlignment="1">
      <alignment vertical="center"/>
    </xf>
    <xf numFmtId="166" fontId="1" fillId="0" borderId="0" xfId="0" quotePrefix="1" applyNumberFormat="1" applyFont="1" applyAlignment="1">
      <alignment vertical="center"/>
    </xf>
    <xf numFmtId="168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vertical="center"/>
    </xf>
    <xf numFmtId="168" fontId="1" fillId="0" borderId="1" xfId="0" applyNumberFormat="1" applyFont="1" applyFill="1" applyBorder="1" applyAlignment="1">
      <alignment vertical="center"/>
    </xf>
    <xf numFmtId="166" fontId="1" fillId="0" borderId="1" xfId="0" quotePrefix="1" applyNumberFormat="1" applyFont="1" applyBorder="1" applyAlignment="1">
      <alignment vertical="center"/>
    </xf>
    <xf numFmtId="164" fontId="1" fillId="0" borderId="1" xfId="0" quotePrefix="1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165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9" fontId="1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3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4" xfId="0" applyNumberFormat="1" applyFont="1" applyBorder="1" applyAlignment="1">
      <alignment vertical="center"/>
    </xf>
    <xf numFmtId="4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43" fontId="1" fillId="0" borderId="0" xfId="0" quotePrefix="1" applyNumberFormat="1" applyFont="1" applyFill="1" applyAlignment="1">
      <alignment horizontal="center" vertical="center"/>
    </xf>
    <xf numFmtId="43" fontId="1" fillId="0" borderId="0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" fontId="1" fillId="0" borderId="0" xfId="0" quotePrefix="1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43" fontId="1" fillId="0" borderId="0" xfId="0" quotePrefix="1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1" xfId="0" quotePrefix="1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4" fillId="0" borderId="2" xfId="0" quotePrefix="1" applyNumberFormat="1" applyFont="1" applyFill="1" applyBorder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70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 applyProtection="1">
      <alignment vertical="center"/>
    </xf>
    <xf numFmtId="165" fontId="1" fillId="0" borderId="3" xfId="0" applyNumberFormat="1" applyFont="1" applyFill="1" applyBorder="1" applyAlignment="1">
      <alignment vertical="center"/>
    </xf>
    <xf numFmtId="165" fontId="4" fillId="0" borderId="3" xfId="0" quotePrefix="1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 applyProtection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40" fontId="2" fillId="0" borderId="0" xfId="0" applyNumberFormat="1" applyFont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3" fontId="2" fillId="0" borderId="0" xfId="0" quotePrefix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 applyProtection="1">
      <alignment vertical="center"/>
    </xf>
    <xf numFmtId="165" fontId="2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Border="1" applyAlignment="1" applyProtection="1">
      <alignment vertical="center"/>
    </xf>
    <xf numFmtId="165" fontId="2" fillId="0" borderId="0" xfId="0" applyNumberFormat="1" applyFont="1" applyFill="1" applyBorder="1" applyAlignment="1" applyProtection="1">
      <alignment vertical="center"/>
    </xf>
    <xf numFmtId="43" fontId="1" fillId="0" borderId="0" xfId="0" applyNumberFormat="1" applyFont="1" applyFill="1" applyBorder="1" applyAlignment="1" applyProtection="1">
      <alignment vertical="center"/>
    </xf>
    <xf numFmtId="43" fontId="1" fillId="0" borderId="0" xfId="0" applyNumberFormat="1" applyFont="1" applyFill="1" applyBorder="1" applyAlignment="1" applyProtection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 applyProtection="1">
      <alignment vertical="center"/>
    </xf>
    <xf numFmtId="1" fontId="1" fillId="0" borderId="0" xfId="0" quotePrefix="1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65" fontId="4" fillId="0" borderId="5" xfId="0" quotePrefix="1" applyNumberFormat="1" applyFont="1" applyFill="1" applyBorder="1" applyAlignment="1">
      <alignment horizontal="right" vertical="center"/>
    </xf>
    <xf numFmtId="37" fontId="4" fillId="0" borderId="5" xfId="0" quotePrefix="1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quotePrefix="1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75" fontId="2" fillId="0" borderId="6" xfId="0" quotePrefix="1" applyNumberFormat="1" applyFont="1" applyFill="1" applyBorder="1" applyAlignment="1">
      <alignment horizontal="right" vertical="center"/>
    </xf>
    <xf numFmtId="0" fontId="2" fillId="0" borderId="0" xfId="0" quotePrefix="1" applyFont="1" applyBorder="1" applyAlignment="1">
      <alignment vertical="center"/>
    </xf>
    <xf numFmtId="38" fontId="1" fillId="0" borderId="0" xfId="0" applyNumberFormat="1" applyFont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1" xfId="0" quotePrefix="1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5" fontId="1" fillId="0" borderId="0" xfId="0" quotePrefix="1" applyNumberFormat="1" applyFont="1" applyFill="1" applyBorder="1" applyAlignment="1">
      <alignment horizontal="left" vertical="center"/>
    </xf>
    <xf numFmtId="165" fontId="1" fillId="0" borderId="0" xfId="0" quotePrefix="1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166" fontId="1" fillId="0" borderId="0" xfId="0" quotePrefix="1" applyNumberFormat="1" applyFont="1" applyFill="1" applyBorder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164" fontId="1" fillId="0" borderId="0" xfId="0" quotePrefix="1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39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9" fontId="2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8" fontId="2" fillId="0" borderId="0" xfId="0" quotePrefix="1" applyNumberFormat="1" applyFont="1" applyAlignment="1">
      <alignment horizontal="right" vertical="center"/>
    </xf>
    <xf numFmtId="39" fontId="1" fillId="0" borderId="0" xfId="0" applyNumberFormat="1" applyFont="1" applyBorder="1" applyAlignment="1">
      <alignment horizontal="right" vertical="center"/>
    </xf>
    <xf numFmtId="39" fontId="1" fillId="0" borderId="0" xfId="0" applyNumberFormat="1" applyFont="1" applyAlignment="1">
      <alignment horizontal="right" vertical="center"/>
    </xf>
    <xf numFmtId="168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9" fontId="1" fillId="0" borderId="0" xfId="0" applyNumberFormat="1" applyFont="1" applyFill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9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Alignment="1" applyProtection="1">
      <alignment horizontal="right" vertical="center"/>
      <protection locked="0"/>
    </xf>
    <xf numFmtId="176" fontId="2" fillId="0" borderId="6" xfId="0" applyNumberFormat="1" applyFont="1" applyBorder="1" applyAlignment="1" applyProtection="1">
      <alignment horizontal="right" vertical="center"/>
      <protection locked="0"/>
    </xf>
    <xf numFmtId="39" fontId="2" fillId="0" borderId="0" xfId="0" applyNumberFormat="1" applyFont="1" applyBorder="1" applyAlignment="1">
      <alignment horizontal="center" vertical="center"/>
    </xf>
    <xf numFmtId="39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39" fontId="2" fillId="0" borderId="0" xfId="0" applyNumberFormat="1" applyFont="1" applyBorder="1" applyAlignment="1">
      <alignment vertical="center"/>
    </xf>
    <xf numFmtId="39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39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9" fontId="2" fillId="0" borderId="0" xfId="0" applyNumberFormat="1" applyFont="1" applyBorder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2" applyAlignment="1">
      <alignment vertical="center"/>
    </xf>
    <xf numFmtId="0" fontId="2" fillId="0" borderId="0" xfId="2" applyFont="1" applyAlignment="1">
      <alignment vertical="center"/>
    </xf>
    <xf numFmtId="38" fontId="2" fillId="0" borderId="3" xfId="0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38" fontId="2" fillId="0" borderId="3" xfId="0" applyNumberFormat="1" applyFont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 applyProtection="1">
      <alignment vertical="center"/>
    </xf>
    <xf numFmtId="172" fontId="2" fillId="0" borderId="0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165" fontId="1" fillId="3" borderId="0" xfId="0" applyNumberFormat="1" applyFont="1" applyFill="1" applyAlignment="1">
      <alignment vertical="center"/>
    </xf>
    <xf numFmtId="165" fontId="1" fillId="3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1" fillId="0" borderId="1" xfId="0" quotePrefix="1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70" fontId="1" fillId="0" borderId="0" xfId="0" quotePrefix="1" applyNumberFormat="1" applyFont="1" applyFill="1" applyAlignment="1">
      <alignment horizontal="center" vertical="center"/>
    </xf>
    <xf numFmtId="165" fontId="1" fillId="0" borderId="4" xfId="0" applyNumberFormat="1" applyFont="1" applyFill="1" applyBorder="1" applyAlignment="1">
      <alignment vertical="center"/>
    </xf>
    <xf numFmtId="43" fontId="1" fillId="0" borderId="0" xfId="3" quotePrefix="1" applyFont="1" applyFill="1" applyAlignment="1">
      <alignment vertical="center"/>
    </xf>
    <xf numFmtId="177" fontId="1" fillId="0" borderId="5" xfId="0" applyNumberFormat="1" applyFont="1" applyFill="1" applyBorder="1" applyAlignment="1">
      <alignment horizontal="right" vertical="center"/>
    </xf>
    <xf numFmtId="177" fontId="1" fillId="0" borderId="0" xfId="0" applyNumberFormat="1" applyFont="1" applyFill="1" applyAlignment="1">
      <alignment horizontal="right" vertical="center"/>
    </xf>
    <xf numFmtId="177" fontId="1" fillId="0" borderId="0" xfId="0" applyNumberFormat="1" applyFont="1" applyFill="1" applyAlignment="1">
      <alignment vertical="center"/>
    </xf>
    <xf numFmtId="177" fontId="1" fillId="0" borderId="5" xfId="0" applyNumberFormat="1" applyFont="1" applyFill="1" applyBorder="1" applyAlignment="1">
      <alignment vertical="center"/>
    </xf>
    <xf numFmtId="178" fontId="1" fillId="0" borderId="5" xfId="0" applyNumberFormat="1" applyFont="1" applyFill="1" applyBorder="1" applyAlignment="1">
      <alignment vertical="center"/>
    </xf>
    <xf numFmtId="178" fontId="1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43" fontId="1" fillId="0" borderId="0" xfId="3" applyFont="1" applyFill="1" applyAlignment="1">
      <alignment vertical="center"/>
    </xf>
    <xf numFmtId="43" fontId="1" fillId="0" borderId="0" xfId="3" applyFont="1" applyAlignment="1">
      <alignment vertical="center"/>
    </xf>
    <xf numFmtId="39" fontId="9" fillId="2" borderId="0" xfId="0" applyNumberFormat="1" applyFont="1" applyFill="1"/>
    <xf numFmtId="39" fontId="2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8" fontId="1" fillId="0" borderId="0" xfId="0" applyNumberFormat="1" applyFont="1" applyFill="1" applyBorder="1" applyAlignment="1" applyProtection="1">
      <alignment vertical="center"/>
    </xf>
    <xf numFmtId="168" fontId="7" fillId="0" borderId="0" xfId="0" applyNumberFormat="1" applyFont="1" applyFill="1" applyAlignment="1">
      <alignment vertical="center"/>
    </xf>
    <xf numFmtId="166" fontId="7" fillId="0" borderId="0" xfId="0" quotePrefix="1" applyNumberFormat="1" applyFont="1" applyFill="1" applyAlignment="1">
      <alignment vertical="center"/>
    </xf>
    <xf numFmtId="178" fontId="1" fillId="0" borderId="5" xfId="0" applyNumberFormat="1" applyFont="1" applyFill="1" applyBorder="1" applyAlignment="1">
      <alignment horizontal="right" vertical="center"/>
    </xf>
    <xf numFmtId="40" fontId="2" fillId="0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9" fontId="2" fillId="0" borderId="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3" xfId="0" applyNumberFormat="1" applyFont="1" applyBorder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8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_PAE_FS" xfId="2" xr:uid="{00000000-0005-0000-0000-000003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/>
      <sheetData sheetId="52">
        <row r="2">
          <cell r="A2" t="str">
            <v>L040278</v>
          </cell>
        </row>
      </sheetData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A1:S115"/>
  <sheetViews>
    <sheetView view="pageBreakPreview" topLeftCell="A85" zoomScale="80" zoomScaleNormal="95" zoomScaleSheetLayoutView="80" workbookViewId="0">
      <selection activeCell="G108" sqref="G108"/>
    </sheetView>
  </sheetViews>
  <sheetFormatPr defaultColWidth="8.109375" defaultRowHeight="16.2" customHeight="1" x14ac:dyDescent="0.3"/>
  <cols>
    <col min="1" max="1" width="1.44140625" style="146" customWidth="1"/>
    <col min="2" max="3" width="1.88671875" style="146" customWidth="1"/>
    <col min="4" max="4" width="37" style="146" customWidth="1"/>
    <col min="5" max="5" width="7.44140625" style="54" customWidth="1"/>
    <col min="6" max="6" width="1" style="204" customWidth="1"/>
    <col min="7" max="7" width="15.88671875" style="204" customWidth="1"/>
    <col min="8" max="8" width="1" style="204" customWidth="1"/>
    <col min="9" max="9" width="15.88671875" style="204" customWidth="1"/>
    <col min="10" max="10" width="1" style="204" customWidth="1"/>
    <col min="11" max="11" width="15.88671875" style="204" customWidth="1"/>
    <col min="12" max="12" width="1" style="204" customWidth="1"/>
    <col min="13" max="13" width="15.88671875" style="204" customWidth="1"/>
    <col min="14" max="15" width="10.6640625" style="146" hidden="1" customWidth="1"/>
    <col min="16" max="16" width="15.44140625" style="204" hidden="1" customWidth="1"/>
    <col min="17" max="17" width="10.6640625" style="146" hidden="1" customWidth="1"/>
    <col min="18" max="18" width="14.109375" style="204" hidden="1" customWidth="1"/>
    <col min="19" max="19" width="10.33203125" style="146" hidden="1" customWidth="1"/>
    <col min="20" max="22" width="0" style="146" hidden="1" customWidth="1"/>
    <col min="23" max="16384" width="8.109375" style="146"/>
  </cols>
  <sheetData>
    <row r="1" spans="1:19" ht="16.2" customHeight="1" x14ac:dyDescent="0.3">
      <c r="A1" s="225" t="s">
        <v>133</v>
      </c>
      <c r="B1" s="116"/>
      <c r="C1" s="116"/>
      <c r="D1" s="116"/>
      <c r="E1" s="116"/>
      <c r="F1" s="52"/>
      <c r="G1" s="52"/>
      <c r="H1" s="52"/>
      <c r="I1" s="52"/>
      <c r="J1" s="52"/>
      <c r="K1" s="52"/>
      <c r="L1" s="52"/>
      <c r="M1" s="52"/>
      <c r="P1" s="52"/>
      <c r="R1" s="52"/>
    </row>
    <row r="2" spans="1:19" ht="16.2" customHeight="1" x14ac:dyDescent="0.3">
      <c r="A2" s="225" t="s">
        <v>134</v>
      </c>
      <c r="B2" s="116"/>
      <c r="C2" s="116"/>
      <c r="D2" s="116"/>
      <c r="E2" s="116"/>
      <c r="F2" s="52"/>
      <c r="G2" s="52"/>
      <c r="H2" s="52"/>
      <c r="I2" s="52"/>
      <c r="J2" s="52"/>
      <c r="K2" s="52"/>
      <c r="L2" s="52"/>
      <c r="M2" s="52"/>
      <c r="P2" s="52"/>
      <c r="R2" s="52"/>
    </row>
    <row r="3" spans="1:19" ht="16.2" customHeight="1" x14ac:dyDescent="0.3">
      <c r="A3" s="210" t="s">
        <v>220</v>
      </c>
      <c r="B3" s="211"/>
      <c r="C3" s="211"/>
      <c r="D3" s="211"/>
      <c r="E3" s="134"/>
      <c r="F3" s="212"/>
      <c r="G3" s="212"/>
      <c r="H3" s="212"/>
      <c r="I3" s="212"/>
      <c r="J3" s="212"/>
      <c r="K3" s="212"/>
      <c r="L3" s="212"/>
      <c r="M3" s="212"/>
      <c r="P3" s="212"/>
      <c r="R3" s="212"/>
    </row>
    <row r="4" spans="1:19" ht="16.2" customHeight="1" x14ac:dyDescent="0.3">
      <c r="A4" s="215"/>
      <c r="B4" s="216"/>
      <c r="C4" s="216"/>
      <c r="D4" s="216"/>
      <c r="E4" s="135"/>
      <c r="F4" s="217"/>
      <c r="G4" s="217"/>
      <c r="H4" s="217"/>
      <c r="I4" s="217"/>
      <c r="J4" s="217"/>
      <c r="K4" s="217"/>
      <c r="L4" s="217"/>
      <c r="M4" s="217"/>
      <c r="P4" s="217"/>
      <c r="R4" s="217"/>
    </row>
    <row r="5" spans="1:19" s="108" customFormat="1" ht="16.2" customHeight="1" x14ac:dyDescent="0.3">
      <c r="E5" s="208"/>
      <c r="F5" s="207"/>
      <c r="G5" s="353" t="s">
        <v>169</v>
      </c>
      <c r="H5" s="353"/>
      <c r="I5" s="353"/>
      <c r="J5" s="230"/>
      <c r="K5" s="354" t="s">
        <v>177</v>
      </c>
      <c r="L5" s="354"/>
      <c r="M5" s="354"/>
    </row>
    <row r="6" spans="1:19" s="108" customFormat="1" ht="16.2" customHeight="1" x14ac:dyDescent="0.3">
      <c r="F6" s="208"/>
      <c r="G6" s="219" t="s">
        <v>157</v>
      </c>
      <c r="H6" s="221"/>
      <c r="J6" s="220"/>
      <c r="K6" s="219" t="s">
        <v>157</v>
      </c>
      <c r="L6" s="222"/>
      <c r="P6" s="229" t="s">
        <v>158</v>
      </c>
      <c r="R6" s="229" t="s">
        <v>158</v>
      </c>
    </row>
    <row r="7" spans="1:19" s="108" customFormat="1" ht="16.2" customHeight="1" x14ac:dyDescent="0.3">
      <c r="F7" s="208"/>
      <c r="G7" s="219" t="s">
        <v>194</v>
      </c>
      <c r="H7" s="221"/>
      <c r="I7" s="229" t="s">
        <v>158</v>
      </c>
      <c r="J7" s="220"/>
      <c r="K7" s="219" t="s">
        <v>194</v>
      </c>
      <c r="L7" s="222"/>
      <c r="M7" s="229" t="s">
        <v>158</v>
      </c>
      <c r="P7" s="229"/>
      <c r="R7" s="229"/>
    </row>
    <row r="8" spans="1:19" s="108" customFormat="1" ht="16.2" customHeight="1" x14ac:dyDescent="0.3">
      <c r="E8" s="208"/>
      <c r="F8" s="208"/>
      <c r="G8" s="218" t="s">
        <v>221</v>
      </c>
      <c r="H8" s="221"/>
      <c r="I8" s="206" t="s">
        <v>135</v>
      </c>
      <c r="J8" s="219"/>
      <c r="K8" s="218" t="s">
        <v>221</v>
      </c>
      <c r="L8" s="222"/>
      <c r="M8" s="206" t="s">
        <v>135</v>
      </c>
      <c r="P8" s="206" t="s">
        <v>135</v>
      </c>
      <c r="R8" s="206" t="s">
        <v>135</v>
      </c>
    </row>
    <row r="9" spans="1:19" s="108" customFormat="1" ht="16.2" customHeight="1" x14ac:dyDescent="0.3">
      <c r="E9" s="208"/>
      <c r="F9" s="208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  <c r="P9" s="220">
        <v>2020</v>
      </c>
      <c r="R9" s="223">
        <v>2020</v>
      </c>
    </row>
    <row r="10" spans="1:19" s="108" customFormat="1" ht="16.2" customHeight="1" x14ac:dyDescent="0.3">
      <c r="E10" s="291" t="s">
        <v>1</v>
      </c>
      <c r="F10" s="208"/>
      <c r="G10" s="214" t="s">
        <v>136</v>
      </c>
      <c r="H10" s="219"/>
      <c r="I10" s="214" t="s">
        <v>136</v>
      </c>
      <c r="J10" s="143"/>
      <c r="K10" s="214" t="s">
        <v>136</v>
      </c>
      <c r="L10" s="224"/>
      <c r="M10" s="214" t="s">
        <v>136</v>
      </c>
      <c r="P10" s="214" t="s">
        <v>136</v>
      </c>
      <c r="R10" s="214" t="s">
        <v>136</v>
      </c>
    </row>
    <row r="11" spans="1:19" ht="16.2" customHeight="1" x14ac:dyDescent="0.3">
      <c r="A11" s="306" t="s">
        <v>137</v>
      </c>
      <c r="D11" s="57"/>
      <c r="F11" s="81"/>
      <c r="G11" s="60"/>
      <c r="H11" s="81"/>
      <c r="I11" s="60"/>
      <c r="J11" s="58"/>
      <c r="K11" s="59"/>
      <c r="L11" s="59"/>
      <c r="M11" s="59"/>
      <c r="P11" s="60"/>
      <c r="R11" s="59"/>
    </row>
    <row r="12" spans="1:19" ht="8.1" customHeight="1" x14ac:dyDescent="0.3">
      <c r="A12" s="306"/>
      <c r="D12" s="57"/>
      <c r="F12" s="81"/>
      <c r="G12" s="60"/>
      <c r="H12" s="81"/>
      <c r="I12" s="60"/>
      <c r="J12" s="58"/>
      <c r="K12" s="59"/>
      <c r="L12" s="59"/>
      <c r="M12" s="59"/>
      <c r="P12" s="60"/>
      <c r="R12" s="59"/>
    </row>
    <row r="13" spans="1:19" ht="16.2" customHeight="1" x14ac:dyDescent="0.3">
      <c r="A13" s="306" t="s">
        <v>138</v>
      </c>
      <c r="D13" s="108"/>
      <c r="G13" s="60"/>
      <c r="I13" s="60"/>
      <c r="L13" s="61"/>
      <c r="P13" s="60"/>
    </row>
    <row r="14" spans="1:19" ht="8.1" customHeight="1" x14ac:dyDescent="0.3">
      <c r="A14" s="306"/>
      <c r="D14" s="108"/>
      <c r="G14" s="60"/>
      <c r="I14" s="60"/>
      <c r="L14" s="61"/>
      <c r="P14" s="60"/>
    </row>
    <row r="15" spans="1:19" s="90" customFormat="1" ht="16.2" customHeight="1" x14ac:dyDescent="0.3">
      <c r="A15" s="90" t="s">
        <v>2</v>
      </c>
      <c r="D15" s="146"/>
      <c r="E15" s="91"/>
      <c r="F15" s="91"/>
      <c r="G15" s="278">
        <v>175425</v>
      </c>
      <c r="H15" s="73"/>
      <c r="I15" s="242">
        <v>395564</v>
      </c>
      <c r="J15" s="74"/>
      <c r="K15" s="140">
        <v>100287</v>
      </c>
      <c r="L15" s="140"/>
      <c r="M15" s="140">
        <v>284829</v>
      </c>
      <c r="P15" s="242">
        <v>395564</v>
      </c>
      <c r="Q15" s="90">
        <f>P15-I15</f>
        <v>0</v>
      </c>
      <c r="R15" s="168">
        <v>284829</v>
      </c>
      <c r="S15" s="90">
        <f>R15-M15</f>
        <v>0</v>
      </c>
    </row>
    <row r="16" spans="1:19" s="90" customFormat="1" ht="16.2" customHeight="1" x14ac:dyDescent="0.3">
      <c r="A16" s="90" t="s">
        <v>132</v>
      </c>
      <c r="D16" s="83"/>
      <c r="E16" s="91" t="s">
        <v>235</v>
      </c>
      <c r="F16" s="64"/>
      <c r="G16" s="278">
        <v>542939</v>
      </c>
      <c r="H16" s="73"/>
      <c r="I16" s="242">
        <v>440459</v>
      </c>
      <c r="J16" s="74"/>
      <c r="K16" s="140">
        <v>485981</v>
      </c>
      <c r="L16" s="103"/>
      <c r="M16" s="140">
        <v>424334</v>
      </c>
      <c r="P16" s="324">
        <v>518703</v>
      </c>
      <c r="Q16" s="90">
        <f t="shared" ref="Q16:Q82" si="0">P16-I16</f>
        <v>78244</v>
      </c>
      <c r="R16" s="323">
        <v>428657</v>
      </c>
      <c r="S16" s="90">
        <f t="shared" ref="S16:S82" si="1">R16-M16</f>
        <v>4323</v>
      </c>
    </row>
    <row r="17" spans="1:19" s="90" customFormat="1" ht="16.2" customHeight="1" x14ac:dyDescent="0.3">
      <c r="A17" s="90" t="s">
        <v>193</v>
      </c>
      <c r="D17" s="83"/>
      <c r="E17" s="91">
        <v>6</v>
      </c>
      <c r="F17" s="64"/>
      <c r="G17" s="278">
        <v>59141</v>
      </c>
      <c r="H17" s="73"/>
      <c r="I17" s="242">
        <v>56747</v>
      </c>
      <c r="J17" s="74"/>
      <c r="K17" s="140">
        <v>59141</v>
      </c>
      <c r="L17" s="103"/>
      <c r="M17" s="140">
        <v>56747</v>
      </c>
      <c r="N17" s="90">
        <f>M16-M17</f>
        <v>367587</v>
      </c>
      <c r="P17" s="324">
        <v>0</v>
      </c>
      <c r="Q17" s="90">
        <f t="shared" si="0"/>
        <v>-56747</v>
      </c>
      <c r="R17" s="323">
        <v>0</v>
      </c>
      <c r="S17" s="90">
        <f t="shared" si="1"/>
        <v>-56747</v>
      </c>
    </row>
    <row r="18" spans="1:19" s="90" customFormat="1" ht="16.2" customHeight="1" x14ac:dyDescent="0.3">
      <c r="A18" s="90" t="s">
        <v>195</v>
      </c>
      <c r="D18" s="83"/>
      <c r="E18" s="91" t="s">
        <v>236</v>
      </c>
      <c r="F18" s="64"/>
      <c r="G18" s="278">
        <v>365441</v>
      </c>
      <c r="H18" s="73"/>
      <c r="I18" s="242">
        <v>262687</v>
      </c>
      <c r="J18" s="74"/>
      <c r="K18" s="140">
        <v>291351</v>
      </c>
      <c r="L18" s="103"/>
      <c r="M18" s="140">
        <v>238406</v>
      </c>
      <c r="N18" s="90">
        <f>I16-I17</f>
        <v>383712</v>
      </c>
      <c r="P18" s="242">
        <v>262687</v>
      </c>
      <c r="Q18" s="90">
        <f t="shared" si="0"/>
        <v>0</v>
      </c>
      <c r="R18" s="168">
        <v>238406</v>
      </c>
      <c r="S18" s="90">
        <f t="shared" si="1"/>
        <v>0</v>
      </c>
    </row>
    <row r="19" spans="1:19" s="90" customFormat="1" ht="16.2" customHeight="1" x14ac:dyDescent="0.3">
      <c r="A19" s="65" t="s">
        <v>172</v>
      </c>
      <c r="D19" s="83"/>
      <c r="E19" s="329">
        <v>21.3</v>
      </c>
      <c r="F19" s="64"/>
      <c r="G19" s="278">
        <v>0</v>
      </c>
      <c r="H19" s="73"/>
      <c r="I19" s="140">
        <v>0</v>
      </c>
      <c r="J19" s="74"/>
      <c r="K19" s="140">
        <v>62932</v>
      </c>
      <c r="L19" s="140"/>
      <c r="M19" s="140">
        <v>41703</v>
      </c>
      <c r="P19" s="140">
        <v>0</v>
      </c>
      <c r="Q19" s="90">
        <f t="shared" si="0"/>
        <v>0</v>
      </c>
      <c r="R19" s="168">
        <v>94127</v>
      </c>
      <c r="S19" s="90">
        <f t="shared" si="1"/>
        <v>52424</v>
      </c>
    </row>
    <row r="20" spans="1:19" s="90" customFormat="1" ht="16.2" customHeight="1" x14ac:dyDescent="0.3">
      <c r="A20" s="90" t="s">
        <v>125</v>
      </c>
      <c r="D20" s="146"/>
      <c r="E20" s="91">
        <v>8</v>
      </c>
      <c r="F20" s="64"/>
      <c r="G20" s="140">
        <v>509667</v>
      </c>
      <c r="H20" s="68"/>
      <c r="I20" s="140">
        <v>368971</v>
      </c>
      <c r="J20" s="74"/>
      <c r="K20" s="140">
        <v>196366</v>
      </c>
      <c r="L20" s="103"/>
      <c r="M20" s="140">
        <v>172807</v>
      </c>
      <c r="P20" s="140">
        <v>368971</v>
      </c>
      <c r="Q20" s="90">
        <f t="shared" si="0"/>
        <v>0</v>
      </c>
      <c r="R20" s="168">
        <v>172807</v>
      </c>
      <c r="S20" s="90">
        <f t="shared" si="1"/>
        <v>0</v>
      </c>
    </row>
    <row r="21" spans="1:19" s="90" customFormat="1" ht="16.2" customHeight="1" x14ac:dyDescent="0.3">
      <c r="A21" s="90" t="s">
        <v>3</v>
      </c>
      <c r="D21" s="146"/>
      <c r="E21" s="200"/>
      <c r="F21" s="64"/>
      <c r="G21" s="140">
        <v>11910</v>
      </c>
      <c r="H21" s="68"/>
      <c r="I21" s="140">
        <v>374</v>
      </c>
      <c r="J21" s="74"/>
      <c r="K21" s="140">
        <v>8612</v>
      </c>
      <c r="L21" s="103"/>
      <c r="M21" s="140">
        <v>0</v>
      </c>
      <c r="P21" s="140">
        <v>12477</v>
      </c>
      <c r="Q21" s="90">
        <f t="shared" si="0"/>
        <v>12103</v>
      </c>
      <c r="R21" s="140">
        <v>11211</v>
      </c>
      <c r="S21" s="90">
        <f t="shared" si="1"/>
        <v>11211</v>
      </c>
    </row>
    <row r="22" spans="1:19" s="90" customFormat="1" ht="16.2" customHeight="1" x14ac:dyDescent="0.3">
      <c r="A22" s="90" t="s">
        <v>4</v>
      </c>
      <c r="D22" s="146"/>
      <c r="E22" s="201"/>
      <c r="F22" s="71"/>
      <c r="G22" s="103">
        <v>8462</v>
      </c>
      <c r="H22" s="137"/>
      <c r="I22" s="103">
        <v>13467</v>
      </c>
      <c r="J22" s="140"/>
      <c r="K22" s="140">
        <v>7717</v>
      </c>
      <c r="L22" s="140"/>
      <c r="M22" s="140">
        <v>10680</v>
      </c>
      <c r="P22" s="103">
        <v>13467</v>
      </c>
      <c r="Q22" s="90">
        <f t="shared" si="0"/>
        <v>0</v>
      </c>
      <c r="R22" s="168">
        <v>10680</v>
      </c>
      <c r="S22" s="90">
        <f t="shared" si="1"/>
        <v>0</v>
      </c>
    </row>
    <row r="23" spans="1:19" s="90" customFormat="1" ht="16.2" customHeight="1" x14ac:dyDescent="0.3">
      <c r="A23" s="90" t="s">
        <v>179</v>
      </c>
      <c r="D23" s="146"/>
      <c r="E23" s="201">
        <v>9</v>
      </c>
      <c r="F23" s="71"/>
      <c r="G23" s="233">
        <v>0</v>
      </c>
      <c r="H23" s="137"/>
      <c r="I23" s="233">
        <v>10695</v>
      </c>
      <c r="J23" s="140"/>
      <c r="K23" s="237">
        <v>0</v>
      </c>
      <c r="L23" s="140"/>
      <c r="M23" s="237">
        <v>10695</v>
      </c>
      <c r="P23" s="233">
        <v>10695</v>
      </c>
      <c r="Q23" s="90">
        <f t="shared" si="0"/>
        <v>0</v>
      </c>
      <c r="R23" s="234">
        <v>10695</v>
      </c>
      <c r="S23" s="90">
        <f t="shared" si="1"/>
        <v>0</v>
      </c>
    </row>
    <row r="24" spans="1:19" s="90" customFormat="1" ht="8.1" customHeight="1" x14ac:dyDescent="0.3">
      <c r="A24" s="146"/>
      <c r="D24" s="146"/>
      <c r="E24" s="201"/>
      <c r="F24" s="71"/>
      <c r="G24" s="103"/>
      <c r="H24" s="137"/>
      <c r="I24" s="103"/>
      <c r="J24" s="140"/>
      <c r="K24" s="140"/>
      <c r="L24" s="140"/>
      <c r="M24" s="140"/>
      <c r="P24" s="103"/>
      <c r="Q24" s="90">
        <f t="shared" si="0"/>
        <v>0</v>
      </c>
      <c r="R24" s="140"/>
      <c r="S24" s="90">
        <f t="shared" si="1"/>
        <v>0</v>
      </c>
    </row>
    <row r="25" spans="1:19" s="90" customFormat="1" ht="16.2" customHeight="1" x14ac:dyDescent="0.3">
      <c r="A25" s="179" t="s">
        <v>5</v>
      </c>
      <c r="D25" s="146"/>
      <c r="E25" s="201"/>
      <c r="F25" s="72"/>
      <c r="G25" s="237">
        <f>SUM(G15:G23)</f>
        <v>1672985</v>
      </c>
      <c r="H25" s="88"/>
      <c r="I25" s="237">
        <f>SUM(I15:I23)</f>
        <v>1548964</v>
      </c>
      <c r="J25" s="140"/>
      <c r="K25" s="237">
        <f>SUM(K15:K23)</f>
        <v>1212387</v>
      </c>
      <c r="L25" s="140"/>
      <c r="M25" s="237">
        <f>SUM(M15:M23)</f>
        <v>1240201</v>
      </c>
      <c r="P25" s="237">
        <f>SUM(P15:P23)</f>
        <v>1582564</v>
      </c>
      <c r="Q25" s="90">
        <f t="shared" si="0"/>
        <v>33600</v>
      </c>
      <c r="R25" s="237">
        <f>SUM(R15:R23)</f>
        <v>1251412</v>
      </c>
      <c r="S25" s="90">
        <f t="shared" si="1"/>
        <v>11211</v>
      </c>
    </row>
    <row r="26" spans="1:19" s="90" customFormat="1" ht="16.2" customHeight="1" x14ac:dyDescent="0.3">
      <c r="A26" s="146"/>
      <c r="B26" s="179"/>
      <c r="D26" s="146"/>
      <c r="E26" s="201"/>
      <c r="F26" s="72"/>
      <c r="G26" s="236"/>
      <c r="H26" s="88"/>
      <c r="I26" s="236"/>
      <c r="J26" s="140"/>
      <c r="K26" s="236"/>
      <c r="L26" s="140"/>
      <c r="M26" s="236"/>
      <c r="P26" s="236"/>
      <c r="Q26" s="90">
        <f t="shared" si="0"/>
        <v>0</v>
      </c>
      <c r="R26" s="236"/>
      <c r="S26" s="90">
        <f t="shared" si="1"/>
        <v>0</v>
      </c>
    </row>
    <row r="27" spans="1:19" s="90" customFormat="1" ht="16.2" customHeight="1" x14ac:dyDescent="0.3">
      <c r="A27" s="306" t="s">
        <v>178</v>
      </c>
      <c r="D27" s="146"/>
      <c r="E27" s="201"/>
      <c r="F27" s="72"/>
      <c r="G27" s="140"/>
      <c r="H27" s="88"/>
      <c r="I27" s="140"/>
      <c r="J27" s="140"/>
      <c r="K27" s="140" t="s">
        <v>6</v>
      </c>
      <c r="L27" s="140"/>
      <c r="M27" s="140"/>
      <c r="P27" s="140"/>
      <c r="Q27" s="90">
        <f t="shared" si="0"/>
        <v>0</v>
      </c>
      <c r="R27" s="140"/>
      <c r="S27" s="90">
        <f t="shared" si="1"/>
        <v>0</v>
      </c>
    </row>
    <row r="28" spans="1:19" s="90" customFormat="1" ht="8.1" customHeight="1" x14ac:dyDescent="0.3">
      <c r="A28" s="306"/>
      <c r="D28" s="146"/>
      <c r="E28" s="201"/>
      <c r="F28" s="72"/>
      <c r="G28" s="140"/>
      <c r="H28" s="88"/>
      <c r="I28" s="140"/>
      <c r="J28" s="140"/>
      <c r="K28" s="140"/>
      <c r="L28" s="140"/>
      <c r="M28" s="140"/>
      <c r="P28" s="140"/>
      <c r="Q28" s="90">
        <f t="shared" si="0"/>
        <v>0</v>
      </c>
      <c r="R28" s="140"/>
      <c r="S28" s="90">
        <f t="shared" si="1"/>
        <v>0</v>
      </c>
    </row>
    <row r="29" spans="1:19" s="90" customFormat="1" ht="16.2" customHeight="1" x14ac:dyDescent="0.3">
      <c r="A29" s="90" t="s">
        <v>173</v>
      </c>
      <c r="D29" s="146"/>
      <c r="E29" s="201"/>
      <c r="F29" s="72"/>
      <c r="G29" s="140">
        <v>49123</v>
      </c>
      <c r="H29" s="88"/>
      <c r="I29" s="140">
        <v>31139</v>
      </c>
      <c r="J29" s="140"/>
      <c r="K29" s="80">
        <v>6381</v>
      </c>
      <c r="L29" s="140"/>
      <c r="M29" s="140">
        <v>6371</v>
      </c>
      <c r="P29" s="140">
        <v>31139</v>
      </c>
      <c r="Q29" s="90">
        <f t="shared" si="0"/>
        <v>0</v>
      </c>
      <c r="R29" s="140">
        <v>6371</v>
      </c>
      <c r="S29" s="90">
        <f t="shared" si="1"/>
        <v>0</v>
      </c>
    </row>
    <row r="30" spans="1:19" s="90" customFormat="1" ht="16.2" customHeight="1" x14ac:dyDescent="0.3">
      <c r="A30" s="90" t="s">
        <v>192</v>
      </c>
      <c r="D30" s="83"/>
      <c r="E30" s="91">
        <v>10</v>
      </c>
      <c r="F30" s="64"/>
      <c r="G30" s="278">
        <v>0</v>
      </c>
      <c r="H30" s="73"/>
      <c r="I30" s="278">
        <v>0</v>
      </c>
      <c r="J30" s="140"/>
      <c r="K30" s="140">
        <v>340050</v>
      </c>
      <c r="L30" s="278"/>
      <c r="M30" s="140">
        <v>348162</v>
      </c>
      <c r="P30" s="278">
        <v>0</v>
      </c>
      <c r="Q30" s="90">
        <f t="shared" si="0"/>
        <v>0</v>
      </c>
      <c r="R30" s="140">
        <v>348162</v>
      </c>
      <c r="S30" s="90">
        <f t="shared" si="1"/>
        <v>0</v>
      </c>
    </row>
    <row r="31" spans="1:19" s="90" customFormat="1" ht="16.2" customHeight="1" x14ac:dyDescent="0.3">
      <c r="A31" s="90" t="s">
        <v>130</v>
      </c>
      <c r="D31" s="83"/>
      <c r="E31" s="201">
        <v>11</v>
      </c>
      <c r="F31" s="64"/>
      <c r="G31" s="140">
        <v>0</v>
      </c>
      <c r="H31" s="73"/>
      <c r="I31" s="278">
        <v>0</v>
      </c>
      <c r="J31" s="140"/>
      <c r="K31" s="140">
        <v>0</v>
      </c>
      <c r="L31" s="278"/>
      <c r="M31" s="278">
        <v>0</v>
      </c>
      <c r="O31" s="205"/>
      <c r="P31" s="278">
        <v>0</v>
      </c>
      <c r="Q31" s="90">
        <f t="shared" si="0"/>
        <v>0</v>
      </c>
      <c r="R31" s="278">
        <v>0</v>
      </c>
      <c r="S31" s="90">
        <f t="shared" si="1"/>
        <v>0</v>
      </c>
    </row>
    <row r="32" spans="1:19" s="90" customFormat="1" ht="16.2" customHeight="1" x14ac:dyDescent="0.3">
      <c r="A32" s="90" t="s">
        <v>162</v>
      </c>
      <c r="D32" s="83"/>
      <c r="E32" s="201">
        <v>6</v>
      </c>
      <c r="F32" s="64"/>
      <c r="G32" s="140">
        <v>174347</v>
      </c>
      <c r="H32" s="73"/>
      <c r="I32" s="140">
        <v>219008</v>
      </c>
      <c r="J32" s="140"/>
      <c r="K32" s="140">
        <v>174347</v>
      </c>
      <c r="L32" s="278"/>
      <c r="M32" s="326">
        <v>219008</v>
      </c>
      <c r="P32" s="140">
        <v>219008</v>
      </c>
      <c r="Q32" s="90">
        <f t="shared" si="0"/>
        <v>0</v>
      </c>
      <c r="R32" s="140">
        <v>219008</v>
      </c>
      <c r="S32" s="90">
        <f t="shared" si="1"/>
        <v>0</v>
      </c>
    </row>
    <row r="33" spans="1:19" s="90" customFormat="1" ht="16.2" customHeight="1" x14ac:dyDescent="0.3">
      <c r="A33" s="83" t="s">
        <v>126</v>
      </c>
      <c r="D33" s="83"/>
      <c r="E33" s="91">
        <v>12</v>
      </c>
      <c r="F33" s="64"/>
      <c r="G33" s="140">
        <v>113525</v>
      </c>
      <c r="H33" s="73"/>
      <c r="I33" s="140">
        <v>116747</v>
      </c>
      <c r="J33" s="140"/>
      <c r="K33" s="140">
        <v>80276</v>
      </c>
      <c r="L33" s="278"/>
      <c r="M33" s="140">
        <v>80689</v>
      </c>
      <c r="P33" s="140">
        <v>116747</v>
      </c>
      <c r="Q33" s="90">
        <f t="shared" si="0"/>
        <v>0</v>
      </c>
      <c r="R33" s="140">
        <v>80689</v>
      </c>
      <c r="S33" s="90">
        <f t="shared" si="1"/>
        <v>0</v>
      </c>
    </row>
    <row r="34" spans="1:19" s="90" customFormat="1" ht="16.2" customHeight="1" x14ac:dyDescent="0.3">
      <c r="A34" s="90" t="s">
        <v>127</v>
      </c>
      <c r="D34" s="146"/>
      <c r="E34" s="201">
        <v>13</v>
      </c>
      <c r="F34" s="64"/>
      <c r="G34" s="140">
        <v>1527850</v>
      </c>
      <c r="H34" s="73"/>
      <c r="I34" s="140">
        <v>1426206</v>
      </c>
      <c r="J34" s="74"/>
      <c r="K34" s="140">
        <v>1051956</v>
      </c>
      <c r="L34" s="103"/>
      <c r="M34" s="140">
        <v>930240</v>
      </c>
      <c r="P34" s="140">
        <v>1426206</v>
      </c>
      <c r="Q34" s="90">
        <f t="shared" si="0"/>
        <v>0</v>
      </c>
      <c r="R34" s="140">
        <v>930240</v>
      </c>
      <c r="S34" s="90">
        <f t="shared" si="1"/>
        <v>0</v>
      </c>
    </row>
    <row r="35" spans="1:19" s="90" customFormat="1" ht="16.2" customHeight="1" x14ac:dyDescent="0.3">
      <c r="A35" s="90" t="s">
        <v>129</v>
      </c>
      <c r="D35" s="146"/>
      <c r="F35" s="64"/>
      <c r="G35" s="140">
        <v>7423</v>
      </c>
      <c r="H35" s="73"/>
      <c r="I35" s="140">
        <v>14263</v>
      </c>
      <c r="J35" s="74"/>
      <c r="K35" s="140">
        <v>6463</v>
      </c>
      <c r="L35" s="103"/>
      <c r="M35" s="140">
        <v>12814</v>
      </c>
      <c r="P35" s="140">
        <v>14263</v>
      </c>
      <c r="Q35" s="90">
        <f t="shared" si="0"/>
        <v>0</v>
      </c>
      <c r="R35" s="140">
        <v>12814</v>
      </c>
      <c r="S35" s="90">
        <f t="shared" si="1"/>
        <v>0</v>
      </c>
    </row>
    <row r="36" spans="1:19" s="90" customFormat="1" ht="16.2" customHeight="1" x14ac:dyDescent="0.3">
      <c r="A36" s="90" t="s">
        <v>128</v>
      </c>
      <c r="D36" s="83"/>
      <c r="E36" s="201">
        <v>14</v>
      </c>
      <c r="F36" s="64"/>
      <c r="G36" s="140">
        <v>64196</v>
      </c>
      <c r="H36" s="73"/>
      <c r="I36" s="140">
        <v>76419</v>
      </c>
      <c r="J36" s="74"/>
      <c r="K36" s="140">
        <v>55730</v>
      </c>
      <c r="L36" s="103"/>
      <c r="M36" s="326">
        <v>70826</v>
      </c>
      <c r="P36" s="140">
        <v>76419</v>
      </c>
      <c r="Q36" s="90">
        <f t="shared" si="0"/>
        <v>0</v>
      </c>
      <c r="R36" s="140">
        <v>70826</v>
      </c>
      <c r="S36" s="90">
        <f t="shared" si="1"/>
        <v>0</v>
      </c>
    </row>
    <row r="37" spans="1:19" s="90" customFormat="1" ht="16.2" customHeight="1" x14ac:dyDescent="0.3">
      <c r="A37" s="90" t="s">
        <v>7</v>
      </c>
      <c r="D37" s="83"/>
      <c r="E37" s="91"/>
      <c r="F37" s="64"/>
      <c r="G37" s="140">
        <v>136136</v>
      </c>
      <c r="H37" s="73"/>
      <c r="I37" s="140">
        <v>133251</v>
      </c>
      <c r="J37" s="74"/>
      <c r="K37" s="140">
        <v>82609</v>
      </c>
      <c r="L37" s="103"/>
      <c r="M37" s="140">
        <v>82609</v>
      </c>
      <c r="P37" s="140">
        <v>133251</v>
      </c>
      <c r="Q37" s="90">
        <f t="shared" si="0"/>
        <v>0</v>
      </c>
      <c r="R37" s="140">
        <v>82609</v>
      </c>
      <c r="S37" s="90">
        <f t="shared" si="1"/>
        <v>0</v>
      </c>
    </row>
    <row r="38" spans="1:19" s="90" customFormat="1" ht="16.2" customHeight="1" x14ac:dyDescent="0.3">
      <c r="A38" s="90" t="s">
        <v>174</v>
      </c>
      <c r="D38" s="146"/>
      <c r="E38" s="91"/>
      <c r="F38" s="91"/>
      <c r="G38" s="237">
        <v>61013</v>
      </c>
      <c r="H38" s="73"/>
      <c r="I38" s="237">
        <v>62734</v>
      </c>
      <c r="J38" s="140"/>
      <c r="K38" s="237">
        <v>34966</v>
      </c>
      <c r="L38" s="140"/>
      <c r="M38" s="338">
        <v>33679</v>
      </c>
      <c r="P38" s="237">
        <v>26728</v>
      </c>
      <c r="Q38" s="90">
        <f t="shared" si="0"/>
        <v>-36006</v>
      </c>
      <c r="R38" s="237">
        <v>22468</v>
      </c>
      <c r="S38" s="90">
        <f t="shared" si="1"/>
        <v>-11211</v>
      </c>
    </row>
    <row r="39" spans="1:19" s="90" customFormat="1" ht="8.1" customHeight="1" x14ac:dyDescent="0.3">
      <c r="A39" s="146"/>
      <c r="D39" s="146"/>
      <c r="E39" s="91"/>
      <c r="F39" s="91"/>
      <c r="G39" s="236"/>
      <c r="H39" s="235"/>
      <c r="I39" s="236"/>
      <c r="J39" s="236"/>
      <c r="K39" s="236"/>
      <c r="L39" s="236"/>
      <c r="M39" s="236"/>
      <c r="P39" s="236"/>
      <c r="Q39" s="90">
        <f t="shared" si="0"/>
        <v>0</v>
      </c>
      <c r="R39" s="236"/>
      <c r="S39" s="90">
        <f t="shared" si="1"/>
        <v>0</v>
      </c>
    </row>
    <row r="40" spans="1:19" s="90" customFormat="1" ht="16.2" customHeight="1" x14ac:dyDescent="0.3">
      <c r="A40" s="179" t="s">
        <v>180</v>
      </c>
      <c r="D40" s="54"/>
      <c r="E40" s="75"/>
      <c r="F40" s="72"/>
      <c r="G40" s="237">
        <f>SUM(G29:G38)</f>
        <v>2133613</v>
      </c>
      <c r="H40" s="88"/>
      <c r="I40" s="237">
        <f>SUM(I29:I38)</f>
        <v>2079767</v>
      </c>
      <c r="J40" s="140"/>
      <c r="K40" s="237">
        <f>SUM(K29:K38)</f>
        <v>1832778</v>
      </c>
      <c r="L40" s="140"/>
      <c r="M40" s="237">
        <f>SUM(M29:M38)</f>
        <v>1784398</v>
      </c>
      <c r="P40" s="237">
        <f>SUM(P29:P38)</f>
        <v>2043761</v>
      </c>
      <c r="Q40" s="90">
        <f t="shared" si="0"/>
        <v>-36006</v>
      </c>
      <c r="R40" s="237">
        <f>SUM(R29:R38)</f>
        <v>1773187</v>
      </c>
      <c r="S40" s="90">
        <f t="shared" si="1"/>
        <v>-11211</v>
      </c>
    </row>
    <row r="41" spans="1:19" s="90" customFormat="1" ht="8.1" customHeight="1" x14ac:dyDescent="0.3">
      <c r="A41" s="146"/>
      <c r="B41" s="179"/>
      <c r="D41" s="54"/>
      <c r="E41" s="75"/>
      <c r="F41" s="72"/>
      <c r="G41" s="236"/>
      <c r="H41" s="232"/>
      <c r="I41" s="236"/>
      <c r="J41" s="236"/>
      <c r="K41" s="236"/>
      <c r="L41" s="236"/>
      <c r="M41" s="236"/>
      <c r="P41" s="236"/>
      <c r="Q41" s="90">
        <f t="shared" si="0"/>
        <v>0</v>
      </c>
      <c r="R41" s="236"/>
      <c r="S41" s="90">
        <f t="shared" si="1"/>
        <v>0</v>
      </c>
    </row>
    <row r="42" spans="1:19" s="179" customFormat="1" ht="16.2" customHeight="1" thickBot="1" x14ac:dyDescent="0.35">
      <c r="A42" s="306" t="s">
        <v>139</v>
      </c>
      <c r="D42" s="108"/>
      <c r="E42" s="76"/>
      <c r="F42" s="77"/>
      <c r="G42" s="231">
        <f>G40+G25</f>
        <v>3806598</v>
      </c>
      <c r="H42" s="78"/>
      <c r="I42" s="231">
        <f>I40+I25</f>
        <v>3628731</v>
      </c>
      <c r="J42" s="78"/>
      <c r="K42" s="231">
        <f>K40+K25</f>
        <v>3045165</v>
      </c>
      <c r="L42" s="78"/>
      <c r="M42" s="231">
        <f>M40+M25</f>
        <v>3024599</v>
      </c>
      <c r="P42" s="231">
        <f>P40+P25</f>
        <v>3626325</v>
      </c>
      <c r="Q42" s="90">
        <f t="shared" si="0"/>
        <v>-2406</v>
      </c>
      <c r="R42" s="231">
        <f>R40+R25</f>
        <v>3024599</v>
      </c>
      <c r="S42" s="90">
        <f t="shared" si="1"/>
        <v>0</v>
      </c>
    </row>
    <row r="43" spans="1:19" s="90" customFormat="1" ht="16.2" customHeight="1" thickTop="1" x14ac:dyDescent="0.3">
      <c r="A43" s="146"/>
      <c r="D43" s="146"/>
      <c r="E43" s="75"/>
      <c r="F43" s="75"/>
      <c r="G43" s="153"/>
      <c r="H43" s="153"/>
      <c r="I43" s="153"/>
      <c r="J43" s="153"/>
      <c r="K43" s="153"/>
      <c r="L43" s="153"/>
      <c r="M43" s="153"/>
      <c r="P43" s="153"/>
      <c r="Q43" s="90">
        <f t="shared" si="0"/>
        <v>0</v>
      </c>
      <c r="R43" s="153"/>
      <c r="S43" s="90">
        <f t="shared" si="1"/>
        <v>0</v>
      </c>
    </row>
    <row r="44" spans="1:19" ht="16.2" customHeight="1" x14ac:dyDescent="0.3">
      <c r="A44" s="306" t="s">
        <v>140</v>
      </c>
      <c r="E44" s="81"/>
      <c r="F44" s="81"/>
      <c r="G44" s="153"/>
      <c r="H44" s="153"/>
      <c r="I44" s="153"/>
      <c r="J44" s="140"/>
      <c r="K44" s="153"/>
      <c r="L44" s="153"/>
      <c r="M44" s="153"/>
      <c r="P44" s="153"/>
      <c r="Q44" s="90">
        <f t="shared" si="0"/>
        <v>0</v>
      </c>
      <c r="R44" s="153"/>
      <c r="S44" s="90">
        <f t="shared" si="1"/>
        <v>0</v>
      </c>
    </row>
    <row r="45" spans="1:19" ht="8.1" customHeight="1" x14ac:dyDescent="0.3">
      <c r="A45" s="306"/>
      <c r="E45" s="81"/>
      <c r="F45" s="81"/>
      <c r="G45" s="153"/>
      <c r="H45" s="153"/>
      <c r="I45" s="153"/>
      <c r="J45" s="140"/>
      <c r="K45" s="153"/>
      <c r="L45" s="153"/>
      <c r="M45" s="153"/>
      <c r="P45" s="153"/>
      <c r="Q45" s="90">
        <f t="shared" si="0"/>
        <v>0</v>
      </c>
      <c r="R45" s="153"/>
      <c r="S45" s="90">
        <f t="shared" si="1"/>
        <v>0</v>
      </c>
    </row>
    <row r="46" spans="1:19" s="90" customFormat="1" ht="16.2" customHeight="1" x14ac:dyDescent="0.3">
      <c r="A46" s="306" t="s">
        <v>141</v>
      </c>
      <c r="D46" s="108"/>
      <c r="E46" s="81"/>
      <c r="F46" s="204"/>
      <c r="G46" s="140"/>
      <c r="H46" s="140"/>
      <c r="I46" s="140"/>
      <c r="J46" s="140"/>
      <c r="K46" s="140"/>
      <c r="L46" s="140"/>
      <c r="M46" s="140"/>
      <c r="P46" s="140"/>
      <c r="Q46" s="90">
        <f t="shared" si="0"/>
        <v>0</v>
      </c>
      <c r="R46" s="140"/>
      <c r="S46" s="90">
        <f t="shared" si="1"/>
        <v>0</v>
      </c>
    </row>
    <row r="47" spans="1:19" ht="8.1" customHeight="1" x14ac:dyDescent="0.3">
      <c r="A47" s="306"/>
      <c r="D47" s="108"/>
      <c r="G47" s="60"/>
      <c r="I47" s="60"/>
      <c r="L47" s="61"/>
      <c r="P47" s="60"/>
    </row>
    <row r="48" spans="1:19" s="90" customFormat="1" ht="16.2" customHeight="1" x14ac:dyDescent="0.3">
      <c r="A48" s="90" t="s">
        <v>175</v>
      </c>
      <c r="D48" s="146"/>
      <c r="E48" s="75"/>
      <c r="F48" s="71"/>
      <c r="G48" s="140"/>
      <c r="H48" s="140"/>
      <c r="I48" s="140"/>
      <c r="J48" s="140"/>
      <c r="K48" s="140"/>
      <c r="L48" s="140"/>
      <c r="M48" s="140"/>
      <c r="P48" s="140"/>
      <c r="Q48" s="90">
        <f t="shared" si="0"/>
        <v>0</v>
      </c>
      <c r="R48" s="140"/>
      <c r="S48" s="90">
        <f t="shared" si="1"/>
        <v>0</v>
      </c>
    </row>
    <row r="49" spans="1:19" s="90" customFormat="1" ht="16.2" customHeight="1" x14ac:dyDescent="0.3">
      <c r="B49" s="90" t="s">
        <v>9</v>
      </c>
      <c r="D49" s="146"/>
      <c r="E49" s="91">
        <v>15</v>
      </c>
      <c r="F49" s="64"/>
      <c r="G49" s="80">
        <v>292188</v>
      </c>
      <c r="H49" s="73"/>
      <c r="I49" s="80">
        <v>169997</v>
      </c>
      <c r="J49" s="74"/>
      <c r="K49" s="140">
        <v>204419</v>
      </c>
      <c r="L49" s="103"/>
      <c r="M49" s="140">
        <v>2980</v>
      </c>
      <c r="P49" s="80">
        <v>169997</v>
      </c>
      <c r="Q49" s="90">
        <f t="shared" si="0"/>
        <v>0</v>
      </c>
      <c r="R49" s="168">
        <v>2980</v>
      </c>
      <c r="S49" s="90">
        <f t="shared" si="1"/>
        <v>0</v>
      </c>
    </row>
    <row r="50" spans="1:19" s="90" customFormat="1" ht="16.2" customHeight="1" x14ac:dyDescent="0.3">
      <c r="A50" s="90" t="s">
        <v>131</v>
      </c>
      <c r="D50" s="146"/>
      <c r="E50" s="81" t="s">
        <v>237</v>
      </c>
      <c r="F50" s="204"/>
      <c r="G50" s="80">
        <v>527240</v>
      </c>
      <c r="H50" s="140"/>
      <c r="I50" s="80">
        <v>425195</v>
      </c>
      <c r="J50" s="140"/>
      <c r="K50" s="140">
        <v>279383</v>
      </c>
      <c r="L50" s="140"/>
      <c r="M50" s="140">
        <v>336587</v>
      </c>
      <c r="P50" s="80">
        <v>431394</v>
      </c>
      <c r="Q50" s="90">
        <f t="shared" si="0"/>
        <v>6199</v>
      </c>
      <c r="R50" s="168">
        <v>336587</v>
      </c>
      <c r="S50" s="90">
        <f t="shared" si="1"/>
        <v>0</v>
      </c>
    </row>
    <row r="51" spans="1:19" s="90" customFormat="1" ht="16.2" customHeight="1" x14ac:dyDescent="0.3">
      <c r="A51" s="90" t="s">
        <v>209</v>
      </c>
      <c r="D51" s="146"/>
      <c r="E51" s="82" t="s">
        <v>248</v>
      </c>
      <c r="F51" s="204"/>
      <c r="G51" s="80">
        <v>361607</v>
      </c>
      <c r="H51" s="140"/>
      <c r="I51" s="140">
        <v>424507</v>
      </c>
      <c r="J51" s="140"/>
      <c r="K51" s="140">
        <v>304587</v>
      </c>
      <c r="L51" s="140"/>
      <c r="M51" s="140">
        <v>386312</v>
      </c>
      <c r="P51" s="140">
        <v>415902</v>
      </c>
      <c r="Q51" s="90">
        <f t="shared" si="0"/>
        <v>-8605</v>
      </c>
      <c r="R51" s="168">
        <v>386312</v>
      </c>
      <c r="S51" s="90">
        <f t="shared" si="1"/>
        <v>0</v>
      </c>
    </row>
    <row r="52" spans="1:19" s="71" customFormat="1" ht="16.2" customHeight="1" x14ac:dyDescent="0.3">
      <c r="A52" s="72" t="s">
        <v>176</v>
      </c>
      <c r="C52" s="72"/>
      <c r="D52" s="72"/>
      <c r="E52" s="81"/>
      <c r="F52" s="64"/>
      <c r="G52" s="80"/>
      <c r="H52" s="73"/>
      <c r="I52" s="278"/>
      <c r="J52" s="140"/>
      <c r="K52" s="278"/>
      <c r="L52" s="278"/>
      <c r="M52" s="278"/>
      <c r="P52" s="278">
        <v>0</v>
      </c>
      <c r="Q52" s="71">
        <f t="shared" si="0"/>
        <v>0</v>
      </c>
      <c r="R52" s="278">
        <v>0</v>
      </c>
      <c r="S52" s="71">
        <f t="shared" si="1"/>
        <v>0</v>
      </c>
    </row>
    <row r="53" spans="1:19" s="90" customFormat="1" ht="16.2" customHeight="1" x14ac:dyDescent="0.3">
      <c r="A53" s="83"/>
      <c r="B53" s="90" t="s">
        <v>196</v>
      </c>
      <c r="D53" s="83"/>
      <c r="E53" s="81">
        <v>17</v>
      </c>
      <c r="F53" s="64"/>
      <c r="G53" s="80">
        <v>124256</v>
      </c>
      <c r="H53" s="73"/>
      <c r="I53" s="80">
        <v>281881</v>
      </c>
      <c r="J53" s="140"/>
      <c r="K53" s="278">
        <v>72943</v>
      </c>
      <c r="L53" s="278"/>
      <c r="M53" s="140">
        <v>119673</v>
      </c>
      <c r="P53" s="80">
        <v>281881</v>
      </c>
      <c r="Q53" s="90">
        <f t="shared" si="0"/>
        <v>0</v>
      </c>
      <c r="R53" s="168">
        <v>119673</v>
      </c>
      <c r="S53" s="90">
        <f t="shared" si="1"/>
        <v>0</v>
      </c>
    </row>
    <row r="54" spans="1:19" s="90" customFormat="1" ht="16.2" customHeight="1" x14ac:dyDescent="0.3">
      <c r="A54" s="72" t="s">
        <v>155</v>
      </c>
      <c r="B54" s="71"/>
      <c r="C54" s="71"/>
      <c r="D54" s="72"/>
      <c r="E54" s="81"/>
      <c r="F54" s="64"/>
      <c r="G54" s="80">
        <v>14724</v>
      </c>
      <c r="H54" s="73"/>
      <c r="I54" s="80">
        <v>20272</v>
      </c>
      <c r="J54" s="140"/>
      <c r="K54" s="278">
        <v>8418</v>
      </c>
      <c r="L54" s="278"/>
      <c r="M54" s="140">
        <v>13927</v>
      </c>
      <c r="P54" s="80"/>
      <c r="R54" s="168"/>
    </row>
    <row r="55" spans="1:19" s="90" customFormat="1" ht="16.2" customHeight="1" x14ac:dyDescent="0.3">
      <c r="A55" s="71" t="s">
        <v>10</v>
      </c>
      <c r="B55" s="71"/>
      <c r="C55" s="72"/>
      <c r="D55" s="72"/>
      <c r="E55" s="81"/>
      <c r="F55" s="64"/>
      <c r="G55" s="103">
        <v>2414</v>
      </c>
      <c r="H55" s="73"/>
      <c r="I55" s="101">
        <v>3329</v>
      </c>
      <c r="J55" s="140"/>
      <c r="K55" s="278">
        <v>0</v>
      </c>
      <c r="L55" s="278"/>
      <c r="M55" s="140">
        <v>0</v>
      </c>
      <c r="P55" s="101">
        <v>3329</v>
      </c>
      <c r="Q55" s="90">
        <f t="shared" si="0"/>
        <v>0</v>
      </c>
      <c r="R55" s="168">
        <v>0</v>
      </c>
      <c r="S55" s="90">
        <f t="shared" si="1"/>
        <v>0</v>
      </c>
    </row>
    <row r="56" spans="1:19" s="90" customFormat="1" ht="16.2" customHeight="1" x14ac:dyDescent="0.3">
      <c r="A56" s="90" t="s">
        <v>168</v>
      </c>
      <c r="C56" s="83"/>
      <c r="D56" s="83"/>
      <c r="E56" s="81"/>
      <c r="F56" s="64"/>
      <c r="G56" s="103">
        <v>439</v>
      </c>
      <c r="H56" s="73"/>
      <c r="I56" s="101">
        <v>439</v>
      </c>
      <c r="J56" s="140"/>
      <c r="K56" s="278">
        <v>0</v>
      </c>
      <c r="L56" s="278"/>
      <c r="M56" s="278">
        <v>0</v>
      </c>
      <c r="P56" s="101"/>
      <c r="R56" s="168"/>
    </row>
    <row r="57" spans="1:19" s="90" customFormat="1" ht="16.2" customHeight="1" x14ac:dyDescent="0.3">
      <c r="A57" s="90" t="s">
        <v>11</v>
      </c>
      <c r="D57" s="83"/>
      <c r="E57" s="82"/>
      <c r="F57" s="71"/>
      <c r="G57" s="154">
        <v>23311</v>
      </c>
      <c r="H57" s="140"/>
      <c r="I57" s="154">
        <v>24928</v>
      </c>
      <c r="J57" s="74"/>
      <c r="K57" s="237">
        <v>19420</v>
      </c>
      <c r="L57" s="84"/>
      <c r="M57" s="237">
        <v>18897</v>
      </c>
      <c r="P57" s="154">
        <v>24928</v>
      </c>
      <c r="Q57" s="90">
        <f t="shared" si="0"/>
        <v>0</v>
      </c>
      <c r="R57" s="234">
        <v>18897</v>
      </c>
      <c r="S57" s="90" t="e">
        <f>R57-#REF!</f>
        <v>#REF!</v>
      </c>
    </row>
    <row r="58" spans="1:19" s="90" customFormat="1" ht="8.1" customHeight="1" x14ac:dyDescent="0.3">
      <c r="A58" s="83"/>
      <c r="D58" s="83"/>
      <c r="E58" s="82"/>
      <c r="F58" s="71"/>
      <c r="G58" s="238"/>
      <c r="H58" s="236"/>
      <c r="I58" s="238"/>
      <c r="J58" s="239"/>
      <c r="K58" s="242"/>
      <c r="L58" s="240"/>
      <c r="M58" s="236"/>
      <c r="P58" s="238"/>
      <c r="Q58" s="90">
        <f t="shared" si="0"/>
        <v>0</v>
      </c>
      <c r="R58" s="236"/>
      <c r="S58" s="90">
        <f t="shared" si="1"/>
        <v>0</v>
      </c>
    </row>
    <row r="59" spans="1:19" s="90" customFormat="1" ht="16.2" customHeight="1" x14ac:dyDescent="0.3">
      <c r="A59" s="306" t="s">
        <v>12</v>
      </c>
      <c r="C59" s="129"/>
      <c r="E59" s="75"/>
      <c r="F59" s="72"/>
      <c r="G59" s="237">
        <f>SUM(G49:G57)</f>
        <v>1346179</v>
      </c>
      <c r="H59" s="88"/>
      <c r="I59" s="237">
        <f>SUM(I49:I57)</f>
        <v>1350548</v>
      </c>
      <c r="J59" s="140"/>
      <c r="K59" s="237">
        <f>SUM(K49:K57)</f>
        <v>889170</v>
      </c>
      <c r="L59" s="140"/>
      <c r="M59" s="237">
        <f>SUM(M49:M57)</f>
        <v>878376</v>
      </c>
      <c r="P59" s="237">
        <f>SUM(P49:P57)</f>
        <v>1327431</v>
      </c>
      <c r="Q59" s="90">
        <f t="shared" si="0"/>
        <v>-23117</v>
      </c>
      <c r="R59" s="237">
        <f>SUM(R49:R57)</f>
        <v>864449</v>
      </c>
      <c r="S59" s="90">
        <f t="shared" si="1"/>
        <v>-13927</v>
      </c>
    </row>
    <row r="60" spans="1:19" ht="16.2" customHeight="1" x14ac:dyDescent="0.3">
      <c r="E60" s="81"/>
      <c r="Q60" s="90">
        <f t="shared" si="0"/>
        <v>0</v>
      </c>
      <c r="S60" s="90">
        <f t="shared" si="1"/>
        <v>0</v>
      </c>
    </row>
    <row r="61" spans="1:19" ht="16.2" customHeight="1" x14ac:dyDescent="0.3">
      <c r="E61" s="81"/>
      <c r="Q61" s="90">
        <f t="shared" si="0"/>
        <v>0</v>
      </c>
      <c r="S61" s="90">
        <f t="shared" si="1"/>
        <v>0</v>
      </c>
    </row>
    <row r="62" spans="1:19" ht="16.2" customHeight="1" x14ac:dyDescent="0.3">
      <c r="A62" s="225" t="s">
        <v>133</v>
      </c>
      <c r="B62" s="225"/>
      <c r="C62" s="225"/>
      <c r="D62" s="225"/>
      <c r="E62" s="52"/>
      <c r="F62" s="85"/>
      <c r="G62" s="86"/>
      <c r="H62" s="86"/>
      <c r="I62" s="86"/>
      <c r="J62" s="86"/>
      <c r="K62" s="86"/>
      <c r="L62" s="86"/>
      <c r="M62" s="86"/>
      <c r="P62" s="86"/>
      <c r="Q62" s="90">
        <f t="shared" si="0"/>
        <v>0</v>
      </c>
      <c r="R62" s="86"/>
      <c r="S62" s="90">
        <f t="shared" si="1"/>
        <v>0</v>
      </c>
    </row>
    <row r="63" spans="1:19" ht="16.2" customHeight="1" x14ac:dyDescent="0.3">
      <c r="A63" s="225" t="s">
        <v>224</v>
      </c>
      <c r="B63" s="225"/>
      <c r="C63" s="225"/>
      <c r="D63" s="225"/>
      <c r="E63" s="52"/>
      <c r="F63" s="85"/>
      <c r="G63" s="86"/>
      <c r="H63" s="86"/>
      <c r="I63" s="86"/>
      <c r="J63" s="86"/>
      <c r="K63" s="86"/>
      <c r="L63" s="86"/>
      <c r="M63" s="86"/>
      <c r="P63" s="86"/>
      <c r="Q63" s="90">
        <f t="shared" si="0"/>
        <v>0</v>
      </c>
      <c r="R63" s="86"/>
      <c r="S63" s="90">
        <f t="shared" si="1"/>
        <v>0</v>
      </c>
    </row>
    <row r="64" spans="1:19" ht="16.2" customHeight="1" x14ac:dyDescent="0.3">
      <c r="A64" s="210" t="s">
        <v>220</v>
      </c>
      <c r="B64" s="226"/>
      <c r="C64" s="226"/>
      <c r="D64" s="226"/>
      <c r="E64" s="256"/>
      <c r="F64" s="227"/>
      <c r="G64" s="228"/>
      <c r="H64" s="228"/>
      <c r="I64" s="228"/>
      <c r="J64" s="228"/>
      <c r="K64" s="228"/>
      <c r="L64" s="228"/>
      <c r="M64" s="228"/>
      <c r="P64" s="228"/>
      <c r="Q64" s="90">
        <f t="shared" si="0"/>
        <v>0</v>
      </c>
      <c r="R64" s="228"/>
      <c r="S64" s="90">
        <f t="shared" si="1"/>
        <v>0</v>
      </c>
    </row>
    <row r="65" spans="1:19" ht="16.2" customHeight="1" x14ac:dyDescent="0.3">
      <c r="A65" s="225"/>
      <c r="B65" s="225"/>
      <c r="C65" s="225"/>
      <c r="D65" s="225"/>
      <c r="E65" s="81"/>
      <c r="G65" s="355"/>
      <c r="H65" s="355"/>
      <c r="I65" s="355"/>
      <c r="J65" s="355"/>
      <c r="K65" s="355"/>
      <c r="L65" s="355"/>
      <c r="M65" s="355"/>
      <c r="P65" s="146"/>
      <c r="Q65" s="90">
        <f t="shared" si="0"/>
        <v>0</v>
      </c>
      <c r="R65" s="146"/>
      <c r="S65" s="90">
        <f t="shared" si="1"/>
        <v>0</v>
      </c>
    </row>
    <row r="66" spans="1:19" ht="16.2" customHeight="1" x14ac:dyDescent="0.3">
      <c r="A66" s="225"/>
      <c r="B66" s="225"/>
      <c r="C66" s="225"/>
      <c r="D66" s="225"/>
      <c r="F66" s="81"/>
      <c r="G66" s="356" t="s">
        <v>169</v>
      </c>
      <c r="H66" s="356"/>
      <c r="I66" s="356"/>
      <c r="J66" s="230"/>
      <c r="K66" s="357" t="s">
        <v>177</v>
      </c>
      <c r="L66" s="357"/>
      <c r="M66" s="357"/>
      <c r="P66" s="146"/>
      <c r="Q66" s="90">
        <f t="shared" si="0"/>
        <v>0</v>
      </c>
      <c r="R66" s="146"/>
      <c r="S66" s="90">
        <f t="shared" si="1"/>
        <v>0</v>
      </c>
    </row>
    <row r="67" spans="1:19" ht="16.2" customHeight="1" x14ac:dyDescent="0.3">
      <c r="E67" s="146"/>
      <c r="F67" s="54"/>
      <c r="G67" s="313" t="s">
        <v>157</v>
      </c>
      <c r="H67" s="313"/>
      <c r="I67" s="314"/>
      <c r="J67" s="220"/>
      <c r="K67" s="313" t="s">
        <v>157</v>
      </c>
      <c r="L67" s="315"/>
      <c r="M67" s="314"/>
      <c r="P67" s="314" t="s">
        <v>158</v>
      </c>
      <c r="Q67" s="90" t="e">
        <f t="shared" si="0"/>
        <v>#VALUE!</v>
      </c>
      <c r="R67" s="314" t="s">
        <v>158</v>
      </c>
      <c r="S67" s="90" t="e">
        <f t="shared" si="1"/>
        <v>#VALUE!</v>
      </c>
    </row>
    <row r="68" spans="1:19" ht="16.2" customHeight="1" x14ac:dyDescent="0.3">
      <c r="E68" s="146"/>
      <c r="F68" s="54"/>
      <c r="G68" s="221" t="s">
        <v>194</v>
      </c>
      <c r="H68" s="221"/>
      <c r="I68" s="229" t="s">
        <v>158</v>
      </c>
      <c r="J68" s="220"/>
      <c r="K68" s="221" t="s">
        <v>194</v>
      </c>
      <c r="L68" s="222"/>
      <c r="M68" s="229" t="s">
        <v>158</v>
      </c>
      <c r="P68" s="229"/>
      <c r="Q68" s="90"/>
      <c r="R68" s="229"/>
      <c r="S68" s="90"/>
    </row>
    <row r="69" spans="1:19" ht="16.2" customHeight="1" x14ac:dyDescent="0.3">
      <c r="F69" s="54"/>
      <c r="G69" s="218" t="s">
        <v>221</v>
      </c>
      <c r="H69" s="221"/>
      <c r="I69" s="206" t="s">
        <v>135</v>
      </c>
      <c r="J69" s="219"/>
      <c r="K69" s="218" t="s">
        <v>221</v>
      </c>
      <c r="L69" s="222"/>
      <c r="M69" s="206" t="s">
        <v>135</v>
      </c>
      <c r="P69" s="206" t="s">
        <v>135</v>
      </c>
      <c r="Q69" s="90">
        <f t="shared" si="0"/>
        <v>0</v>
      </c>
      <c r="R69" s="206" t="s">
        <v>135</v>
      </c>
      <c r="S69" s="90">
        <f t="shared" si="1"/>
        <v>0</v>
      </c>
    </row>
    <row r="70" spans="1:19" ht="16.2" customHeight="1" x14ac:dyDescent="0.3">
      <c r="F70" s="54"/>
      <c r="G70" s="220">
        <v>2021</v>
      </c>
      <c r="H70" s="221"/>
      <c r="I70" s="220">
        <v>2020</v>
      </c>
      <c r="J70" s="221"/>
      <c r="K70" s="220">
        <v>2021</v>
      </c>
      <c r="L70" s="222"/>
      <c r="M70" s="223">
        <v>2020</v>
      </c>
      <c r="P70" s="220">
        <v>2020</v>
      </c>
      <c r="Q70" s="90">
        <f t="shared" si="0"/>
        <v>0</v>
      </c>
      <c r="R70" s="223">
        <v>2020</v>
      </c>
      <c r="S70" s="90">
        <f t="shared" si="1"/>
        <v>0</v>
      </c>
    </row>
    <row r="71" spans="1:19" ht="16.2" customHeight="1" x14ac:dyDescent="0.3">
      <c r="E71" s="291" t="s">
        <v>1</v>
      </c>
      <c r="F71" s="54"/>
      <c r="G71" s="214" t="s">
        <v>136</v>
      </c>
      <c r="H71" s="219"/>
      <c r="I71" s="214" t="s">
        <v>136</v>
      </c>
      <c r="J71" s="143"/>
      <c r="K71" s="214" t="s">
        <v>136</v>
      </c>
      <c r="L71" s="224"/>
      <c r="M71" s="214" t="s">
        <v>136</v>
      </c>
      <c r="P71" s="214" t="s">
        <v>136</v>
      </c>
      <c r="Q71" s="90" t="e">
        <f t="shared" si="0"/>
        <v>#VALUE!</v>
      </c>
      <c r="R71" s="214" t="s">
        <v>136</v>
      </c>
      <c r="S71" s="90" t="e">
        <f t="shared" si="1"/>
        <v>#VALUE!</v>
      </c>
    </row>
    <row r="72" spans="1:19" ht="16.2" customHeight="1" x14ac:dyDescent="0.3">
      <c r="A72" s="306" t="s">
        <v>142</v>
      </c>
      <c r="D72" s="108"/>
      <c r="F72" s="81"/>
      <c r="G72" s="153"/>
      <c r="H72" s="153"/>
      <c r="I72" s="153"/>
      <c r="J72" s="140"/>
      <c r="K72" s="153"/>
      <c r="L72" s="153"/>
      <c r="M72" s="153"/>
      <c r="P72" s="153"/>
      <c r="Q72" s="90">
        <f t="shared" si="0"/>
        <v>0</v>
      </c>
      <c r="R72" s="153"/>
      <c r="S72" s="90">
        <f t="shared" si="1"/>
        <v>0</v>
      </c>
    </row>
    <row r="73" spans="1:19" ht="8.1" customHeight="1" x14ac:dyDescent="0.3">
      <c r="A73" s="306"/>
      <c r="D73" s="108"/>
      <c r="F73" s="81"/>
      <c r="G73" s="153"/>
      <c r="H73" s="153"/>
      <c r="I73" s="153"/>
      <c r="J73" s="140"/>
      <c r="K73" s="153"/>
      <c r="L73" s="153"/>
      <c r="M73" s="153"/>
      <c r="P73" s="153"/>
      <c r="Q73" s="90">
        <f t="shared" si="0"/>
        <v>0</v>
      </c>
      <c r="R73" s="153"/>
      <c r="S73" s="90">
        <f t="shared" si="1"/>
        <v>0</v>
      </c>
    </row>
    <row r="74" spans="1:19" s="90" customFormat="1" ht="16.2" customHeight="1" x14ac:dyDescent="0.3">
      <c r="A74" s="306" t="s">
        <v>181</v>
      </c>
      <c r="B74" s="129"/>
      <c r="C74" s="129"/>
      <c r="D74" s="129"/>
      <c r="E74" s="87"/>
      <c r="F74" s="72"/>
      <c r="G74" s="140"/>
      <c r="H74" s="88"/>
      <c r="I74" s="140"/>
      <c r="J74" s="140"/>
      <c r="K74" s="140"/>
      <c r="L74" s="140"/>
      <c r="M74" s="140"/>
      <c r="P74" s="140"/>
      <c r="Q74" s="90">
        <f t="shared" si="0"/>
        <v>0</v>
      </c>
      <c r="R74" s="140"/>
      <c r="S74" s="90">
        <f t="shared" si="1"/>
        <v>0</v>
      </c>
    </row>
    <row r="75" spans="1:19" s="90" customFormat="1" ht="8.1" customHeight="1" x14ac:dyDescent="0.3">
      <c r="A75" s="306"/>
      <c r="B75" s="129"/>
      <c r="C75" s="129"/>
      <c r="D75" s="129"/>
      <c r="E75" s="87"/>
      <c r="F75" s="72"/>
      <c r="G75" s="140"/>
      <c r="H75" s="88"/>
      <c r="I75" s="140"/>
      <c r="J75" s="140"/>
      <c r="K75" s="140"/>
      <c r="L75" s="140"/>
      <c r="M75" s="140"/>
      <c r="P75" s="140"/>
      <c r="Q75" s="90">
        <f t="shared" si="0"/>
        <v>0</v>
      </c>
      <c r="R75" s="140"/>
      <c r="S75" s="90">
        <f t="shared" si="1"/>
        <v>0</v>
      </c>
    </row>
    <row r="76" spans="1:19" s="90" customFormat="1" ht="16.2" customHeight="1" x14ac:dyDescent="0.3">
      <c r="A76" s="129" t="s">
        <v>197</v>
      </c>
      <c r="C76" s="129"/>
      <c r="D76" s="129"/>
      <c r="E76" s="81">
        <v>17</v>
      </c>
      <c r="F76" s="72"/>
      <c r="G76" s="140">
        <v>384605</v>
      </c>
      <c r="H76" s="88"/>
      <c r="I76" s="80">
        <v>286040</v>
      </c>
      <c r="J76" s="140"/>
      <c r="K76" s="278">
        <v>233890</v>
      </c>
      <c r="L76" s="278"/>
      <c r="M76" s="140">
        <v>267790</v>
      </c>
      <c r="P76" s="80">
        <v>286040</v>
      </c>
      <c r="Q76" s="90">
        <f t="shared" si="0"/>
        <v>0</v>
      </c>
      <c r="R76" s="140">
        <v>267790</v>
      </c>
      <c r="S76" s="90">
        <f t="shared" si="1"/>
        <v>0</v>
      </c>
    </row>
    <row r="77" spans="1:19" s="90" customFormat="1" ht="16.2" customHeight="1" x14ac:dyDescent="0.3">
      <c r="A77" s="147" t="s">
        <v>156</v>
      </c>
      <c r="B77" s="71"/>
      <c r="C77" s="147"/>
      <c r="D77" s="147"/>
      <c r="E77" s="81"/>
      <c r="F77" s="72"/>
      <c r="G77" s="140">
        <v>10603</v>
      </c>
      <c r="H77" s="88"/>
      <c r="I77" s="80">
        <v>22167</v>
      </c>
      <c r="J77" s="140"/>
      <c r="K77" s="278">
        <v>2752</v>
      </c>
      <c r="L77" s="278"/>
      <c r="M77" s="140">
        <v>9673</v>
      </c>
      <c r="P77" s="80">
        <v>22167</v>
      </c>
      <c r="Q77" s="90">
        <f t="shared" si="0"/>
        <v>0</v>
      </c>
      <c r="R77" s="140">
        <v>9673</v>
      </c>
      <c r="S77" s="90">
        <f t="shared" si="1"/>
        <v>0</v>
      </c>
    </row>
    <row r="78" spans="1:19" s="90" customFormat="1" ht="16.2" customHeight="1" x14ac:dyDescent="0.3">
      <c r="A78" s="90" t="s">
        <v>13</v>
      </c>
      <c r="E78" s="91"/>
      <c r="F78" s="91"/>
      <c r="G78" s="140">
        <v>178594</v>
      </c>
      <c r="H78" s="73"/>
      <c r="I78" s="101">
        <v>179062</v>
      </c>
      <c r="J78" s="153"/>
      <c r="K78" s="278">
        <v>141638</v>
      </c>
      <c r="L78" s="278"/>
      <c r="M78" s="140">
        <v>143317</v>
      </c>
      <c r="P78" s="101">
        <v>179062</v>
      </c>
      <c r="Q78" s="90">
        <f t="shared" si="0"/>
        <v>0</v>
      </c>
      <c r="R78" s="140">
        <v>143317</v>
      </c>
      <c r="S78" s="90">
        <f t="shared" si="1"/>
        <v>0</v>
      </c>
    </row>
    <row r="79" spans="1:19" s="90" customFormat="1" ht="16.2" customHeight="1" x14ac:dyDescent="0.3">
      <c r="A79" s="311" t="s">
        <v>249</v>
      </c>
      <c r="D79" s="83"/>
      <c r="E79" s="81"/>
      <c r="F79" s="91"/>
      <c r="G79" s="237">
        <v>259961</v>
      </c>
      <c r="H79" s="73"/>
      <c r="I79" s="154">
        <v>239675</v>
      </c>
      <c r="J79" s="153"/>
      <c r="K79" s="320">
        <v>193070</v>
      </c>
      <c r="L79" s="278"/>
      <c r="M79" s="237">
        <v>186598</v>
      </c>
      <c r="P79" s="154">
        <v>240114</v>
      </c>
      <c r="Q79" s="90">
        <f t="shared" si="0"/>
        <v>439</v>
      </c>
      <c r="R79" s="237">
        <v>186598</v>
      </c>
      <c r="S79" s="90">
        <f t="shared" si="1"/>
        <v>0</v>
      </c>
    </row>
    <row r="80" spans="1:19" s="90" customFormat="1" ht="8.1" customHeight="1" x14ac:dyDescent="0.3">
      <c r="A80" s="83"/>
      <c r="D80" s="83"/>
      <c r="E80" s="81"/>
      <c r="F80" s="91"/>
      <c r="G80" s="236"/>
      <c r="H80" s="235"/>
      <c r="I80" s="238"/>
      <c r="J80" s="241"/>
      <c r="K80" s="242"/>
      <c r="L80" s="242"/>
      <c r="M80" s="236"/>
      <c r="P80" s="238"/>
      <c r="Q80" s="90">
        <f t="shared" si="0"/>
        <v>0</v>
      </c>
      <c r="R80" s="236"/>
      <c r="S80" s="90">
        <f t="shared" si="1"/>
        <v>0</v>
      </c>
    </row>
    <row r="81" spans="1:19" s="90" customFormat="1" ht="16.2" customHeight="1" x14ac:dyDescent="0.3">
      <c r="A81" s="306" t="s">
        <v>182</v>
      </c>
      <c r="C81" s="129"/>
      <c r="D81" s="108"/>
      <c r="E81" s="87"/>
      <c r="F81" s="72"/>
      <c r="G81" s="237">
        <f>SUM(G76:G79)</f>
        <v>833763</v>
      </c>
      <c r="H81" s="88"/>
      <c r="I81" s="237">
        <f>SUM(I76:I79)</f>
        <v>726944</v>
      </c>
      <c r="J81" s="140"/>
      <c r="K81" s="237">
        <f>SUM(K76:K79)</f>
        <v>571350</v>
      </c>
      <c r="L81" s="140"/>
      <c r="M81" s="237">
        <f>SUM(M76:M79)</f>
        <v>607378</v>
      </c>
      <c r="P81" s="237">
        <f>SUM(P76:P79)</f>
        <v>727383</v>
      </c>
      <c r="Q81" s="90">
        <f t="shared" si="0"/>
        <v>439</v>
      </c>
      <c r="R81" s="237">
        <f>SUM(R76:R79)</f>
        <v>607378</v>
      </c>
      <c r="S81" s="90">
        <f t="shared" si="1"/>
        <v>0</v>
      </c>
    </row>
    <row r="82" spans="1:19" s="90" customFormat="1" ht="8.1" customHeight="1" x14ac:dyDescent="0.3">
      <c r="A82" s="129"/>
      <c r="B82" s="306"/>
      <c r="C82" s="129"/>
      <c r="D82" s="108"/>
      <c r="E82" s="87"/>
      <c r="F82" s="72"/>
      <c r="G82" s="236"/>
      <c r="H82" s="232"/>
      <c r="I82" s="236"/>
      <c r="J82" s="236"/>
      <c r="K82" s="236"/>
      <c r="L82" s="236"/>
      <c r="M82" s="236"/>
      <c r="P82" s="236"/>
      <c r="Q82" s="90">
        <f t="shared" si="0"/>
        <v>0</v>
      </c>
      <c r="R82" s="236"/>
      <c r="S82" s="90">
        <f t="shared" si="1"/>
        <v>0</v>
      </c>
    </row>
    <row r="83" spans="1:19" s="90" customFormat="1" ht="16.2" customHeight="1" x14ac:dyDescent="0.3">
      <c r="A83" s="306" t="s">
        <v>143</v>
      </c>
      <c r="B83" s="306"/>
      <c r="C83" s="108"/>
      <c r="D83" s="108"/>
      <c r="E83" s="87"/>
      <c r="F83" s="72"/>
      <c r="G83" s="237">
        <f>G81+G59</f>
        <v>2179942</v>
      </c>
      <c r="H83" s="88"/>
      <c r="I83" s="237">
        <f>I81+I59</f>
        <v>2077492</v>
      </c>
      <c r="J83" s="140"/>
      <c r="K83" s="237">
        <f>K81+K59</f>
        <v>1460520</v>
      </c>
      <c r="L83" s="140"/>
      <c r="M83" s="237">
        <f>M81+M59</f>
        <v>1485754</v>
      </c>
      <c r="P83" s="237">
        <f>P81+P59</f>
        <v>2054814</v>
      </c>
      <c r="Q83" s="90">
        <f t="shared" ref="Q83:Q114" si="2">P83-I83</f>
        <v>-22678</v>
      </c>
      <c r="R83" s="237">
        <f>R81+R59</f>
        <v>1471827</v>
      </c>
      <c r="S83" s="90">
        <f t="shared" ref="S83:S114" si="3">R83-M83</f>
        <v>-13927</v>
      </c>
    </row>
    <row r="84" spans="1:19" ht="16.2" customHeight="1" x14ac:dyDescent="0.3">
      <c r="E84" s="92"/>
      <c r="F84" s="81"/>
      <c r="G84" s="93"/>
      <c r="H84" s="81"/>
      <c r="I84" s="94"/>
      <c r="J84" s="55"/>
      <c r="K84" s="93"/>
      <c r="L84" s="81"/>
      <c r="M84" s="94"/>
      <c r="P84" s="94"/>
      <c r="Q84" s="90">
        <f t="shared" si="2"/>
        <v>0</v>
      </c>
      <c r="R84" s="94"/>
      <c r="S84" s="90">
        <f t="shared" si="3"/>
        <v>0</v>
      </c>
    </row>
    <row r="85" spans="1:19" ht="16.2" customHeight="1" x14ac:dyDescent="0.3">
      <c r="A85" s="306" t="s">
        <v>144</v>
      </c>
      <c r="D85" s="108"/>
      <c r="G85" s="140"/>
      <c r="H85" s="140"/>
      <c r="I85" s="140"/>
      <c r="J85" s="140"/>
      <c r="K85" s="140"/>
      <c r="L85" s="140"/>
      <c r="M85" s="140"/>
      <c r="P85" s="140"/>
      <c r="Q85" s="90">
        <f t="shared" si="2"/>
        <v>0</v>
      </c>
      <c r="R85" s="140"/>
      <c r="S85" s="90">
        <f t="shared" si="3"/>
        <v>0</v>
      </c>
    </row>
    <row r="86" spans="1:19" ht="8.1" customHeight="1" x14ac:dyDescent="0.3">
      <c r="A86" s="306"/>
      <c r="D86" s="108"/>
      <c r="G86" s="140"/>
      <c r="H86" s="140"/>
      <c r="I86" s="140"/>
      <c r="J86" s="140"/>
      <c r="K86" s="140"/>
      <c r="L86" s="140"/>
      <c r="M86" s="140"/>
      <c r="P86" s="140"/>
      <c r="Q86" s="90">
        <f t="shared" si="2"/>
        <v>0</v>
      </c>
      <c r="R86" s="140"/>
      <c r="S86" s="90">
        <f t="shared" si="3"/>
        <v>0</v>
      </c>
    </row>
    <row r="87" spans="1:19" ht="16.2" customHeight="1" x14ac:dyDescent="0.3">
      <c r="A87" s="146" t="s">
        <v>15</v>
      </c>
      <c r="E87" s="54">
        <v>18</v>
      </c>
      <c r="F87" s="91"/>
      <c r="G87" s="73"/>
      <c r="H87" s="73"/>
      <c r="I87" s="140"/>
      <c r="J87" s="140"/>
      <c r="K87" s="140"/>
      <c r="L87" s="140"/>
      <c r="M87" s="140"/>
      <c r="P87" s="140"/>
      <c r="Q87" s="90">
        <f t="shared" si="2"/>
        <v>0</v>
      </c>
      <c r="R87" s="140"/>
      <c r="S87" s="90">
        <f t="shared" si="3"/>
        <v>0</v>
      </c>
    </row>
    <row r="88" spans="1:19" ht="16.2" customHeight="1" x14ac:dyDescent="0.3">
      <c r="B88" s="146" t="s">
        <v>16</v>
      </c>
      <c r="G88" s="140"/>
      <c r="H88" s="140"/>
      <c r="I88" s="140"/>
      <c r="J88" s="140"/>
      <c r="K88" s="140"/>
      <c r="L88" s="140"/>
      <c r="M88" s="140"/>
      <c r="P88" s="140"/>
      <c r="Q88" s="90">
        <f t="shared" si="2"/>
        <v>0</v>
      </c>
      <c r="R88" s="140"/>
      <c r="S88" s="90">
        <f t="shared" si="3"/>
        <v>0</v>
      </c>
    </row>
    <row r="89" spans="1:19" ht="16.2" customHeight="1" x14ac:dyDescent="0.3">
      <c r="C89" s="95" t="s">
        <v>17</v>
      </c>
      <c r="G89" s="153">
        <v>79487</v>
      </c>
      <c r="H89" s="147"/>
      <c r="I89" s="153">
        <v>79487</v>
      </c>
      <c r="J89" s="147"/>
      <c r="K89" s="153">
        <v>79487</v>
      </c>
      <c r="L89" s="147"/>
      <c r="M89" s="153">
        <v>79487</v>
      </c>
      <c r="P89" s="153">
        <v>79487</v>
      </c>
      <c r="Q89" s="90">
        <f t="shared" si="2"/>
        <v>0</v>
      </c>
      <c r="R89" s="153">
        <v>79487</v>
      </c>
      <c r="S89" s="90">
        <f t="shared" si="3"/>
        <v>0</v>
      </c>
    </row>
    <row r="90" spans="1:19" ht="16.2" customHeight="1" thickBot="1" x14ac:dyDescent="0.35">
      <c r="C90" s="95" t="s">
        <v>18</v>
      </c>
      <c r="G90" s="97">
        <v>520756</v>
      </c>
      <c r="H90" s="147"/>
      <c r="I90" s="97">
        <v>520756</v>
      </c>
      <c r="J90" s="147"/>
      <c r="K90" s="97">
        <v>520756</v>
      </c>
      <c r="L90" s="147"/>
      <c r="M90" s="97">
        <v>520756</v>
      </c>
      <c r="P90" s="97">
        <v>520756</v>
      </c>
      <c r="Q90" s="90">
        <f t="shared" si="2"/>
        <v>0</v>
      </c>
      <c r="R90" s="97">
        <v>520756</v>
      </c>
      <c r="S90" s="90">
        <f t="shared" si="3"/>
        <v>0</v>
      </c>
    </row>
    <row r="91" spans="1:19" ht="8.1" customHeight="1" thickTop="1" x14ac:dyDescent="0.3">
      <c r="C91" s="95"/>
      <c r="G91" s="243"/>
      <c r="H91" s="147"/>
      <c r="I91" s="243"/>
      <c r="J91" s="147"/>
      <c r="K91" s="243"/>
      <c r="L91" s="147"/>
      <c r="M91" s="243"/>
      <c r="P91" s="243"/>
      <c r="Q91" s="90">
        <f t="shared" si="2"/>
        <v>0</v>
      </c>
      <c r="R91" s="243"/>
      <c r="S91" s="90">
        <f t="shared" si="3"/>
        <v>0</v>
      </c>
    </row>
    <row r="92" spans="1:19" ht="16.2" customHeight="1" x14ac:dyDescent="0.3">
      <c r="B92" s="146" t="s">
        <v>19</v>
      </c>
      <c r="G92" s="140"/>
      <c r="H92" s="140"/>
      <c r="I92" s="140"/>
      <c r="J92" s="140"/>
      <c r="K92" s="140"/>
      <c r="L92" s="140"/>
      <c r="M92" s="140"/>
      <c r="P92" s="140"/>
      <c r="Q92" s="90">
        <f t="shared" si="2"/>
        <v>0</v>
      </c>
      <c r="R92" s="140"/>
      <c r="S92" s="90">
        <f t="shared" si="3"/>
        <v>0</v>
      </c>
    </row>
    <row r="93" spans="1:19" ht="16.2" customHeight="1" x14ac:dyDescent="0.3">
      <c r="C93" s="95" t="s">
        <v>17</v>
      </c>
      <c r="E93" s="81"/>
      <c r="G93" s="99">
        <v>79487</v>
      </c>
      <c r="H93" s="98"/>
      <c r="I93" s="99">
        <v>79487</v>
      </c>
      <c r="J93" s="98"/>
      <c r="K93" s="99">
        <v>79487</v>
      </c>
      <c r="L93" s="101"/>
      <c r="M93" s="99">
        <v>79487</v>
      </c>
      <c r="P93" s="99">
        <v>79487</v>
      </c>
      <c r="Q93" s="90">
        <f t="shared" si="2"/>
        <v>0</v>
      </c>
      <c r="R93" s="100">
        <v>79487</v>
      </c>
      <c r="S93" s="90">
        <f t="shared" si="3"/>
        <v>0</v>
      </c>
    </row>
    <row r="94" spans="1:19" ht="16.2" customHeight="1" x14ac:dyDescent="0.3">
      <c r="C94" s="95" t="s">
        <v>170</v>
      </c>
      <c r="E94" s="54">
        <v>18</v>
      </c>
      <c r="F94" s="64"/>
      <c r="G94" s="99">
        <v>414608</v>
      </c>
      <c r="H94" s="98"/>
      <c r="I94" s="99">
        <v>414608</v>
      </c>
      <c r="J94" s="98"/>
      <c r="K94" s="346">
        <v>414608</v>
      </c>
      <c r="L94" s="101"/>
      <c r="M94" s="99">
        <v>414608</v>
      </c>
      <c r="N94" s="146">
        <f>K94-M94</f>
        <v>0</v>
      </c>
      <c r="P94" s="99">
        <v>414608</v>
      </c>
      <c r="Q94" s="90">
        <f t="shared" si="2"/>
        <v>0</v>
      </c>
      <c r="R94" s="100">
        <v>414608</v>
      </c>
      <c r="S94" s="90">
        <f t="shared" si="3"/>
        <v>0</v>
      </c>
    </row>
    <row r="95" spans="1:19" ht="16.2" customHeight="1" x14ac:dyDescent="0.3">
      <c r="C95" s="95" t="s">
        <v>171</v>
      </c>
      <c r="E95" s="54">
        <v>18</v>
      </c>
      <c r="F95" s="64"/>
      <c r="G95" s="99">
        <v>106148</v>
      </c>
      <c r="H95" s="98"/>
      <c r="I95" s="331">
        <v>0</v>
      </c>
      <c r="J95" s="98"/>
      <c r="K95" s="99">
        <v>106148</v>
      </c>
      <c r="L95" s="101"/>
      <c r="M95" s="331">
        <v>0</v>
      </c>
      <c r="P95" s="99"/>
      <c r="Q95" s="90"/>
      <c r="R95" s="100"/>
      <c r="S95" s="90"/>
    </row>
    <row r="96" spans="1:19" ht="16.2" customHeight="1" x14ac:dyDescent="0.3">
      <c r="A96" s="146" t="s">
        <v>20</v>
      </c>
      <c r="E96" s="81">
        <v>19</v>
      </c>
      <c r="F96" s="64"/>
      <c r="G96" s="104">
        <v>0</v>
      </c>
      <c r="H96" s="98"/>
      <c r="I96" s="99">
        <v>111456</v>
      </c>
      <c r="J96" s="98"/>
      <c r="K96" s="104">
        <v>0</v>
      </c>
      <c r="L96" s="101"/>
      <c r="M96" s="99">
        <v>111456</v>
      </c>
      <c r="P96" s="99">
        <v>111456</v>
      </c>
      <c r="Q96" s="90">
        <f t="shared" si="2"/>
        <v>0</v>
      </c>
      <c r="R96" s="100">
        <v>111456</v>
      </c>
      <c r="S96" s="90">
        <f t="shared" si="3"/>
        <v>0</v>
      </c>
    </row>
    <row r="97" spans="1:19" ht="16.2" customHeight="1" x14ac:dyDescent="0.3">
      <c r="A97" s="146" t="s">
        <v>21</v>
      </c>
      <c r="E97" s="81"/>
      <c r="F97" s="64"/>
      <c r="G97" s="99">
        <v>4556</v>
      </c>
      <c r="H97" s="98"/>
      <c r="I97" s="99">
        <v>4556</v>
      </c>
      <c r="J97" s="98"/>
      <c r="K97" s="99">
        <v>4769</v>
      </c>
      <c r="L97" s="101"/>
      <c r="M97" s="99">
        <v>4769</v>
      </c>
      <c r="P97" s="99">
        <v>4556</v>
      </c>
      <c r="Q97" s="90">
        <f t="shared" si="2"/>
        <v>0</v>
      </c>
      <c r="R97" s="100">
        <v>4769</v>
      </c>
      <c r="S97" s="90">
        <f t="shared" si="3"/>
        <v>0</v>
      </c>
    </row>
    <row r="98" spans="1:19" ht="16.2" customHeight="1" x14ac:dyDescent="0.3">
      <c r="A98" s="146" t="s">
        <v>22</v>
      </c>
      <c r="E98" s="54">
        <v>18</v>
      </c>
      <c r="F98" s="91"/>
      <c r="G98" s="99">
        <v>14912</v>
      </c>
      <c r="H98" s="101"/>
      <c r="I98" s="99">
        <v>8543</v>
      </c>
      <c r="J98" s="101"/>
      <c r="K98" s="99">
        <v>14912</v>
      </c>
      <c r="L98" s="101"/>
      <c r="M98" s="99">
        <v>8543</v>
      </c>
      <c r="N98" s="146">
        <f>K98-M98</f>
        <v>6369</v>
      </c>
      <c r="P98" s="99">
        <v>8543</v>
      </c>
      <c r="Q98" s="90">
        <f t="shared" si="2"/>
        <v>0</v>
      </c>
      <c r="R98" s="100">
        <v>8543</v>
      </c>
      <c r="S98" s="90">
        <f t="shared" si="3"/>
        <v>0</v>
      </c>
    </row>
    <row r="99" spans="1:19" ht="16.2" customHeight="1" x14ac:dyDescent="0.3">
      <c r="A99" s="146" t="s">
        <v>23</v>
      </c>
      <c r="E99" s="81"/>
      <c r="F99" s="64"/>
      <c r="G99" s="99">
        <v>-22089</v>
      </c>
      <c r="H99" s="98"/>
      <c r="I99" s="99">
        <v>-22089</v>
      </c>
      <c r="J99" s="98"/>
      <c r="K99" s="99">
        <v>-22089</v>
      </c>
      <c r="L99" s="102"/>
      <c r="M99" s="99">
        <v>-22089</v>
      </c>
      <c r="P99" s="99">
        <v>-22089</v>
      </c>
      <c r="Q99" s="90">
        <f t="shared" si="2"/>
        <v>0</v>
      </c>
      <c r="R99" s="100">
        <v>-22089</v>
      </c>
      <c r="S99" s="90">
        <f t="shared" si="3"/>
        <v>0</v>
      </c>
    </row>
    <row r="100" spans="1:19" ht="16.2" customHeight="1" x14ac:dyDescent="0.3">
      <c r="A100" s="146" t="s">
        <v>24</v>
      </c>
      <c r="E100" s="81"/>
      <c r="F100" s="64"/>
      <c r="G100" s="140"/>
      <c r="H100" s="278"/>
      <c r="I100" s="140"/>
      <c r="J100" s="278"/>
      <c r="K100" s="278"/>
      <c r="L100" s="278"/>
      <c r="M100" s="278"/>
      <c r="P100" s="140"/>
      <c r="Q100" s="90">
        <f t="shared" si="2"/>
        <v>0</v>
      </c>
      <c r="R100" s="278"/>
      <c r="S100" s="90">
        <f t="shared" si="3"/>
        <v>0</v>
      </c>
    </row>
    <row r="101" spans="1:19" ht="16.2" customHeight="1" x14ac:dyDescent="0.3">
      <c r="B101" s="146" t="s">
        <v>25</v>
      </c>
      <c r="E101" s="81"/>
      <c r="F101" s="64"/>
      <c r="G101" s="103">
        <v>-3555</v>
      </c>
      <c r="H101" s="98"/>
      <c r="I101" s="103">
        <v>-3555</v>
      </c>
      <c r="J101" s="98"/>
      <c r="K101" s="103">
        <v>0</v>
      </c>
      <c r="L101" s="101"/>
      <c r="M101" s="104">
        <v>0</v>
      </c>
      <c r="P101" s="103">
        <v>-3555</v>
      </c>
      <c r="Q101" s="90">
        <f t="shared" si="2"/>
        <v>0</v>
      </c>
      <c r="R101" s="104">
        <v>0</v>
      </c>
      <c r="S101" s="90">
        <f t="shared" si="3"/>
        <v>0</v>
      </c>
    </row>
    <row r="102" spans="1:19" ht="16.2" customHeight="1" x14ac:dyDescent="0.3">
      <c r="A102" s="146" t="s">
        <v>26</v>
      </c>
      <c r="E102" s="204"/>
      <c r="G102" s="111"/>
      <c r="H102" s="98"/>
      <c r="I102" s="111"/>
      <c r="J102" s="98"/>
      <c r="K102" s="111"/>
      <c r="L102" s="140"/>
      <c r="M102" s="111"/>
      <c r="P102" s="111"/>
      <c r="Q102" s="90">
        <f t="shared" si="2"/>
        <v>0</v>
      </c>
      <c r="R102" s="111"/>
      <c r="S102" s="90">
        <f t="shared" si="3"/>
        <v>0</v>
      </c>
    </row>
    <row r="103" spans="1:19" ht="16.2" customHeight="1" x14ac:dyDescent="0.3">
      <c r="B103" s="146" t="s">
        <v>27</v>
      </c>
      <c r="E103" s="91"/>
      <c r="F103" s="64"/>
      <c r="G103" s="140">
        <v>60024</v>
      </c>
      <c r="H103" s="98"/>
      <c r="I103" s="140">
        <v>60024</v>
      </c>
      <c r="J103" s="98"/>
      <c r="K103" s="99">
        <v>60024</v>
      </c>
      <c r="L103" s="101"/>
      <c r="M103" s="140">
        <v>60024</v>
      </c>
      <c r="P103" s="140">
        <v>60024</v>
      </c>
      <c r="Q103" s="90">
        <f t="shared" si="2"/>
        <v>0</v>
      </c>
      <c r="R103" s="140">
        <v>60024</v>
      </c>
      <c r="S103" s="90">
        <f t="shared" si="3"/>
        <v>0</v>
      </c>
    </row>
    <row r="104" spans="1:19" ht="16.2" customHeight="1" x14ac:dyDescent="0.3">
      <c r="B104" s="146" t="s">
        <v>28</v>
      </c>
      <c r="E104" s="81"/>
      <c r="F104" s="75"/>
      <c r="G104" s="101">
        <v>331527</v>
      </c>
      <c r="H104" s="99"/>
      <c r="I104" s="101">
        <v>250714</v>
      </c>
      <c r="J104" s="99"/>
      <c r="K104" s="99">
        <v>356344</v>
      </c>
      <c r="L104" s="99"/>
      <c r="M104" s="99">
        <v>309305</v>
      </c>
      <c r="P104" s="101">
        <v>250714</v>
      </c>
      <c r="Q104" s="90">
        <f t="shared" si="2"/>
        <v>0</v>
      </c>
      <c r="R104" s="100">
        <v>309305</v>
      </c>
      <c r="S104" s="90">
        <f t="shared" si="3"/>
        <v>0</v>
      </c>
    </row>
    <row r="105" spans="1:19" ht="16.2" customHeight="1" x14ac:dyDescent="0.3">
      <c r="A105" s="146" t="s">
        <v>29</v>
      </c>
      <c r="E105" s="201"/>
      <c r="F105" s="75"/>
      <c r="G105" s="105">
        <v>616008</v>
      </c>
      <c r="H105" s="98"/>
      <c r="I105" s="105">
        <v>620616</v>
      </c>
      <c r="J105" s="98"/>
      <c r="K105" s="327">
        <v>570442</v>
      </c>
      <c r="L105" s="140"/>
      <c r="M105" s="327">
        <v>572742</v>
      </c>
      <c r="P105" s="105">
        <v>620616</v>
      </c>
      <c r="Q105" s="90">
        <f t="shared" si="2"/>
        <v>0</v>
      </c>
      <c r="R105" s="106">
        <v>572742</v>
      </c>
      <c r="S105" s="90">
        <f t="shared" si="3"/>
        <v>0</v>
      </c>
    </row>
    <row r="106" spans="1:19" ht="8.1" customHeight="1" x14ac:dyDescent="0.3">
      <c r="E106" s="201"/>
      <c r="F106" s="75"/>
      <c r="G106" s="244"/>
      <c r="H106" s="246"/>
      <c r="I106" s="244"/>
      <c r="J106" s="246"/>
      <c r="K106" s="243"/>
      <c r="L106" s="236"/>
      <c r="M106" s="243"/>
      <c r="P106" s="244"/>
      <c r="Q106" s="90">
        <f t="shared" si="2"/>
        <v>0</v>
      </c>
      <c r="R106" s="243"/>
      <c r="S106" s="90">
        <f t="shared" si="3"/>
        <v>0</v>
      </c>
    </row>
    <row r="107" spans="1:19" ht="16.2" customHeight="1" x14ac:dyDescent="0.3">
      <c r="A107" s="312" t="s">
        <v>159</v>
      </c>
      <c r="E107" s="201"/>
      <c r="G107" s="236">
        <f>SUM(G93:G105)</f>
        <v>1601626</v>
      </c>
      <c r="H107" s="236"/>
      <c r="I107" s="236">
        <f t="shared" ref="I107:M107" si="4">SUM(I93:I105)</f>
        <v>1524360</v>
      </c>
      <c r="J107" s="236"/>
      <c r="K107" s="236">
        <f t="shared" si="4"/>
        <v>1584645</v>
      </c>
      <c r="L107" s="236"/>
      <c r="M107" s="236">
        <f t="shared" si="4"/>
        <v>1538845</v>
      </c>
      <c r="P107" s="236">
        <f>SUM(P93:P105)</f>
        <v>1524360</v>
      </c>
      <c r="Q107" s="90">
        <f t="shared" si="2"/>
        <v>0</v>
      </c>
      <c r="R107" s="236">
        <f>SUM(R93:R105)</f>
        <v>1538845</v>
      </c>
      <c r="S107" s="90">
        <f t="shared" si="3"/>
        <v>0</v>
      </c>
    </row>
    <row r="108" spans="1:19" ht="16.2" customHeight="1" x14ac:dyDescent="0.3">
      <c r="A108" s="146" t="s">
        <v>30</v>
      </c>
      <c r="E108" s="81"/>
      <c r="G108" s="105">
        <v>25030</v>
      </c>
      <c r="H108" s="98"/>
      <c r="I108" s="105">
        <v>26879</v>
      </c>
      <c r="J108" s="98"/>
      <c r="K108" s="328">
        <v>0</v>
      </c>
      <c r="L108" s="140"/>
      <c r="M108" s="107">
        <v>0</v>
      </c>
      <c r="P108" s="105">
        <v>26879</v>
      </c>
      <c r="Q108" s="90">
        <f t="shared" si="2"/>
        <v>0</v>
      </c>
      <c r="R108" s="107">
        <v>0</v>
      </c>
      <c r="S108" s="90">
        <f t="shared" si="3"/>
        <v>0</v>
      </c>
    </row>
    <row r="109" spans="1:19" ht="8.1" customHeight="1" x14ac:dyDescent="0.3">
      <c r="E109" s="81"/>
      <c r="G109" s="244"/>
      <c r="H109" s="246"/>
      <c r="I109" s="244"/>
      <c r="J109" s="246"/>
      <c r="K109" s="247"/>
      <c r="L109" s="236"/>
      <c r="M109" s="245"/>
      <c r="P109" s="244"/>
      <c r="Q109" s="90">
        <f t="shared" si="2"/>
        <v>0</v>
      </c>
      <c r="R109" s="245"/>
      <c r="S109" s="90">
        <f t="shared" si="3"/>
        <v>0</v>
      </c>
    </row>
    <row r="110" spans="1:19" ht="16.2" customHeight="1" x14ac:dyDescent="0.3">
      <c r="A110" s="306" t="s">
        <v>145</v>
      </c>
      <c r="C110" s="108"/>
      <c r="D110" s="108"/>
      <c r="E110" s="81"/>
      <c r="G110" s="237">
        <f>SUM(G107:G108)</f>
        <v>1626656</v>
      </c>
      <c r="H110" s="140"/>
      <c r="I110" s="237">
        <f>SUM(I107:I108)</f>
        <v>1551239</v>
      </c>
      <c r="J110" s="140"/>
      <c r="K110" s="237">
        <f>SUM(K107:K108)</f>
        <v>1584645</v>
      </c>
      <c r="L110" s="140"/>
      <c r="M110" s="237">
        <f>SUM(M107:M108)</f>
        <v>1538845</v>
      </c>
      <c r="P110" s="237">
        <f>SUM(P107:P108)</f>
        <v>1551239</v>
      </c>
      <c r="Q110" s="90">
        <f t="shared" si="2"/>
        <v>0</v>
      </c>
      <c r="R110" s="237">
        <f>SUM(R107:R108)</f>
        <v>1538845</v>
      </c>
      <c r="S110" s="90">
        <f t="shared" si="3"/>
        <v>0</v>
      </c>
    </row>
    <row r="111" spans="1:19" ht="8.1" customHeight="1" x14ac:dyDescent="0.3">
      <c r="A111" s="306"/>
      <c r="C111" s="108"/>
      <c r="D111" s="108"/>
      <c r="E111" s="81"/>
      <c r="G111" s="236"/>
      <c r="H111" s="236"/>
      <c r="I111" s="236"/>
      <c r="J111" s="236"/>
      <c r="K111" s="236"/>
      <c r="L111" s="236"/>
      <c r="M111" s="236"/>
      <c r="P111" s="236"/>
      <c r="Q111" s="90">
        <f t="shared" si="2"/>
        <v>0</v>
      </c>
      <c r="R111" s="236"/>
      <c r="S111" s="90">
        <f t="shared" si="3"/>
        <v>0</v>
      </c>
    </row>
    <row r="112" spans="1:19" s="108" customFormat="1" ht="16.2" customHeight="1" thickBot="1" x14ac:dyDescent="0.35">
      <c r="A112" s="306" t="s">
        <v>146</v>
      </c>
      <c r="E112" s="109"/>
      <c r="F112" s="4"/>
      <c r="G112" s="231">
        <f>G110+G83</f>
        <v>3806598</v>
      </c>
      <c r="H112" s="78"/>
      <c r="I112" s="231">
        <f>I83+I110</f>
        <v>3628731</v>
      </c>
      <c r="J112" s="78"/>
      <c r="K112" s="231">
        <f>K110+K83</f>
        <v>3045165</v>
      </c>
      <c r="L112" s="78"/>
      <c r="M112" s="231">
        <f>M110+M83</f>
        <v>3024599</v>
      </c>
      <c r="P112" s="231">
        <f>P83+P110</f>
        <v>3606053</v>
      </c>
      <c r="Q112" s="90">
        <f t="shared" si="2"/>
        <v>-22678</v>
      </c>
      <c r="R112" s="231">
        <f>R110+R83</f>
        <v>3010672</v>
      </c>
      <c r="S112" s="90">
        <f t="shared" si="3"/>
        <v>-13927</v>
      </c>
    </row>
    <row r="113" spans="1:19" ht="16.2" customHeight="1" thickTop="1" x14ac:dyDescent="0.3">
      <c r="A113" s="108"/>
      <c r="D113" s="108"/>
      <c r="E113" s="144"/>
      <c r="Q113" s="90">
        <f t="shared" si="2"/>
        <v>0</v>
      </c>
      <c r="S113" s="90">
        <f t="shared" si="3"/>
        <v>0</v>
      </c>
    </row>
    <row r="114" spans="1:19" ht="16.2" customHeight="1" x14ac:dyDescent="0.3">
      <c r="F114" s="163"/>
      <c r="G114" s="163">
        <f>G112-G42</f>
        <v>0</v>
      </c>
      <c r="H114" s="163"/>
      <c r="I114" s="163">
        <f>I112-I42</f>
        <v>0</v>
      </c>
      <c r="J114" s="163"/>
      <c r="K114" s="163">
        <f>K112-K42</f>
        <v>0</v>
      </c>
      <c r="L114" s="163"/>
      <c r="M114" s="163">
        <f>M112-M42</f>
        <v>0</v>
      </c>
      <c r="P114" s="163">
        <f>P112-P42</f>
        <v>-20272</v>
      </c>
      <c r="Q114" s="90">
        <f t="shared" si="2"/>
        <v>-20272</v>
      </c>
      <c r="R114" s="163">
        <f>R112-R42</f>
        <v>-13927</v>
      </c>
      <c r="S114" s="90">
        <f t="shared" si="3"/>
        <v>-13927</v>
      </c>
    </row>
    <row r="115" spans="1:19" ht="16.2" customHeight="1" x14ac:dyDescent="0.3">
      <c r="I115" s="111"/>
      <c r="J115" s="111"/>
      <c r="K115" s="111"/>
      <c r="L115" s="111"/>
      <c r="M115" s="111"/>
      <c r="P115" s="111"/>
      <c r="R115" s="111"/>
    </row>
  </sheetData>
  <mergeCells count="5">
    <mergeCell ref="G5:I5"/>
    <mergeCell ref="K5:M5"/>
    <mergeCell ref="G65:M65"/>
    <mergeCell ref="G66:I66"/>
    <mergeCell ref="K66:M66"/>
  </mergeCells>
  <pageMargins left="0.78740157480314965" right="0.39370078740157483" top="0.59055118110236227" bottom="0" header="0.19685039370078741" footer="0.19685039370078741"/>
  <pageSetup paperSize="9" scale="76" fitToHeight="0" orientation="portrait" useFirstPageNumber="1" r:id="rId1"/>
  <headerFooter>
    <oddFooter>&amp;L&amp;"Arial,Regular"&amp;10The condensed notes to the interim financial information are an integral part of this interim financial information.&amp;R&amp;"Arial,Regular"&amp;10 &amp;P</oddFooter>
  </headerFooter>
  <rowBreaks count="1" manualBreakCount="1"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A1:P91"/>
  <sheetViews>
    <sheetView tabSelected="1" view="pageBreakPreview" topLeftCell="A16" zoomScale="83" zoomScaleNormal="100" zoomScaleSheetLayoutView="83" workbookViewId="0">
      <selection activeCell="K12" sqref="K12"/>
    </sheetView>
  </sheetViews>
  <sheetFormatPr defaultColWidth="8.109375" defaultRowHeight="18" customHeight="1" x14ac:dyDescent="0.3"/>
  <cols>
    <col min="1" max="3" width="1.88671875" style="129" customWidth="1"/>
    <col min="4" max="4" width="49.88671875" style="129" customWidth="1"/>
    <col min="5" max="5" width="7.44140625" style="144" customWidth="1"/>
    <col min="6" max="6" width="1" style="129" customWidth="1"/>
    <col min="7" max="7" width="16" style="147" customWidth="1"/>
    <col min="8" max="8" width="1" style="147" customWidth="1"/>
    <col min="9" max="9" width="16" style="147" customWidth="1"/>
    <col min="10" max="10" width="1" style="147" customWidth="1"/>
    <col min="11" max="11" width="16" style="147" customWidth="1"/>
    <col min="12" max="12" width="1" style="147" customWidth="1"/>
    <col min="13" max="13" width="16" style="147" customWidth="1"/>
    <col min="14" max="14" width="1.88671875" style="129" customWidth="1"/>
    <col min="15" max="255" width="8.109375" style="129"/>
    <col min="256" max="258" width="1.88671875" style="129" customWidth="1"/>
    <col min="259" max="259" width="41.109375" style="129" customWidth="1"/>
    <col min="260" max="260" width="1.88671875" style="129" customWidth="1"/>
    <col min="261" max="261" width="10.109375" style="129" customWidth="1"/>
    <col min="262" max="262" width="1.88671875" style="129" customWidth="1"/>
    <col min="263" max="263" width="13.109375" style="129" customWidth="1"/>
    <col min="264" max="264" width="1.88671875" style="129" customWidth="1"/>
    <col min="265" max="265" width="13.109375" style="129" customWidth="1"/>
    <col min="266" max="266" width="1.88671875" style="129" customWidth="1"/>
    <col min="267" max="267" width="13.109375" style="129" customWidth="1"/>
    <col min="268" max="268" width="1.88671875" style="129" customWidth="1"/>
    <col min="269" max="269" width="13.109375" style="129" customWidth="1"/>
    <col min="270" max="270" width="1.88671875" style="129" customWidth="1"/>
    <col min="271" max="511" width="8.109375" style="129"/>
    <col min="512" max="514" width="1.88671875" style="129" customWidth="1"/>
    <col min="515" max="515" width="41.109375" style="129" customWidth="1"/>
    <col min="516" max="516" width="1.88671875" style="129" customWidth="1"/>
    <col min="517" max="517" width="10.109375" style="129" customWidth="1"/>
    <col min="518" max="518" width="1.88671875" style="129" customWidth="1"/>
    <col min="519" max="519" width="13.109375" style="129" customWidth="1"/>
    <col min="520" max="520" width="1.88671875" style="129" customWidth="1"/>
    <col min="521" max="521" width="13.109375" style="129" customWidth="1"/>
    <col min="522" max="522" width="1.88671875" style="129" customWidth="1"/>
    <col min="523" max="523" width="13.109375" style="129" customWidth="1"/>
    <col min="524" max="524" width="1.88671875" style="129" customWidth="1"/>
    <col min="525" max="525" width="13.109375" style="129" customWidth="1"/>
    <col min="526" max="526" width="1.88671875" style="129" customWidth="1"/>
    <col min="527" max="767" width="8.109375" style="129"/>
    <col min="768" max="770" width="1.88671875" style="129" customWidth="1"/>
    <col min="771" max="771" width="41.109375" style="129" customWidth="1"/>
    <col min="772" max="772" width="1.88671875" style="129" customWidth="1"/>
    <col min="773" max="773" width="10.109375" style="129" customWidth="1"/>
    <col min="774" max="774" width="1.88671875" style="129" customWidth="1"/>
    <col min="775" max="775" width="13.109375" style="129" customWidth="1"/>
    <col min="776" max="776" width="1.88671875" style="129" customWidth="1"/>
    <col min="777" max="777" width="13.109375" style="129" customWidth="1"/>
    <col min="778" max="778" width="1.88671875" style="129" customWidth="1"/>
    <col min="779" max="779" width="13.109375" style="129" customWidth="1"/>
    <col min="780" max="780" width="1.88671875" style="129" customWidth="1"/>
    <col min="781" max="781" width="13.109375" style="129" customWidth="1"/>
    <col min="782" max="782" width="1.88671875" style="129" customWidth="1"/>
    <col min="783" max="1023" width="8.109375" style="129"/>
    <col min="1024" max="1026" width="1.88671875" style="129" customWidth="1"/>
    <col min="1027" max="1027" width="41.109375" style="129" customWidth="1"/>
    <col min="1028" max="1028" width="1.88671875" style="129" customWidth="1"/>
    <col min="1029" max="1029" width="10.109375" style="129" customWidth="1"/>
    <col min="1030" max="1030" width="1.88671875" style="129" customWidth="1"/>
    <col min="1031" max="1031" width="13.109375" style="129" customWidth="1"/>
    <col min="1032" max="1032" width="1.88671875" style="129" customWidth="1"/>
    <col min="1033" max="1033" width="13.109375" style="129" customWidth="1"/>
    <col min="1034" max="1034" width="1.88671875" style="129" customWidth="1"/>
    <col min="1035" max="1035" width="13.109375" style="129" customWidth="1"/>
    <col min="1036" max="1036" width="1.88671875" style="129" customWidth="1"/>
    <col min="1037" max="1037" width="13.109375" style="129" customWidth="1"/>
    <col min="1038" max="1038" width="1.88671875" style="129" customWidth="1"/>
    <col min="1039" max="1279" width="8.109375" style="129"/>
    <col min="1280" max="1282" width="1.88671875" style="129" customWidth="1"/>
    <col min="1283" max="1283" width="41.109375" style="129" customWidth="1"/>
    <col min="1284" max="1284" width="1.88671875" style="129" customWidth="1"/>
    <col min="1285" max="1285" width="10.109375" style="129" customWidth="1"/>
    <col min="1286" max="1286" width="1.88671875" style="129" customWidth="1"/>
    <col min="1287" max="1287" width="13.109375" style="129" customWidth="1"/>
    <col min="1288" max="1288" width="1.88671875" style="129" customWidth="1"/>
    <col min="1289" max="1289" width="13.109375" style="129" customWidth="1"/>
    <col min="1290" max="1290" width="1.88671875" style="129" customWidth="1"/>
    <col min="1291" max="1291" width="13.109375" style="129" customWidth="1"/>
    <col min="1292" max="1292" width="1.88671875" style="129" customWidth="1"/>
    <col min="1293" max="1293" width="13.109375" style="129" customWidth="1"/>
    <col min="1294" max="1294" width="1.88671875" style="129" customWidth="1"/>
    <col min="1295" max="1535" width="8.109375" style="129"/>
    <col min="1536" max="1538" width="1.88671875" style="129" customWidth="1"/>
    <col min="1539" max="1539" width="41.109375" style="129" customWidth="1"/>
    <col min="1540" max="1540" width="1.88671875" style="129" customWidth="1"/>
    <col min="1541" max="1541" width="10.109375" style="129" customWidth="1"/>
    <col min="1542" max="1542" width="1.88671875" style="129" customWidth="1"/>
    <col min="1543" max="1543" width="13.109375" style="129" customWidth="1"/>
    <col min="1544" max="1544" width="1.88671875" style="129" customWidth="1"/>
    <col min="1545" max="1545" width="13.109375" style="129" customWidth="1"/>
    <col min="1546" max="1546" width="1.88671875" style="129" customWidth="1"/>
    <col min="1547" max="1547" width="13.109375" style="129" customWidth="1"/>
    <col min="1548" max="1548" width="1.88671875" style="129" customWidth="1"/>
    <col min="1549" max="1549" width="13.109375" style="129" customWidth="1"/>
    <col min="1550" max="1550" width="1.88671875" style="129" customWidth="1"/>
    <col min="1551" max="1791" width="8.109375" style="129"/>
    <col min="1792" max="1794" width="1.88671875" style="129" customWidth="1"/>
    <col min="1795" max="1795" width="41.109375" style="129" customWidth="1"/>
    <col min="1796" max="1796" width="1.88671875" style="129" customWidth="1"/>
    <col min="1797" max="1797" width="10.109375" style="129" customWidth="1"/>
    <col min="1798" max="1798" width="1.88671875" style="129" customWidth="1"/>
    <col min="1799" max="1799" width="13.109375" style="129" customWidth="1"/>
    <col min="1800" max="1800" width="1.88671875" style="129" customWidth="1"/>
    <col min="1801" max="1801" width="13.109375" style="129" customWidth="1"/>
    <col min="1802" max="1802" width="1.88671875" style="129" customWidth="1"/>
    <col min="1803" max="1803" width="13.109375" style="129" customWidth="1"/>
    <col min="1804" max="1804" width="1.88671875" style="129" customWidth="1"/>
    <col min="1805" max="1805" width="13.109375" style="129" customWidth="1"/>
    <col min="1806" max="1806" width="1.88671875" style="129" customWidth="1"/>
    <col min="1807" max="2047" width="8.109375" style="129"/>
    <col min="2048" max="2050" width="1.88671875" style="129" customWidth="1"/>
    <col min="2051" max="2051" width="41.109375" style="129" customWidth="1"/>
    <col min="2052" max="2052" width="1.88671875" style="129" customWidth="1"/>
    <col min="2053" max="2053" width="10.109375" style="129" customWidth="1"/>
    <col min="2054" max="2054" width="1.88671875" style="129" customWidth="1"/>
    <col min="2055" max="2055" width="13.109375" style="129" customWidth="1"/>
    <col min="2056" max="2056" width="1.88671875" style="129" customWidth="1"/>
    <col min="2057" max="2057" width="13.109375" style="129" customWidth="1"/>
    <col min="2058" max="2058" width="1.88671875" style="129" customWidth="1"/>
    <col min="2059" max="2059" width="13.109375" style="129" customWidth="1"/>
    <col min="2060" max="2060" width="1.88671875" style="129" customWidth="1"/>
    <col min="2061" max="2061" width="13.109375" style="129" customWidth="1"/>
    <col min="2062" max="2062" width="1.88671875" style="129" customWidth="1"/>
    <col min="2063" max="2303" width="8.109375" style="129"/>
    <col min="2304" max="2306" width="1.88671875" style="129" customWidth="1"/>
    <col min="2307" max="2307" width="41.109375" style="129" customWidth="1"/>
    <col min="2308" max="2308" width="1.88671875" style="129" customWidth="1"/>
    <col min="2309" max="2309" width="10.109375" style="129" customWidth="1"/>
    <col min="2310" max="2310" width="1.88671875" style="129" customWidth="1"/>
    <col min="2311" max="2311" width="13.109375" style="129" customWidth="1"/>
    <col min="2312" max="2312" width="1.88671875" style="129" customWidth="1"/>
    <col min="2313" max="2313" width="13.109375" style="129" customWidth="1"/>
    <col min="2314" max="2314" width="1.88671875" style="129" customWidth="1"/>
    <col min="2315" max="2315" width="13.109375" style="129" customWidth="1"/>
    <col min="2316" max="2316" width="1.88671875" style="129" customWidth="1"/>
    <col min="2317" max="2317" width="13.109375" style="129" customWidth="1"/>
    <col min="2318" max="2318" width="1.88671875" style="129" customWidth="1"/>
    <col min="2319" max="2559" width="8.109375" style="129"/>
    <col min="2560" max="2562" width="1.88671875" style="129" customWidth="1"/>
    <col min="2563" max="2563" width="41.109375" style="129" customWidth="1"/>
    <col min="2564" max="2564" width="1.88671875" style="129" customWidth="1"/>
    <col min="2565" max="2565" width="10.109375" style="129" customWidth="1"/>
    <col min="2566" max="2566" width="1.88671875" style="129" customWidth="1"/>
    <col min="2567" max="2567" width="13.109375" style="129" customWidth="1"/>
    <col min="2568" max="2568" width="1.88671875" style="129" customWidth="1"/>
    <col min="2569" max="2569" width="13.109375" style="129" customWidth="1"/>
    <col min="2570" max="2570" width="1.88671875" style="129" customWidth="1"/>
    <col min="2571" max="2571" width="13.109375" style="129" customWidth="1"/>
    <col min="2572" max="2572" width="1.88671875" style="129" customWidth="1"/>
    <col min="2573" max="2573" width="13.109375" style="129" customWidth="1"/>
    <col min="2574" max="2574" width="1.88671875" style="129" customWidth="1"/>
    <col min="2575" max="2815" width="8.109375" style="129"/>
    <col min="2816" max="2818" width="1.88671875" style="129" customWidth="1"/>
    <col min="2819" max="2819" width="41.109375" style="129" customWidth="1"/>
    <col min="2820" max="2820" width="1.88671875" style="129" customWidth="1"/>
    <col min="2821" max="2821" width="10.109375" style="129" customWidth="1"/>
    <col min="2822" max="2822" width="1.88671875" style="129" customWidth="1"/>
    <col min="2823" max="2823" width="13.109375" style="129" customWidth="1"/>
    <col min="2824" max="2824" width="1.88671875" style="129" customWidth="1"/>
    <col min="2825" max="2825" width="13.109375" style="129" customWidth="1"/>
    <col min="2826" max="2826" width="1.88671875" style="129" customWidth="1"/>
    <col min="2827" max="2827" width="13.109375" style="129" customWidth="1"/>
    <col min="2828" max="2828" width="1.88671875" style="129" customWidth="1"/>
    <col min="2829" max="2829" width="13.109375" style="129" customWidth="1"/>
    <col min="2830" max="2830" width="1.88671875" style="129" customWidth="1"/>
    <col min="2831" max="3071" width="8.109375" style="129"/>
    <col min="3072" max="3074" width="1.88671875" style="129" customWidth="1"/>
    <col min="3075" max="3075" width="41.109375" style="129" customWidth="1"/>
    <col min="3076" max="3076" width="1.88671875" style="129" customWidth="1"/>
    <col min="3077" max="3077" width="10.109375" style="129" customWidth="1"/>
    <col min="3078" max="3078" width="1.88671875" style="129" customWidth="1"/>
    <col min="3079" max="3079" width="13.109375" style="129" customWidth="1"/>
    <col min="3080" max="3080" width="1.88671875" style="129" customWidth="1"/>
    <col min="3081" max="3081" width="13.109375" style="129" customWidth="1"/>
    <col min="3082" max="3082" width="1.88671875" style="129" customWidth="1"/>
    <col min="3083" max="3083" width="13.109375" style="129" customWidth="1"/>
    <col min="3084" max="3084" width="1.88671875" style="129" customWidth="1"/>
    <col min="3085" max="3085" width="13.109375" style="129" customWidth="1"/>
    <col min="3086" max="3086" width="1.88671875" style="129" customWidth="1"/>
    <col min="3087" max="3327" width="8.109375" style="129"/>
    <col min="3328" max="3330" width="1.88671875" style="129" customWidth="1"/>
    <col min="3331" max="3331" width="41.109375" style="129" customWidth="1"/>
    <col min="3332" max="3332" width="1.88671875" style="129" customWidth="1"/>
    <col min="3333" max="3333" width="10.109375" style="129" customWidth="1"/>
    <col min="3334" max="3334" width="1.88671875" style="129" customWidth="1"/>
    <col min="3335" max="3335" width="13.109375" style="129" customWidth="1"/>
    <col min="3336" max="3336" width="1.88671875" style="129" customWidth="1"/>
    <col min="3337" max="3337" width="13.109375" style="129" customWidth="1"/>
    <col min="3338" max="3338" width="1.88671875" style="129" customWidth="1"/>
    <col min="3339" max="3339" width="13.109375" style="129" customWidth="1"/>
    <col min="3340" max="3340" width="1.88671875" style="129" customWidth="1"/>
    <col min="3341" max="3341" width="13.109375" style="129" customWidth="1"/>
    <col min="3342" max="3342" width="1.88671875" style="129" customWidth="1"/>
    <col min="3343" max="3583" width="8.109375" style="129"/>
    <col min="3584" max="3586" width="1.88671875" style="129" customWidth="1"/>
    <col min="3587" max="3587" width="41.109375" style="129" customWidth="1"/>
    <col min="3588" max="3588" width="1.88671875" style="129" customWidth="1"/>
    <col min="3589" max="3589" width="10.109375" style="129" customWidth="1"/>
    <col min="3590" max="3590" width="1.88671875" style="129" customWidth="1"/>
    <col min="3591" max="3591" width="13.109375" style="129" customWidth="1"/>
    <col min="3592" max="3592" width="1.88671875" style="129" customWidth="1"/>
    <col min="3593" max="3593" width="13.109375" style="129" customWidth="1"/>
    <col min="3594" max="3594" width="1.88671875" style="129" customWidth="1"/>
    <col min="3595" max="3595" width="13.109375" style="129" customWidth="1"/>
    <col min="3596" max="3596" width="1.88671875" style="129" customWidth="1"/>
    <col min="3597" max="3597" width="13.109375" style="129" customWidth="1"/>
    <col min="3598" max="3598" width="1.88671875" style="129" customWidth="1"/>
    <col min="3599" max="3839" width="8.109375" style="129"/>
    <col min="3840" max="3842" width="1.88671875" style="129" customWidth="1"/>
    <col min="3843" max="3843" width="41.109375" style="129" customWidth="1"/>
    <col min="3844" max="3844" width="1.88671875" style="129" customWidth="1"/>
    <col min="3845" max="3845" width="10.109375" style="129" customWidth="1"/>
    <col min="3846" max="3846" width="1.88671875" style="129" customWidth="1"/>
    <col min="3847" max="3847" width="13.109375" style="129" customWidth="1"/>
    <col min="3848" max="3848" width="1.88671875" style="129" customWidth="1"/>
    <col min="3849" max="3849" width="13.109375" style="129" customWidth="1"/>
    <col min="3850" max="3850" width="1.88671875" style="129" customWidth="1"/>
    <col min="3851" max="3851" width="13.109375" style="129" customWidth="1"/>
    <col min="3852" max="3852" width="1.88671875" style="129" customWidth="1"/>
    <col min="3853" max="3853" width="13.109375" style="129" customWidth="1"/>
    <col min="3854" max="3854" width="1.88671875" style="129" customWidth="1"/>
    <col min="3855" max="4095" width="8.109375" style="129"/>
    <col min="4096" max="4098" width="1.88671875" style="129" customWidth="1"/>
    <col min="4099" max="4099" width="41.109375" style="129" customWidth="1"/>
    <col min="4100" max="4100" width="1.88671875" style="129" customWidth="1"/>
    <col min="4101" max="4101" width="10.109375" style="129" customWidth="1"/>
    <col min="4102" max="4102" width="1.88671875" style="129" customWidth="1"/>
    <col min="4103" max="4103" width="13.109375" style="129" customWidth="1"/>
    <col min="4104" max="4104" width="1.88671875" style="129" customWidth="1"/>
    <col min="4105" max="4105" width="13.109375" style="129" customWidth="1"/>
    <col min="4106" max="4106" width="1.88671875" style="129" customWidth="1"/>
    <col min="4107" max="4107" width="13.109375" style="129" customWidth="1"/>
    <col min="4108" max="4108" width="1.88671875" style="129" customWidth="1"/>
    <col min="4109" max="4109" width="13.109375" style="129" customWidth="1"/>
    <col min="4110" max="4110" width="1.88671875" style="129" customWidth="1"/>
    <col min="4111" max="4351" width="8.109375" style="129"/>
    <col min="4352" max="4354" width="1.88671875" style="129" customWidth="1"/>
    <col min="4355" max="4355" width="41.109375" style="129" customWidth="1"/>
    <col min="4356" max="4356" width="1.88671875" style="129" customWidth="1"/>
    <col min="4357" max="4357" width="10.109375" style="129" customWidth="1"/>
    <col min="4358" max="4358" width="1.88671875" style="129" customWidth="1"/>
    <col min="4359" max="4359" width="13.109375" style="129" customWidth="1"/>
    <col min="4360" max="4360" width="1.88671875" style="129" customWidth="1"/>
    <col min="4361" max="4361" width="13.109375" style="129" customWidth="1"/>
    <col min="4362" max="4362" width="1.88671875" style="129" customWidth="1"/>
    <col min="4363" max="4363" width="13.109375" style="129" customWidth="1"/>
    <col min="4364" max="4364" width="1.88671875" style="129" customWidth="1"/>
    <col min="4365" max="4365" width="13.109375" style="129" customWidth="1"/>
    <col min="4366" max="4366" width="1.88671875" style="129" customWidth="1"/>
    <col min="4367" max="4607" width="8.109375" style="129"/>
    <col min="4608" max="4610" width="1.88671875" style="129" customWidth="1"/>
    <col min="4611" max="4611" width="41.109375" style="129" customWidth="1"/>
    <col min="4612" max="4612" width="1.88671875" style="129" customWidth="1"/>
    <col min="4613" max="4613" width="10.109375" style="129" customWidth="1"/>
    <col min="4614" max="4614" width="1.88671875" style="129" customWidth="1"/>
    <col min="4615" max="4615" width="13.109375" style="129" customWidth="1"/>
    <col min="4616" max="4616" width="1.88671875" style="129" customWidth="1"/>
    <col min="4617" max="4617" width="13.109375" style="129" customWidth="1"/>
    <col min="4618" max="4618" width="1.88671875" style="129" customWidth="1"/>
    <col min="4619" max="4619" width="13.109375" style="129" customWidth="1"/>
    <col min="4620" max="4620" width="1.88671875" style="129" customWidth="1"/>
    <col min="4621" max="4621" width="13.109375" style="129" customWidth="1"/>
    <col min="4622" max="4622" width="1.88671875" style="129" customWidth="1"/>
    <col min="4623" max="4863" width="8.109375" style="129"/>
    <col min="4864" max="4866" width="1.88671875" style="129" customWidth="1"/>
    <col min="4867" max="4867" width="41.109375" style="129" customWidth="1"/>
    <col min="4868" max="4868" width="1.88671875" style="129" customWidth="1"/>
    <col min="4869" max="4869" width="10.109375" style="129" customWidth="1"/>
    <col min="4870" max="4870" width="1.88671875" style="129" customWidth="1"/>
    <col min="4871" max="4871" width="13.109375" style="129" customWidth="1"/>
    <col min="4872" max="4872" width="1.88671875" style="129" customWidth="1"/>
    <col min="4873" max="4873" width="13.109375" style="129" customWidth="1"/>
    <col min="4874" max="4874" width="1.88671875" style="129" customWidth="1"/>
    <col min="4875" max="4875" width="13.109375" style="129" customWidth="1"/>
    <col min="4876" max="4876" width="1.88671875" style="129" customWidth="1"/>
    <col min="4877" max="4877" width="13.109375" style="129" customWidth="1"/>
    <col min="4878" max="4878" width="1.88671875" style="129" customWidth="1"/>
    <col min="4879" max="5119" width="8.109375" style="129"/>
    <col min="5120" max="5122" width="1.88671875" style="129" customWidth="1"/>
    <col min="5123" max="5123" width="41.109375" style="129" customWidth="1"/>
    <col min="5124" max="5124" width="1.88671875" style="129" customWidth="1"/>
    <col min="5125" max="5125" width="10.109375" style="129" customWidth="1"/>
    <col min="5126" max="5126" width="1.88671875" style="129" customWidth="1"/>
    <col min="5127" max="5127" width="13.109375" style="129" customWidth="1"/>
    <col min="5128" max="5128" width="1.88671875" style="129" customWidth="1"/>
    <col min="5129" max="5129" width="13.109375" style="129" customWidth="1"/>
    <col min="5130" max="5130" width="1.88671875" style="129" customWidth="1"/>
    <col min="5131" max="5131" width="13.109375" style="129" customWidth="1"/>
    <col min="5132" max="5132" width="1.88671875" style="129" customWidth="1"/>
    <col min="5133" max="5133" width="13.109375" style="129" customWidth="1"/>
    <col min="5134" max="5134" width="1.88671875" style="129" customWidth="1"/>
    <col min="5135" max="5375" width="8.109375" style="129"/>
    <col min="5376" max="5378" width="1.88671875" style="129" customWidth="1"/>
    <col min="5379" max="5379" width="41.109375" style="129" customWidth="1"/>
    <col min="5380" max="5380" width="1.88671875" style="129" customWidth="1"/>
    <col min="5381" max="5381" width="10.109375" style="129" customWidth="1"/>
    <col min="5382" max="5382" width="1.88671875" style="129" customWidth="1"/>
    <col min="5383" max="5383" width="13.109375" style="129" customWidth="1"/>
    <col min="5384" max="5384" width="1.88671875" style="129" customWidth="1"/>
    <col min="5385" max="5385" width="13.109375" style="129" customWidth="1"/>
    <col min="5386" max="5386" width="1.88671875" style="129" customWidth="1"/>
    <col min="5387" max="5387" width="13.109375" style="129" customWidth="1"/>
    <col min="5388" max="5388" width="1.88671875" style="129" customWidth="1"/>
    <col min="5389" max="5389" width="13.109375" style="129" customWidth="1"/>
    <col min="5390" max="5390" width="1.88671875" style="129" customWidth="1"/>
    <col min="5391" max="5631" width="8.109375" style="129"/>
    <col min="5632" max="5634" width="1.88671875" style="129" customWidth="1"/>
    <col min="5635" max="5635" width="41.109375" style="129" customWidth="1"/>
    <col min="5636" max="5636" width="1.88671875" style="129" customWidth="1"/>
    <col min="5637" max="5637" width="10.109375" style="129" customWidth="1"/>
    <col min="5638" max="5638" width="1.88671875" style="129" customWidth="1"/>
    <col min="5639" max="5639" width="13.109375" style="129" customWidth="1"/>
    <col min="5640" max="5640" width="1.88671875" style="129" customWidth="1"/>
    <col min="5641" max="5641" width="13.109375" style="129" customWidth="1"/>
    <col min="5642" max="5642" width="1.88671875" style="129" customWidth="1"/>
    <col min="5643" max="5643" width="13.109375" style="129" customWidth="1"/>
    <col min="5644" max="5644" width="1.88671875" style="129" customWidth="1"/>
    <col min="5645" max="5645" width="13.109375" style="129" customWidth="1"/>
    <col min="5646" max="5646" width="1.88671875" style="129" customWidth="1"/>
    <col min="5647" max="5887" width="8.109375" style="129"/>
    <col min="5888" max="5890" width="1.88671875" style="129" customWidth="1"/>
    <col min="5891" max="5891" width="41.109375" style="129" customWidth="1"/>
    <col min="5892" max="5892" width="1.88671875" style="129" customWidth="1"/>
    <col min="5893" max="5893" width="10.109375" style="129" customWidth="1"/>
    <col min="5894" max="5894" width="1.88671875" style="129" customWidth="1"/>
    <col min="5895" max="5895" width="13.109375" style="129" customWidth="1"/>
    <col min="5896" max="5896" width="1.88671875" style="129" customWidth="1"/>
    <col min="5897" max="5897" width="13.109375" style="129" customWidth="1"/>
    <col min="5898" max="5898" width="1.88671875" style="129" customWidth="1"/>
    <col min="5899" max="5899" width="13.109375" style="129" customWidth="1"/>
    <col min="5900" max="5900" width="1.88671875" style="129" customWidth="1"/>
    <col min="5901" max="5901" width="13.109375" style="129" customWidth="1"/>
    <col min="5902" max="5902" width="1.88671875" style="129" customWidth="1"/>
    <col min="5903" max="6143" width="8.109375" style="129"/>
    <col min="6144" max="6146" width="1.88671875" style="129" customWidth="1"/>
    <col min="6147" max="6147" width="41.109375" style="129" customWidth="1"/>
    <col min="6148" max="6148" width="1.88671875" style="129" customWidth="1"/>
    <col min="6149" max="6149" width="10.109375" style="129" customWidth="1"/>
    <col min="6150" max="6150" width="1.88671875" style="129" customWidth="1"/>
    <col min="6151" max="6151" width="13.109375" style="129" customWidth="1"/>
    <col min="6152" max="6152" width="1.88671875" style="129" customWidth="1"/>
    <col min="6153" max="6153" width="13.109375" style="129" customWidth="1"/>
    <col min="6154" max="6154" width="1.88671875" style="129" customWidth="1"/>
    <col min="6155" max="6155" width="13.109375" style="129" customWidth="1"/>
    <col min="6156" max="6156" width="1.88671875" style="129" customWidth="1"/>
    <col min="6157" max="6157" width="13.109375" style="129" customWidth="1"/>
    <col min="6158" max="6158" width="1.88671875" style="129" customWidth="1"/>
    <col min="6159" max="6399" width="8.109375" style="129"/>
    <col min="6400" max="6402" width="1.88671875" style="129" customWidth="1"/>
    <col min="6403" max="6403" width="41.109375" style="129" customWidth="1"/>
    <col min="6404" max="6404" width="1.88671875" style="129" customWidth="1"/>
    <col min="6405" max="6405" width="10.109375" style="129" customWidth="1"/>
    <col min="6406" max="6406" width="1.88671875" style="129" customWidth="1"/>
    <col min="6407" max="6407" width="13.109375" style="129" customWidth="1"/>
    <col min="6408" max="6408" width="1.88671875" style="129" customWidth="1"/>
    <col min="6409" max="6409" width="13.109375" style="129" customWidth="1"/>
    <col min="6410" max="6410" width="1.88671875" style="129" customWidth="1"/>
    <col min="6411" max="6411" width="13.109375" style="129" customWidth="1"/>
    <col min="6412" max="6412" width="1.88671875" style="129" customWidth="1"/>
    <col min="6413" max="6413" width="13.109375" style="129" customWidth="1"/>
    <col min="6414" max="6414" width="1.88671875" style="129" customWidth="1"/>
    <col min="6415" max="6655" width="8.109375" style="129"/>
    <col min="6656" max="6658" width="1.88671875" style="129" customWidth="1"/>
    <col min="6659" max="6659" width="41.109375" style="129" customWidth="1"/>
    <col min="6660" max="6660" width="1.88671875" style="129" customWidth="1"/>
    <col min="6661" max="6661" width="10.109375" style="129" customWidth="1"/>
    <col min="6662" max="6662" width="1.88671875" style="129" customWidth="1"/>
    <col min="6663" max="6663" width="13.109375" style="129" customWidth="1"/>
    <col min="6664" max="6664" width="1.88671875" style="129" customWidth="1"/>
    <col min="6665" max="6665" width="13.109375" style="129" customWidth="1"/>
    <col min="6666" max="6666" width="1.88671875" style="129" customWidth="1"/>
    <col min="6667" max="6667" width="13.109375" style="129" customWidth="1"/>
    <col min="6668" max="6668" width="1.88671875" style="129" customWidth="1"/>
    <col min="6669" max="6669" width="13.109375" style="129" customWidth="1"/>
    <col min="6670" max="6670" width="1.88671875" style="129" customWidth="1"/>
    <col min="6671" max="6911" width="8.109375" style="129"/>
    <col min="6912" max="6914" width="1.88671875" style="129" customWidth="1"/>
    <col min="6915" max="6915" width="41.109375" style="129" customWidth="1"/>
    <col min="6916" max="6916" width="1.88671875" style="129" customWidth="1"/>
    <col min="6917" max="6917" width="10.109375" style="129" customWidth="1"/>
    <col min="6918" max="6918" width="1.88671875" style="129" customWidth="1"/>
    <col min="6919" max="6919" width="13.109375" style="129" customWidth="1"/>
    <col min="6920" max="6920" width="1.88671875" style="129" customWidth="1"/>
    <col min="6921" max="6921" width="13.109375" style="129" customWidth="1"/>
    <col min="6922" max="6922" width="1.88671875" style="129" customWidth="1"/>
    <col min="6923" max="6923" width="13.109375" style="129" customWidth="1"/>
    <col min="6924" max="6924" width="1.88671875" style="129" customWidth="1"/>
    <col min="6925" max="6925" width="13.109375" style="129" customWidth="1"/>
    <col min="6926" max="6926" width="1.88671875" style="129" customWidth="1"/>
    <col min="6927" max="7167" width="8.109375" style="129"/>
    <col min="7168" max="7170" width="1.88671875" style="129" customWidth="1"/>
    <col min="7171" max="7171" width="41.109375" style="129" customWidth="1"/>
    <col min="7172" max="7172" width="1.88671875" style="129" customWidth="1"/>
    <col min="7173" max="7173" width="10.109375" style="129" customWidth="1"/>
    <col min="7174" max="7174" width="1.88671875" style="129" customWidth="1"/>
    <col min="7175" max="7175" width="13.109375" style="129" customWidth="1"/>
    <col min="7176" max="7176" width="1.88671875" style="129" customWidth="1"/>
    <col min="7177" max="7177" width="13.109375" style="129" customWidth="1"/>
    <col min="7178" max="7178" width="1.88671875" style="129" customWidth="1"/>
    <col min="7179" max="7179" width="13.109375" style="129" customWidth="1"/>
    <col min="7180" max="7180" width="1.88671875" style="129" customWidth="1"/>
    <col min="7181" max="7181" width="13.109375" style="129" customWidth="1"/>
    <col min="7182" max="7182" width="1.88671875" style="129" customWidth="1"/>
    <col min="7183" max="7423" width="8.109375" style="129"/>
    <col min="7424" max="7426" width="1.88671875" style="129" customWidth="1"/>
    <col min="7427" max="7427" width="41.109375" style="129" customWidth="1"/>
    <col min="7428" max="7428" width="1.88671875" style="129" customWidth="1"/>
    <col min="7429" max="7429" width="10.109375" style="129" customWidth="1"/>
    <col min="7430" max="7430" width="1.88671875" style="129" customWidth="1"/>
    <col min="7431" max="7431" width="13.109375" style="129" customWidth="1"/>
    <col min="7432" max="7432" width="1.88671875" style="129" customWidth="1"/>
    <col min="7433" max="7433" width="13.109375" style="129" customWidth="1"/>
    <col min="7434" max="7434" width="1.88671875" style="129" customWidth="1"/>
    <col min="7435" max="7435" width="13.109375" style="129" customWidth="1"/>
    <col min="7436" max="7436" width="1.88671875" style="129" customWidth="1"/>
    <col min="7437" max="7437" width="13.109375" style="129" customWidth="1"/>
    <col min="7438" max="7438" width="1.88671875" style="129" customWidth="1"/>
    <col min="7439" max="7679" width="8.109375" style="129"/>
    <col min="7680" max="7682" width="1.88671875" style="129" customWidth="1"/>
    <col min="7683" max="7683" width="41.109375" style="129" customWidth="1"/>
    <col min="7684" max="7684" width="1.88671875" style="129" customWidth="1"/>
    <col min="7685" max="7685" width="10.109375" style="129" customWidth="1"/>
    <col min="7686" max="7686" width="1.88671875" style="129" customWidth="1"/>
    <col min="7687" max="7687" width="13.109375" style="129" customWidth="1"/>
    <col min="7688" max="7688" width="1.88671875" style="129" customWidth="1"/>
    <col min="7689" max="7689" width="13.109375" style="129" customWidth="1"/>
    <col min="7690" max="7690" width="1.88671875" style="129" customWidth="1"/>
    <col min="7691" max="7691" width="13.109375" style="129" customWidth="1"/>
    <col min="7692" max="7692" width="1.88671875" style="129" customWidth="1"/>
    <col min="7693" max="7693" width="13.109375" style="129" customWidth="1"/>
    <col min="7694" max="7694" width="1.88671875" style="129" customWidth="1"/>
    <col min="7695" max="7935" width="8.109375" style="129"/>
    <col min="7936" max="7938" width="1.88671875" style="129" customWidth="1"/>
    <col min="7939" max="7939" width="41.109375" style="129" customWidth="1"/>
    <col min="7940" max="7940" width="1.88671875" style="129" customWidth="1"/>
    <col min="7941" max="7941" width="10.109375" style="129" customWidth="1"/>
    <col min="7942" max="7942" width="1.88671875" style="129" customWidth="1"/>
    <col min="7943" max="7943" width="13.109375" style="129" customWidth="1"/>
    <col min="7944" max="7944" width="1.88671875" style="129" customWidth="1"/>
    <col min="7945" max="7945" width="13.109375" style="129" customWidth="1"/>
    <col min="7946" max="7946" width="1.88671875" style="129" customWidth="1"/>
    <col min="7947" max="7947" width="13.109375" style="129" customWidth="1"/>
    <col min="7948" max="7948" width="1.88671875" style="129" customWidth="1"/>
    <col min="7949" max="7949" width="13.109375" style="129" customWidth="1"/>
    <col min="7950" max="7950" width="1.88671875" style="129" customWidth="1"/>
    <col min="7951" max="8191" width="8.109375" style="129"/>
    <col min="8192" max="8194" width="1.88671875" style="129" customWidth="1"/>
    <col min="8195" max="8195" width="41.109375" style="129" customWidth="1"/>
    <col min="8196" max="8196" width="1.88671875" style="129" customWidth="1"/>
    <col min="8197" max="8197" width="10.109375" style="129" customWidth="1"/>
    <col min="8198" max="8198" width="1.88671875" style="129" customWidth="1"/>
    <col min="8199" max="8199" width="13.109375" style="129" customWidth="1"/>
    <col min="8200" max="8200" width="1.88671875" style="129" customWidth="1"/>
    <col min="8201" max="8201" width="13.109375" style="129" customWidth="1"/>
    <col min="8202" max="8202" width="1.88671875" style="129" customWidth="1"/>
    <col min="8203" max="8203" width="13.109375" style="129" customWidth="1"/>
    <col min="8204" max="8204" width="1.88671875" style="129" customWidth="1"/>
    <col min="8205" max="8205" width="13.109375" style="129" customWidth="1"/>
    <col min="8206" max="8206" width="1.88671875" style="129" customWidth="1"/>
    <col min="8207" max="8447" width="8.109375" style="129"/>
    <col min="8448" max="8450" width="1.88671875" style="129" customWidth="1"/>
    <col min="8451" max="8451" width="41.109375" style="129" customWidth="1"/>
    <col min="8452" max="8452" width="1.88671875" style="129" customWidth="1"/>
    <col min="8453" max="8453" width="10.109375" style="129" customWidth="1"/>
    <col min="8454" max="8454" width="1.88671875" style="129" customWidth="1"/>
    <col min="8455" max="8455" width="13.109375" style="129" customWidth="1"/>
    <col min="8456" max="8456" width="1.88671875" style="129" customWidth="1"/>
    <col min="8457" max="8457" width="13.109375" style="129" customWidth="1"/>
    <col min="8458" max="8458" width="1.88671875" style="129" customWidth="1"/>
    <col min="8459" max="8459" width="13.109375" style="129" customWidth="1"/>
    <col min="8460" max="8460" width="1.88671875" style="129" customWidth="1"/>
    <col min="8461" max="8461" width="13.109375" style="129" customWidth="1"/>
    <col min="8462" max="8462" width="1.88671875" style="129" customWidth="1"/>
    <col min="8463" max="8703" width="8.109375" style="129"/>
    <col min="8704" max="8706" width="1.88671875" style="129" customWidth="1"/>
    <col min="8707" max="8707" width="41.109375" style="129" customWidth="1"/>
    <col min="8708" max="8708" width="1.88671875" style="129" customWidth="1"/>
    <col min="8709" max="8709" width="10.109375" style="129" customWidth="1"/>
    <col min="8710" max="8710" width="1.88671875" style="129" customWidth="1"/>
    <col min="8711" max="8711" width="13.109375" style="129" customWidth="1"/>
    <col min="8712" max="8712" width="1.88671875" style="129" customWidth="1"/>
    <col min="8713" max="8713" width="13.109375" style="129" customWidth="1"/>
    <col min="8714" max="8714" width="1.88671875" style="129" customWidth="1"/>
    <col min="8715" max="8715" width="13.109375" style="129" customWidth="1"/>
    <col min="8716" max="8716" width="1.88671875" style="129" customWidth="1"/>
    <col min="8717" max="8717" width="13.109375" style="129" customWidth="1"/>
    <col min="8718" max="8718" width="1.88671875" style="129" customWidth="1"/>
    <col min="8719" max="8959" width="8.109375" style="129"/>
    <col min="8960" max="8962" width="1.88671875" style="129" customWidth="1"/>
    <col min="8963" max="8963" width="41.109375" style="129" customWidth="1"/>
    <col min="8964" max="8964" width="1.88671875" style="129" customWidth="1"/>
    <col min="8965" max="8965" width="10.109375" style="129" customWidth="1"/>
    <col min="8966" max="8966" width="1.88671875" style="129" customWidth="1"/>
    <col min="8967" max="8967" width="13.109375" style="129" customWidth="1"/>
    <col min="8968" max="8968" width="1.88671875" style="129" customWidth="1"/>
    <col min="8969" max="8969" width="13.109375" style="129" customWidth="1"/>
    <col min="8970" max="8970" width="1.88671875" style="129" customWidth="1"/>
    <col min="8971" max="8971" width="13.109375" style="129" customWidth="1"/>
    <col min="8972" max="8972" width="1.88671875" style="129" customWidth="1"/>
    <col min="8973" max="8973" width="13.109375" style="129" customWidth="1"/>
    <col min="8974" max="8974" width="1.88671875" style="129" customWidth="1"/>
    <col min="8975" max="9215" width="8.109375" style="129"/>
    <col min="9216" max="9218" width="1.88671875" style="129" customWidth="1"/>
    <col min="9219" max="9219" width="41.109375" style="129" customWidth="1"/>
    <col min="9220" max="9220" width="1.88671875" style="129" customWidth="1"/>
    <col min="9221" max="9221" width="10.109375" style="129" customWidth="1"/>
    <col min="9222" max="9222" width="1.88671875" style="129" customWidth="1"/>
    <col min="9223" max="9223" width="13.109375" style="129" customWidth="1"/>
    <col min="9224" max="9224" width="1.88671875" style="129" customWidth="1"/>
    <col min="9225" max="9225" width="13.109375" style="129" customWidth="1"/>
    <col min="9226" max="9226" width="1.88671875" style="129" customWidth="1"/>
    <col min="9227" max="9227" width="13.109375" style="129" customWidth="1"/>
    <col min="9228" max="9228" width="1.88671875" style="129" customWidth="1"/>
    <col min="9229" max="9229" width="13.109375" style="129" customWidth="1"/>
    <col min="9230" max="9230" width="1.88671875" style="129" customWidth="1"/>
    <col min="9231" max="9471" width="8.109375" style="129"/>
    <col min="9472" max="9474" width="1.88671875" style="129" customWidth="1"/>
    <col min="9475" max="9475" width="41.109375" style="129" customWidth="1"/>
    <col min="9476" max="9476" width="1.88671875" style="129" customWidth="1"/>
    <col min="9477" max="9477" width="10.109375" style="129" customWidth="1"/>
    <col min="9478" max="9478" width="1.88671875" style="129" customWidth="1"/>
    <col min="9479" max="9479" width="13.109375" style="129" customWidth="1"/>
    <col min="9480" max="9480" width="1.88671875" style="129" customWidth="1"/>
    <col min="9481" max="9481" width="13.109375" style="129" customWidth="1"/>
    <col min="9482" max="9482" width="1.88671875" style="129" customWidth="1"/>
    <col min="9483" max="9483" width="13.109375" style="129" customWidth="1"/>
    <col min="9484" max="9484" width="1.88671875" style="129" customWidth="1"/>
    <col min="9485" max="9485" width="13.109375" style="129" customWidth="1"/>
    <col min="9486" max="9486" width="1.88671875" style="129" customWidth="1"/>
    <col min="9487" max="9727" width="8.109375" style="129"/>
    <col min="9728" max="9730" width="1.88671875" style="129" customWidth="1"/>
    <col min="9731" max="9731" width="41.109375" style="129" customWidth="1"/>
    <col min="9732" max="9732" width="1.88671875" style="129" customWidth="1"/>
    <col min="9733" max="9733" width="10.109375" style="129" customWidth="1"/>
    <col min="9734" max="9734" width="1.88671875" style="129" customWidth="1"/>
    <col min="9735" max="9735" width="13.109375" style="129" customWidth="1"/>
    <col min="9736" max="9736" width="1.88671875" style="129" customWidth="1"/>
    <col min="9737" max="9737" width="13.109375" style="129" customWidth="1"/>
    <col min="9738" max="9738" width="1.88671875" style="129" customWidth="1"/>
    <col min="9739" max="9739" width="13.109375" style="129" customWidth="1"/>
    <col min="9740" max="9740" width="1.88671875" style="129" customWidth="1"/>
    <col min="9741" max="9741" width="13.109375" style="129" customWidth="1"/>
    <col min="9742" max="9742" width="1.88671875" style="129" customWidth="1"/>
    <col min="9743" max="9983" width="8.109375" style="129"/>
    <col min="9984" max="9986" width="1.88671875" style="129" customWidth="1"/>
    <col min="9987" max="9987" width="41.109375" style="129" customWidth="1"/>
    <col min="9988" max="9988" width="1.88671875" style="129" customWidth="1"/>
    <col min="9989" max="9989" width="10.109375" style="129" customWidth="1"/>
    <col min="9990" max="9990" width="1.88671875" style="129" customWidth="1"/>
    <col min="9991" max="9991" width="13.109375" style="129" customWidth="1"/>
    <col min="9992" max="9992" width="1.88671875" style="129" customWidth="1"/>
    <col min="9993" max="9993" width="13.109375" style="129" customWidth="1"/>
    <col min="9994" max="9994" width="1.88671875" style="129" customWidth="1"/>
    <col min="9995" max="9995" width="13.109375" style="129" customWidth="1"/>
    <col min="9996" max="9996" width="1.88671875" style="129" customWidth="1"/>
    <col min="9997" max="9997" width="13.109375" style="129" customWidth="1"/>
    <col min="9998" max="9998" width="1.88671875" style="129" customWidth="1"/>
    <col min="9999" max="10239" width="8.109375" style="129"/>
    <col min="10240" max="10242" width="1.88671875" style="129" customWidth="1"/>
    <col min="10243" max="10243" width="41.109375" style="129" customWidth="1"/>
    <col min="10244" max="10244" width="1.88671875" style="129" customWidth="1"/>
    <col min="10245" max="10245" width="10.109375" style="129" customWidth="1"/>
    <col min="10246" max="10246" width="1.88671875" style="129" customWidth="1"/>
    <col min="10247" max="10247" width="13.109375" style="129" customWidth="1"/>
    <col min="10248" max="10248" width="1.88671875" style="129" customWidth="1"/>
    <col min="10249" max="10249" width="13.109375" style="129" customWidth="1"/>
    <col min="10250" max="10250" width="1.88671875" style="129" customWidth="1"/>
    <col min="10251" max="10251" width="13.109375" style="129" customWidth="1"/>
    <col min="10252" max="10252" width="1.88671875" style="129" customWidth="1"/>
    <col min="10253" max="10253" width="13.109375" style="129" customWidth="1"/>
    <col min="10254" max="10254" width="1.88671875" style="129" customWidth="1"/>
    <col min="10255" max="10495" width="8.109375" style="129"/>
    <col min="10496" max="10498" width="1.88671875" style="129" customWidth="1"/>
    <col min="10499" max="10499" width="41.109375" style="129" customWidth="1"/>
    <col min="10500" max="10500" width="1.88671875" style="129" customWidth="1"/>
    <col min="10501" max="10501" width="10.109375" style="129" customWidth="1"/>
    <col min="10502" max="10502" width="1.88671875" style="129" customWidth="1"/>
    <col min="10503" max="10503" width="13.109375" style="129" customWidth="1"/>
    <col min="10504" max="10504" width="1.88671875" style="129" customWidth="1"/>
    <col min="10505" max="10505" width="13.109375" style="129" customWidth="1"/>
    <col min="10506" max="10506" width="1.88671875" style="129" customWidth="1"/>
    <col min="10507" max="10507" width="13.109375" style="129" customWidth="1"/>
    <col min="10508" max="10508" width="1.88671875" style="129" customWidth="1"/>
    <col min="10509" max="10509" width="13.109375" style="129" customWidth="1"/>
    <col min="10510" max="10510" width="1.88671875" style="129" customWidth="1"/>
    <col min="10511" max="10751" width="8.109375" style="129"/>
    <col min="10752" max="10754" width="1.88671875" style="129" customWidth="1"/>
    <col min="10755" max="10755" width="41.109375" style="129" customWidth="1"/>
    <col min="10756" max="10756" width="1.88671875" style="129" customWidth="1"/>
    <col min="10757" max="10757" width="10.109375" style="129" customWidth="1"/>
    <col min="10758" max="10758" width="1.88671875" style="129" customWidth="1"/>
    <col min="10759" max="10759" width="13.109375" style="129" customWidth="1"/>
    <col min="10760" max="10760" width="1.88671875" style="129" customWidth="1"/>
    <col min="10761" max="10761" width="13.109375" style="129" customWidth="1"/>
    <col min="10762" max="10762" width="1.88671875" style="129" customWidth="1"/>
    <col min="10763" max="10763" width="13.109375" style="129" customWidth="1"/>
    <col min="10764" max="10764" width="1.88671875" style="129" customWidth="1"/>
    <col min="10765" max="10765" width="13.109375" style="129" customWidth="1"/>
    <col min="10766" max="10766" width="1.88671875" style="129" customWidth="1"/>
    <col min="10767" max="11007" width="8.109375" style="129"/>
    <col min="11008" max="11010" width="1.88671875" style="129" customWidth="1"/>
    <col min="11011" max="11011" width="41.109375" style="129" customWidth="1"/>
    <col min="11012" max="11012" width="1.88671875" style="129" customWidth="1"/>
    <col min="11013" max="11013" width="10.109375" style="129" customWidth="1"/>
    <col min="11014" max="11014" width="1.88671875" style="129" customWidth="1"/>
    <col min="11015" max="11015" width="13.109375" style="129" customWidth="1"/>
    <col min="11016" max="11016" width="1.88671875" style="129" customWidth="1"/>
    <col min="11017" max="11017" width="13.109375" style="129" customWidth="1"/>
    <col min="11018" max="11018" width="1.88671875" style="129" customWidth="1"/>
    <col min="11019" max="11019" width="13.109375" style="129" customWidth="1"/>
    <col min="11020" max="11020" width="1.88671875" style="129" customWidth="1"/>
    <col min="11021" max="11021" width="13.109375" style="129" customWidth="1"/>
    <col min="11022" max="11022" width="1.88671875" style="129" customWidth="1"/>
    <col min="11023" max="11263" width="8.109375" style="129"/>
    <col min="11264" max="11266" width="1.88671875" style="129" customWidth="1"/>
    <col min="11267" max="11267" width="41.109375" style="129" customWidth="1"/>
    <col min="11268" max="11268" width="1.88671875" style="129" customWidth="1"/>
    <col min="11269" max="11269" width="10.109375" style="129" customWidth="1"/>
    <col min="11270" max="11270" width="1.88671875" style="129" customWidth="1"/>
    <col min="11271" max="11271" width="13.109375" style="129" customWidth="1"/>
    <col min="11272" max="11272" width="1.88671875" style="129" customWidth="1"/>
    <col min="11273" max="11273" width="13.109375" style="129" customWidth="1"/>
    <col min="11274" max="11274" width="1.88671875" style="129" customWidth="1"/>
    <col min="11275" max="11275" width="13.109375" style="129" customWidth="1"/>
    <col min="11276" max="11276" width="1.88671875" style="129" customWidth="1"/>
    <col min="11277" max="11277" width="13.109375" style="129" customWidth="1"/>
    <col min="11278" max="11278" width="1.88671875" style="129" customWidth="1"/>
    <col min="11279" max="11519" width="8.109375" style="129"/>
    <col min="11520" max="11522" width="1.88671875" style="129" customWidth="1"/>
    <col min="11523" max="11523" width="41.109375" style="129" customWidth="1"/>
    <col min="11524" max="11524" width="1.88671875" style="129" customWidth="1"/>
    <col min="11525" max="11525" width="10.109375" style="129" customWidth="1"/>
    <col min="11526" max="11526" width="1.88671875" style="129" customWidth="1"/>
    <col min="11527" max="11527" width="13.109375" style="129" customWidth="1"/>
    <col min="11528" max="11528" width="1.88671875" style="129" customWidth="1"/>
    <col min="11529" max="11529" width="13.109375" style="129" customWidth="1"/>
    <col min="11530" max="11530" width="1.88671875" style="129" customWidth="1"/>
    <col min="11531" max="11531" width="13.109375" style="129" customWidth="1"/>
    <col min="11532" max="11532" width="1.88671875" style="129" customWidth="1"/>
    <col min="11533" max="11533" width="13.109375" style="129" customWidth="1"/>
    <col min="11534" max="11534" width="1.88671875" style="129" customWidth="1"/>
    <col min="11535" max="11775" width="8.109375" style="129"/>
    <col min="11776" max="11778" width="1.88671875" style="129" customWidth="1"/>
    <col min="11779" max="11779" width="41.109375" style="129" customWidth="1"/>
    <col min="11780" max="11780" width="1.88671875" style="129" customWidth="1"/>
    <col min="11781" max="11781" width="10.109375" style="129" customWidth="1"/>
    <col min="11782" max="11782" width="1.88671875" style="129" customWidth="1"/>
    <col min="11783" max="11783" width="13.109375" style="129" customWidth="1"/>
    <col min="11784" max="11784" width="1.88671875" style="129" customWidth="1"/>
    <col min="11785" max="11785" width="13.109375" style="129" customWidth="1"/>
    <col min="11786" max="11786" width="1.88671875" style="129" customWidth="1"/>
    <col min="11787" max="11787" width="13.109375" style="129" customWidth="1"/>
    <col min="11788" max="11788" width="1.88671875" style="129" customWidth="1"/>
    <col min="11789" max="11789" width="13.109375" style="129" customWidth="1"/>
    <col min="11790" max="11790" width="1.88671875" style="129" customWidth="1"/>
    <col min="11791" max="12031" width="8.109375" style="129"/>
    <col min="12032" max="12034" width="1.88671875" style="129" customWidth="1"/>
    <col min="12035" max="12035" width="41.109375" style="129" customWidth="1"/>
    <col min="12036" max="12036" width="1.88671875" style="129" customWidth="1"/>
    <col min="12037" max="12037" width="10.109375" style="129" customWidth="1"/>
    <col min="12038" max="12038" width="1.88671875" style="129" customWidth="1"/>
    <col min="12039" max="12039" width="13.109375" style="129" customWidth="1"/>
    <col min="12040" max="12040" width="1.88671875" style="129" customWidth="1"/>
    <col min="12041" max="12041" width="13.109375" style="129" customWidth="1"/>
    <col min="12042" max="12042" width="1.88671875" style="129" customWidth="1"/>
    <col min="12043" max="12043" width="13.109375" style="129" customWidth="1"/>
    <col min="12044" max="12044" width="1.88671875" style="129" customWidth="1"/>
    <col min="12045" max="12045" width="13.109375" style="129" customWidth="1"/>
    <col min="12046" max="12046" width="1.88671875" style="129" customWidth="1"/>
    <col min="12047" max="12287" width="8.109375" style="129"/>
    <col min="12288" max="12290" width="1.88671875" style="129" customWidth="1"/>
    <col min="12291" max="12291" width="41.109375" style="129" customWidth="1"/>
    <col min="12292" max="12292" width="1.88671875" style="129" customWidth="1"/>
    <col min="12293" max="12293" width="10.109375" style="129" customWidth="1"/>
    <col min="12294" max="12294" width="1.88671875" style="129" customWidth="1"/>
    <col min="12295" max="12295" width="13.109375" style="129" customWidth="1"/>
    <col min="12296" max="12296" width="1.88671875" style="129" customWidth="1"/>
    <col min="12297" max="12297" width="13.109375" style="129" customWidth="1"/>
    <col min="12298" max="12298" width="1.88671875" style="129" customWidth="1"/>
    <col min="12299" max="12299" width="13.109375" style="129" customWidth="1"/>
    <col min="12300" max="12300" width="1.88671875" style="129" customWidth="1"/>
    <col min="12301" max="12301" width="13.109375" style="129" customWidth="1"/>
    <col min="12302" max="12302" width="1.88671875" style="129" customWidth="1"/>
    <col min="12303" max="12543" width="8.109375" style="129"/>
    <col min="12544" max="12546" width="1.88671875" style="129" customWidth="1"/>
    <col min="12547" max="12547" width="41.109375" style="129" customWidth="1"/>
    <col min="12548" max="12548" width="1.88671875" style="129" customWidth="1"/>
    <col min="12549" max="12549" width="10.109375" style="129" customWidth="1"/>
    <col min="12550" max="12550" width="1.88671875" style="129" customWidth="1"/>
    <col min="12551" max="12551" width="13.109375" style="129" customWidth="1"/>
    <col min="12552" max="12552" width="1.88671875" style="129" customWidth="1"/>
    <col min="12553" max="12553" width="13.109375" style="129" customWidth="1"/>
    <col min="12554" max="12554" width="1.88671875" style="129" customWidth="1"/>
    <col min="12555" max="12555" width="13.109375" style="129" customWidth="1"/>
    <col min="12556" max="12556" width="1.88671875" style="129" customWidth="1"/>
    <col min="12557" max="12557" width="13.109375" style="129" customWidth="1"/>
    <col min="12558" max="12558" width="1.88671875" style="129" customWidth="1"/>
    <col min="12559" max="12799" width="8.109375" style="129"/>
    <col min="12800" max="12802" width="1.88671875" style="129" customWidth="1"/>
    <col min="12803" max="12803" width="41.109375" style="129" customWidth="1"/>
    <col min="12804" max="12804" width="1.88671875" style="129" customWidth="1"/>
    <col min="12805" max="12805" width="10.109375" style="129" customWidth="1"/>
    <col min="12806" max="12806" width="1.88671875" style="129" customWidth="1"/>
    <col min="12807" max="12807" width="13.109375" style="129" customWidth="1"/>
    <col min="12808" max="12808" width="1.88671875" style="129" customWidth="1"/>
    <col min="12809" max="12809" width="13.109375" style="129" customWidth="1"/>
    <col min="12810" max="12810" width="1.88671875" style="129" customWidth="1"/>
    <col min="12811" max="12811" width="13.109375" style="129" customWidth="1"/>
    <col min="12812" max="12812" width="1.88671875" style="129" customWidth="1"/>
    <col min="12813" max="12813" width="13.109375" style="129" customWidth="1"/>
    <col min="12814" max="12814" width="1.88671875" style="129" customWidth="1"/>
    <col min="12815" max="13055" width="8.109375" style="129"/>
    <col min="13056" max="13058" width="1.88671875" style="129" customWidth="1"/>
    <col min="13059" max="13059" width="41.109375" style="129" customWidth="1"/>
    <col min="13060" max="13060" width="1.88671875" style="129" customWidth="1"/>
    <col min="13061" max="13061" width="10.109375" style="129" customWidth="1"/>
    <col min="13062" max="13062" width="1.88671875" style="129" customWidth="1"/>
    <col min="13063" max="13063" width="13.109375" style="129" customWidth="1"/>
    <col min="13064" max="13064" width="1.88671875" style="129" customWidth="1"/>
    <col min="13065" max="13065" width="13.109375" style="129" customWidth="1"/>
    <col min="13066" max="13066" width="1.88671875" style="129" customWidth="1"/>
    <col min="13067" max="13067" width="13.109375" style="129" customWidth="1"/>
    <col min="13068" max="13068" width="1.88671875" style="129" customWidth="1"/>
    <col min="13069" max="13069" width="13.109375" style="129" customWidth="1"/>
    <col min="13070" max="13070" width="1.88671875" style="129" customWidth="1"/>
    <col min="13071" max="13311" width="8.109375" style="129"/>
    <col min="13312" max="13314" width="1.88671875" style="129" customWidth="1"/>
    <col min="13315" max="13315" width="41.109375" style="129" customWidth="1"/>
    <col min="13316" max="13316" width="1.88671875" style="129" customWidth="1"/>
    <col min="13317" max="13317" width="10.109375" style="129" customWidth="1"/>
    <col min="13318" max="13318" width="1.88671875" style="129" customWidth="1"/>
    <col min="13319" max="13319" width="13.109375" style="129" customWidth="1"/>
    <col min="13320" max="13320" width="1.88671875" style="129" customWidth="1"/>
    <col min="13321" max="13321" width="13.109375" style="129" customWidth="1"/>
    <col min="13322" max="13322" width="1.88671875" style="129" customWidth="1"/>
    <col min="13323" max="13323" width="13.109375" style="129" customWidth="1"/>
    <col min="13324" max="13324" width="1.88671875" style="129" customWidth="1"/>
    <col min="13325" max="13325" width="13.109375" style="129" customWidth="1"/>
    <col min="13326" max="13326" width="1.88671875" style="129" customWidth="1"/>
    <col min="13327" max="13567" width="8.109375" style="129"/>
    <col min="13568" max="13570" width="1.88671875" style="129" customWidth="1"/>
    <col min="13571" max="13571" width="41.109375" style="129" customWidth="1"/>
    <col min="13572" max="13572" width="1.88671875" style="129" customWidth="1"/>
    <col min="13573" max="13573" width="10.109375" style="129" customWidth="1"/>
    <col min="13574" max="13574" width="1.88671875" style="129" customWidth="1"/>
    <col min="13575" max="13575" width="13.109375" style="129" customWidth="1"/>
    <col min="13576" max="13576" width="1.88671875" style="129" customWidth="1"/>
    <col min="13577" max="13577" width="13.109375" style="129" customWidth="1"/>
    <col min="13578" max="13578" width="1.88671875" style="129" customWidth="1"/>
    <col min="13579" max="13579" width="13.109375" style="129" customWidth="1"/>
    <col min="13580" max="13580" width="1.88671875" style="129" customWidth="1"/>
    <col min="13581" max="13581" width="13.109375" style="129" customWidth="1"/>
    <col min="13582" max="13582" width="1.88671875" style="129" customWidth="1"/>
    <col min="13583" max="13823" width="8.109375" style="129"/>
    <col min="13824" max="13826" width="1.88671875" style="129" customWidth="1"/>
    <col min="13827" max="13827" width="41.109375" style="129" customWidth="1"/>
    <col min="13828" max="13828" width="1.88671875" style="129" customWidth="1"/>
    <col min="13829" max="13829" width="10.109375" style="129" customWidth="1"/>
    <col min="13830" max="13830" width="1.88671875" style="129" customWidth="1"/>
    <col min="13831" max="13831" width="13.109375" style="129" customWidth="1"/>
    <col min="13832" max="13832" width="1.88671875" style="129" customWidth="1"/>
    <col min="13833" max="13833" width="13.109375" style="129" customWidth="1"/>
    <col min="13834" max="13834" width="1.88671875" style="129" customWidth="1"/>
    <col min="13835" max="13835" width="13.109375" style="129" customWidth="1"/>
    <col min="13836" max="13836" width="1.88671875" style="129" customWidth="1"/>
    <col min="13837" max="13837" width="13.109375" style="129" customWidth="1"/>
    <col min="13838" max="13838" width="1.88671875" style="129" customWidth="1"/>
    <col min="13839" max="14079" width="8.109375" style="129"/>
    <col min="14080" max="14082" width="1.88671875" style="129" customWidth="1"/>
    <col min="14083" max="14083" width="41.109375" style="129" customWidth="1"/>
    <col min="14084" max="14084" width="1.88671875" style="129" customWidth="1"/>
    <col min="14085" max="14085" width="10.109375" style="129" customWidth="1"/>
    <col min="14086" max="14086" width="1.88671875" style="129" customWidth="1"/>
    <col min="14087" max="14087" width="13.109375" style="129" customWidth="1"/>
    <col min="14088" max="14088" width="1.88671875" style="129" customWidth="1"/>
    <col min="14089" max="14089" width="13.109375" style="129" customWidth="1"/>
    <col min="14090" max="14090" width="1.88671875" style="129" customWidth="1"/>
    <col min="14091" max="14091" width="13.109375" style="129" customWidth="1"/>
    <col min="14092" max="14092" width="1.88671875" style="129" customWidth="1"/>
    <col min="14093" max="14093" width="13.109375" style="129" customWidth="1"/>
    <col min="14094" max="14094" width="1.88671875" style="129" customWidth="1"/>
    <col min="14095" max="14335" width="8.109375" style="129"/>
    <col min="14336" max="14338" width="1.88671875" style="129" customWidth="1"/>
    <col min="14339" max="14339" width="41.109375" style="129" customWidth="1"/>
    <col min="14340" max="14340" width="1.88671875" style="129" customWidth="1"/>
    <col min="14341" max="14341" width="10.109375" style="129" customWidth="1"/>
    <col min="14342" max="14342" width="1.88671875" style="129" customWidth="1"/>
    <col min="14343" max="14343" width="13.109375" style="129" customWidth="1"/>
    <col min="14344" max="14344" width="1.88671875" style="129" customWidth="1"/>
    <col min="14345" max="14345" width="13.109375" style="129" customWidth="1"/>
    <col min="14346" max="14346" width="1.88671875" style="129" customWidth="1"/>
    <col min="14347" max="14347" width="13.109375" style="129" customWidth="1"/>
    <col min="14348" max="14348" width="1.88671875" style="129" customWidth="1"/>
    <col min="14349" max="14349" width="13.109375" style="129" customWidth="1"/>
    <col min="14350" max="14350" width="1.88671875" style="129" customWidth="1"/>
    <col min="14351" max="14591" width="8.109375" style="129"/>
    <col min="14592" max="14594" width="1.88671875" style="129" customWidth="1"/>
    <col min="14595" max="14595" width="41.109375" style="129" customWidth="1"/>
    <col min="14596" max="14596" width="1.88671875" style="129" customWidth="1"/>
    <col min="14597" max="14597" width="10.109375" style="129" customWidth="1"/>
    <col min="14598" max="14598" width="1.88671875" style="129" customWidth="1"/>
    <col min="14599" max="14599" width="13.109375" style="129" customWidth="1"/>
    <col min="14600" max="14600" width="1.88671875" style="129" customWidth="1"/>
    <col min="14601" max="14601" width="13.109375" style="129" customWidth="1"/>
    <col min="14602" max="14602" width="1.88671875" style="129" customWidth="1"/>
    <col min="14603" max="14603" width="13.109375" style="129" customWidth="1"/>
    <col min="14604" max="14604" width="1.88671875" style="129" customWidth="1"/>
    <col min="14605" max="14605" width="13.109375" style="129" customWidth="1"/>
    <col min="14606" max="14606" width="1.88671875" style="129" customWidth="1"/>
    <col min="14607" max="14847" width="8.109375" style="129"/>
    <col min="14848" max="14850" width="1.88671875" style="129" customWidth="1"/>
    <col min="14851" max="14851" width="41.109375" style="129" customWidth="1"/>
    <col min="14852" max="14852" width="1.88671875" style="129" customWidth="1"/>
    <col min="14853" max="14853" width="10.109375" style="129" customWidth="1"/>
    <col min="14854" max="14854" width="1.88671875" style="129" customWidth="1"/>
    <col min="14855" max="14855" width="13.109375" style="129" customWidth="1"/>
    <col min="14856" max="14856" width="1.88671875" style="129" customWidth="1"/>
    <col min="14857" max="14857" width="13.109375" style="129" customWidth="1"/>
    <col min="14858" max="14858" width="1.88671875" style="129" customWidth="1"/>
    <col min="14859" max="14859" width="13.109375" style="129" customWidth="1"/>
    <col min="14860" max="14860" width="1.88671875" style="129" customWidth="1"/>
    <col min="14861" max="14861" width="13.109375" style="129" customWidth="1"/>
    <col min="14862" max="14862" width="1.88671875" style="129" customWidth="1"/>
    <col min="14863" max="15103" width="8.109375" style="129"/>
    <col min="15104" max="15106" width="1.88671875" style="129" customWidth="1"/>
    <col min="15107" max="15107" width="41.109375" style="129" customWidth="1"/>
    <col min="15108" max="15108" width="1.88671875" style="129" customWidth="1"/>
    <col min="15109" max="15109" width="10.109375" style="129" customWidth="1"/>
    <col min="15110" max="15110" width="1.88671875" style="129" customWidth="1"/>
    <col min="15111" max="15111" width="13.109375" style="129" customWidth="1"/>
    <col min="15112" max="15112" width="1.88671875" style="129" customWidth="1"/>
    <col min="15113" max="15113" width="13.109375" style="129" customWidth="1"/>
    <col min="15114" max="15114" width="1.88671875" style="129" customWidth="1"/>
    <col min="15115" max="15115" width="13.109375" style="129" customWidth="1"/>
    <col min="15116" max="15116" width="1.88671875" style="129" customWidth="1"/>
    <col min="15117" max="15117" width="13.109375" style="129" customWidth="1"/>
    <col min="15118" max="15118" width="1.88671875" style="129" customWidth="1"/>
    <col min="15119" max="15359" width="8.109375" style="129"/>
    <col min="15360" max="15362" width="1.88671875" style="129" customWidth="1"/>
    <col min="15363" max="15363" width="41.109375" style="129" customWidth="1"/>
    <col min="15364" max="15364" width="1.88671875" style="129" customWidth="1"/>
    <col min="15365" max="15365" width="10.109375" style="129" customWidth="1"/>
    <col min="15366" max="15366" width="1.88671875" style="129" customWidth="1"/>
    <col min="15367" max="15367" width="13.109375" style="129" customWidth="1"/>
    <col min="15368" max="15368" width="1.88671875" style="129" customWidth="1"/>
    <col min="15369" max="15369" width="13.109375" style="129" customWidth="1"/>
    <col min="15370" max="15370" width="1.88671875" style="129" customWidth="1"/>
    <col min="15371" max="15371" width="13.109375" style="129" customWidth="1"/>
    <col min="15372" max="15372" width="1.88671875" style="129" customWidth="1"/>
    <col min="15373" max="15373" width="13.109375" style="129" customWidth="1"/>
    <col min="15374" max="15374" width="1.88671875" style="129" customWidth="1"/>
    <col min="15375" max="15615" width="8.109375" style="129"/>
    <col min="15616" max="15618" width="1.88671875" style="129" customWidth="1"/>
    <col min="15619" max="15619" width="41.109375" style="129" customWidth="1"/>
    <col min="15620" max="15620" width="1.88671875" style="129" customWidth="1"/>
    <col min="15621" max="15621" width="10.109375" style="129" customWidth="1"/>
    <col min="15622" max="15622" width="1.88671875" style="129" customWidth="1"/>
    <col min="15623" max="15623" width="13.109375" style="129" customWidth="1"/>
    <col min="15624" max="15624" width="1.88671875" style="129" customWidth="1"/>
    <col min="15625" max="15625" width="13.109375" style="129" customWidth="1"/>
    <col min="15626" max="15626" width="1.88671875" style="129" customWidth="1"/>
    <col min="15627" max="15627" width="13.109375" style="129" customWidth="1"/>
    <col min="15628" max="15628" width="1.88671875" style="129" customWidth="1"/>
    <col min="15629" max="15629" width="13.109375" style="129" customWidth="1"/>
    <col min="15630" max="15630" width="1.88671875" style="129" customWidth="1"/>
    <col min="15631" max="15871" width="8.109375" style="129"/>
    <col min="15872" max="15874" width="1.88671875" style="129" customWidth="1"/>
    <col min="15875" max="15875" width="41.109375" style="129" customWidth="1"/>
    <col min="15876" max="15876" width="1.88671875" style="129" customWidth="1"/>
    <col min="15877" max="15877" width="10.109375" style="129" customWidth="1"/>
    <col min="15878" max="15878" width="1.88671875" style="129" customWidth="1"/>
    <col min="15879" max="15879" width="13.109375" style="129" customWidth="1"/>
    <col min="15880" max="15880" width="1.88671875" style="129" customWidth="1"/>
    <col min="15881" max="15881" width="13.109375" style="129" customWidth="1"/>
    <col min="15882" max="15882" width="1.88671875" style="129" customWidth="1"/>
    <col min="15883" max="15883" width="13.109375" style="129" customWidth="1"/>
    <col min="15884" max="15884" width="1.88671875" style="129" customWidth="1"/>
    <col min="15885" max="15885" width="13.109375" style="129" customWidth="1"/>
    <col min="15886" max="15886" width="1.88671875" style="129" customWidth="1"/>
    <col min="15887" max="16127" width="8.109375" style="129"/>
    <col min="16128" max="16130" width="1.88671875" style="129" customWidth="1"/>
    <col min="16131" max="16131" width="41.109375" style="129" customWidth="1"/>
    <col min="16132" max="16132" width="1.88671875" style="129" customWidth="1"/>
    <col min="16133" max="16133" width="10.109375" style="129" customWidth="1"/>
    <col min="16134" max="16134" width="1.88671875" style="129" customWidth="1"/>
    <col min="16135" max="16135" width="13.109375" style="129" customWidth="1"/>
    <col min="16136" max="16136" width="1.88671875" style="129" customWidth="1"/>
    <col min="16137" max="16137" width="13.109375" style="129" customWidth="1"/>
    <col min="16138" max="16138" width="1.88671875" style="129" customWidth="1"/>
    <col min="16139" max="16139" width="13.109375" style="129" customWidth="1"/>
    <col min="16140" max="16140" width="1.88671875" style="129" customWidth="1"/>
    <col min="16141" max="16141" width="13.109375" style="129" customWidth="1"/>
    <col min="16142" max="16142" width="1.88671875" style="129" customWidth="1"/>
    <col min="16143" max="16384" width="8.109375" style="129"/>
  </cols>
  <sheetData>
    <row r="1" spans="1:14" ht="18" customHeight="1" x14ac:dyDescent="0.3">
      <c r="A1" s="225" t="s">
        <v>133</v>
      </c>
      <c r="B1" s="9"/>
      <c r="C1" s="9"/>
      <c r="D1" s="9"/>
      <c r="E1" s="142"/>
      <c r="F1" s="9"/>
      <c r="G1" s="10"/>
      <c r="H1" s="10"/>
      <c r="I1" s="10"/>
      <c r="J1" s="10"/>
      <c r="K1" s="10"/>
      <c r="L1" s="10"/>
      <c r="M1" s="143"/>
      <c r="N1" s="9"/>
    </row>
    <row r="2" spans="1:14" ht="18" customHeight="1" x14ac:dyDescent="0.3">
      <c r="A2" s="9" t="s">
        <v>147</v>
      </c>
      <c r="B2" s="9"/>
      <c r="C2" s="9"/>
      <c r="D2" s="9"/>
      <c r="E2" s="142"/>
      <c r="F2" s="9"/>
      <c r="G2" s="10"/>
      <c r="H2" s="10"/>
      <c r="I2" s="10"/>
      <c r="J2" s="10"/>
      <c r="K2" s="10"/>
      <c r="L2" s="10"/>
      <c r="M2" s="143"/>
      <c r="N2" s="9"/>
    </row>
    <row r="3" spans="1:14" ht="18" customHeight="1" x14ac:dyDescent="0.3">
      <c r="A3" s="259" t="s">
        <v>222</v>
      </c>
      <c r="B3" s="253"/>
      <c r="C3" s="253"/>
      <c r="D3" s="253"/>
      <c r="E3" s="257"/>
      <c r="F3" s="253"/>
      <c r="G3" s="255"/>
      <c r="H3" s="255"/>
      <c r="I3" s="255"/>
      <c r="J3" s="255"/>
      <c r="K3" s="255"/>
      <c r="L3" s="255"/>
      <c r="M3" s="255"/>
      <c r="N3" s="9"/>
    </row>
    <row r="4" spans="1:14" ht="18" customHeight="1" x14ac:dyDescent="0.3">
      <c r="A4" s="9"/>
      <c r="B4" s="9"/>
      <c r="C4" s="9"/>
      <c r="D4" s="9"/>
      <c r="E4" s="142"/>
      <c r="F4" s="9"/>
      <c r="G4" s="10"/>
      <c r="H4" s="10"/>
      <c r="I4" s="10"/>
      <c r="J4" s="10"/>
      <c r="K4" s="251"/>
      <c r="L4" s="251"/>
      <c r="M4" s="251"/>
      <c r="N4" s="9"/>
    </row>
    <row r="5" spans="1:14" ht="18" customHeight="1" x14ac:dyDescent="0.3">
      <c r="A5" s="146"/>
      <c r="D5" s="146"/>
      <c r="F5" s="148"/>
      <c r="G5" s="354" t="s">
        <v>169</v>
      </c>
      <c r="H5" s="354"/>
      <c r="I5" s="354"/>
      <c r="J5" s="192"/>
      <c r="K5" s="354" t="s">
        <v>177</v>
      </c>
      <c r="L5" s="354"/>
      <c r="M5" s="354"/>
    </row>
    <row r="6" spans="1:14" ht="18" customHeight="1" x14ac:dyDescent="0.3">
      <c r="A6" s="146"/>
      <c r="D6" s="146"/>
      <c r="F6" s="148"/>
      <c r="G6" s="313" t="s">
        <v>157</v>
      </c>
      <c r="H6" s="221"/>
      <c r="I6" s="313" t="s">
        <v>157</v>
      </c>
      <c r="J6" s="220"/>
      <c r="K6" s="313" t="s">
        <v>157</v>
      </c>
      <c r="L6" s="222"/>
      <c r="M6" s="313" t="s">
        <v>157</v>
      </c>
    </row>
    <row r="7" spans="1:14" ht="18" customHeight="1" x14ac:dyDescent="0.3">
      <c r="A7" s="146"/>
      <c r="D7" s="146"/>
      <c r="F7" s="148"/>
      <c r="G7" s="221" t="s">
        <v>194</v>
      </c>
      <c r="H7" s="221"/>
      <c r="I7" s="221" t="s">
        <v>194</v>
      </c>
      <c r="J7" s="220"/>
      <c r="K7" s="221" t="s">
        <v>194</v>
      </c>
      <c r="L7" s="222"/>
      <c r="M7" s="221" t="s">
        <v>194</v>
      </c>
    </row>
    <row r="8" spans="1:14" ht="18" customHeight="1" x14ac:dyDescent="0.3">
      <c r="A8" s="146"/>
      <c r="D8" s="146"/>
      <c r="F8" s="148"/>
      <c r="G8" s="218" t="s">
        <v>221</v>
      </c>
      <c r="H8" s="221"/>
      <c r="I8" s="218" t="s">
        <v>221</v>
      </c>
      <c r="J8" s="219"/>
      <c r="K8" s="218" t="s">
        <v>221</v>
      </c>
      <c r="L8" s="222"/>
      <c r="M8" s="218" t="s">
        <v>221</v>
      </c>
    </row>
    <row r="9" spans="1:14" ht="18" customHeight="1" x14ac:dyDescent="0.3">
      <c r="A9" s="146"/>
      <c r="D9" s="146"/>
      <c r="F9" s="148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</row>
    <row r="10" spans="1:14" ht="18" customHeight="1" x14ac:dyDescent="0.3">
      <c r="A10" s="146"/>
      <c r="D10" s="146"/>
      <c r="E10" s="257" t="s">
        <v>1</v>
      </c>
      <c r="F10" s="148"/>
      <c r="G10" s="214" t="s">
        <v>136</v>
      </c>
      <c r="H10" s="219"/>
      <c r="I10" s="214" t="s">
        <v>136</v>
      </c>
      <c r="J10" s="143"/>
      <c r="K10" s="214" t="s">
        <v>136</v>
      </c>
      <c r="L10" s="224"/>
      <c r="M10" s="214" t="s">
        <v>136</v>
      </c>
    </row>
    <row r="11" spans="1:14" ht="18" customHeight="1" x14ac:dyDescent="0.3">
      <c r="A11" s="146"/>
      <c r="D11" s="146"/>
      <c r="E11" s="248"/>
      <c r="F11" s="148"/>
      <c r="G11" s="93"/>
      <c r="H11" s="59"/>
      <c r="I11" s="93"/>
      <c r="J11" s="59"/>
      <c r="K11" s="93"/>
      <c r="L11" s="59"/>
      <c r="M11" s="93"/>
    </row>
    <row r="12" spans="1:14" ht="18" customHeight="1" x14ac:dyDescent="0.3">
      <c r="A12" s="83" t="s">
        <v>31</v>
      </c>
      <c r="D12" s="83"/>
      <c r="F12" s="157"/>
      <c r="G12" s="159">
        <v>724200</v>
      </c>
      <c r="H12" s="150"/>
      <c r="I12" s="39">
        <v>675796</v>
      </c>
      <c r="J12" s="151"/>
      <c r="K12" s="159">
        <v>465758</v>
      </c>
      <c r="L12" s="39"/>
      <c r="M12" s="159">
        <v>494253</v>
      </c>
      <c r="N12" s="153"/>
    </row>
    <row r="13" spans="1:14" ht="18" customHeight="1" x14ac:dyDescent="0.3">
      <c r="A13" s="83" t="s">
        <v>32</v>
      </c>
      <c r="D13" s="83"/>
      <c r="F13" s="157"/>
      <c r="G13" s="237">
        <v>-566752</v>
      </c>
      <c r="H13" s="150"/>
      <c r="I13" s="154">
        <v>-507420</v>
      </c>
      <c r="J13" s="151"/>
      <c r="K13" s="237">
        <v>-374849</v>
      </c>
      <c r="L13" s="80"/>
      <c r="M13" s="237">
        <v>-386653</v>
      </c>
      <c r="N13" s="153"/>
    </row>
    <row r="14" spans="1:14" ht="18" customHeight="1" x14ac:dyDescent="0.3">
      <c r="A14" s="178" t="s">
        <v>33</v>
      </c>
      <c r="D14" s="83"/>
      <c r="E14" s="165"/>
      <c r="F14" s="157"/>
      <c r="G14" s="244">
        <f>SUM(G12:G13)</f>
        <v>157448</v>
      </c>
      <c r="H14" s="158"/>
      <c r="I14" s="159">
        <f>SUM(I12:I13)</f>
        <v>168376</v>
      </c>
      <c r="J14" s="151"/>
      <c r="K14" s="159">
        <f>SUM(K12:K13)</f>
        <v>90909</v>
      </c>
      <c r="L14" s="40"/>
      <c r="M14" s="159">
        <f>SUM(M12:M13)</f>
        <v>107600</v>
      </c>
      <c r="N14" s="130"/>
    </row>
    <row r="15" spans="1:14" ht="18" customHeight="1" x14ac:dyDescent="0.3">
      <c r="A15" s="83" t="s">
        <v>34</v>
      </c>
      <c r="D15" s="83"/>
      <c r="F15" s="157"/>
      <c r="G15" s="159">
        <v>-1122</v>
      </c>
      <c r="H15" s="150"/>
      <c r="I15" s="154">
        <v>23036</v>
      </c>
      <c r="J15" s="151"/>
      <c r="K15" s="160">
        <v>8701</v>
      </c>
      <c r="L15" s="39"/>
      <c r="M15" s="160">
        <v>32096</v>
      </c>
      <c r="N15" s="161"/>
    </row>
    <row r="16" spans="1:14" ht="18" customHeight="1" x14ac:dyDescent="0.3">
      <c r="A16" s="178" t="s">
        <v>90</v>
      </c>
      <c r="D16" s="83"/>
      <c r="F16" s="157"/>
      <c r="G16" s="41">
        <f>SUM(G14:G15)</f>
        <v>156326</v>
      </c>
      <c r="H16" s="151"/>
      <c r="I16" s="162">
        <f>SUM(I14:I15)</f>
        <v>191412</v>
      </c>
      <c r="J16" s="163"/>
      <c r="K16" s="41">
        <f>SUM(K14:K15)</f>
        <v>99610</v>
      </c>
      <c r="L16" s="40"/>
      <c r="M16" s="162">
        <f>SUM(M14:M15)</f>
        <v>139696</v>
      </c>
      <c r="N16" s="236"/>
    </row>
    <row r="17" spans="1:16" ht="18" customHeight="1" x14ac:dyDescent="0.3">
      <c r="A17" s="83" t="s">
        <v>35</v>
      </c>
      <c r="D17" s="83"/>
      <c r="E17" s="165"/>
      <c r="F17" s="157"/>
      <c r="G17" s="140">
        <v>-61175</v>
      </c>
      <c r="H17" s="150"/>
      <c r="I17" s="236">
        <v>-61508</v>
      </c>
      <c r="J17" s="151"/>
      <c r="K17" s="140">
        <v>-47910</v>
      </c>
      <c r="L17" s="140"/>
      <c r="M17" s="140">
        <v>-48256</v>
      </c>
      <c r="N17" s="161"/>
    </row>
    <row r="18" spans="1:16" ht="18" customHeight="1" x14ac:dyDescent="0.3">
      <c r="A18" s="83" t="s">
        <v>36</v>
      </c>
      <c r="D18" s="83"/>
      <c r="E18" s="167"/>
      <c r="F18" s="157"/>
      <c r="G18" s="140">
        <v>-51696</v>
      </c>
      <c r="H18" s="150"/>
      <c r="I18" s="236">
        <v>-104353</v>
      </c>
      <c r="J18" s="151"/>
      <c r="K18" s="140">
        <v>-46704</v>
      </c>
      <c r="L18" s="140"/>
      <c r="M18" s="140">
        <v>-86115</v>
      </c>
      <c r="N18" s="161"/>
      <c r="P18" s="168"/>
    </row>
    <row r="19" spans="1:16" ht="18" customHeight="1" x14ac:dyDescent="0.3">
      <c r="A19" s="83" t="s">
        <v>37</v>
      </c>
      <c r="D19" s="83"/>
      <c r="E19" s="169"/>
      <c r="F19" s="87"/>
      <c r="G19" s="170">
        <f>SUM(G17:G18)</f>
        <v>-112871</v>
      </c>
      <c r="H19" s="151"/>
      <c r="I19" s="170">
        <f>SUM(I17:I18)</f>
        <v>-165861</v>
      </c>
      <c r="J19" s="151"/>
      <c r="K19" s="172">
        <f>SUM(K17:K18)</f>
        <v>-94614</v>
      </c>
      <c r="L19" s="236"/>
      <c r="M19" s="170">
        <f>SUM(M17:M18)</f>
        <v>-134371</v>
      </c>
      <c r="N19" s="153"/>
    </row>
    <row r="20" spans="1:16" ht="18" customHeight="1" x14ac:dyDescent="0.3">
      <c r="A20" s="178" t="s">
        <v>225</v>
      </c>
      <c r="D20" s="83"/>
      <c r="F20" s="87"/>
      <c r="G20" s="171">
        <f>G16+G19</f>
        <v>43455</v>
      </c>
      <c r="H20" s="151"/>
      <c r="I20" s="171">
        <f>I16+I19</f>
        <v>25551</v>
      </c>
      <c r="J20" s="163"/>
      <c r="K20" s="172">
        <f>K16+K19</f>
        <v>4996</v>
      </c>
      <c r="L20" s="39"/>
      <c r="M20" s="173">
        <f>M16+M19</f>
        <v>5325</v>
      </c>
      <c r="N20" s="236"/>
    </row>
    <row r="21" spans="1:16" ht="18" customHeight="1" x14ac:dyDescent="0.3">
      <c r="A21" s="83" t="s">
        <v>38</v>
      </c>
      <c r="D21" s="83"/>
      <c r="F21" s="157"/>
      <c r="G21" s="154">
        <v>-7394</v>
      </c>
      <c r="H21" s="151"/>
      <c r="I21" s="237">
        <v>-9294</v>
      </c>
      <c r="J21" s="163"/>
      <c r="K21" s="237">
        <v>-4522</v>
      </c>
      <c r="L21" s="80"/>
      <c r="M21" s="237">
        <v>-5861</v>
      </c>
      <c r="N21" s="241"/>
    </row>
    <row r="22" spans="1:16" ht="18" customHeight="1" x14ac:dyDescent="0.3">
      <c r="A22" s="178" t="s">
        <v>96</v>
      </c>
      <c r="D22" s="83"/>
      <c r="F22" s="90"/>
      <c r="G22" s="278">
        <f>SUM(G20:G21)</f>
        <v>36061</v>
      </c>
      <c r="H22" s="151"/>
      <c r="I22" s="140">
        <f>SUM(I20:I21)</f>
        <v>16257</v>
      </c>
      <c r="J22" s="163"/>
      <c r="K22" s="172">
        <f>SUM(K20:K21)</f>
        <v>474</v>
      </c>
      <c r="L22" s="39"/>
      <c r="M22" s="140">
        <f>SUM(M20:M21)</f>
        <v>-536</v>
      </c>
      <c r="N22" s="176"/>
    </row>
    <row r="23" spans="1:16" ht="18" customHeight="1" x14ac:dyDescent="0.3">
      <c r="A23" s="83" t="s">
        <v>100</v>
      </c>
      <c r="D23" s="83"/>
      <c r="E23" s="201"/>
      <c r="F23" s="90"/>
      <c r="G23" s="237">
        <v>1204</v>
      </c>
      <c r="H23" s="151"/>
      <c r="I23" s="237">
        <v>-1727</v>
      </c>
      <c r="J23" s="163"/>
      <c r="K23" s="237">
        <v>6538</v>
      </c>
      <c r="L23" s="80"/>
      <c r="M23" s="237">
        <v>138</v>
      </c>
      <c r="N23" s="185"/>
    </row>
    <row r="24" spans="1:16" s="306" customFormat="1" ht="18" customHeight="1" x14ac:dyDescent="0.3">
      <c r="A24" s="178" t="s">
        <v>97</v>
      </c>
      <c r="D24" s="178"/>
      <c r="E24" s="142"/>
      <c r="F24" s="179"/>
      <c r="G24" s="194">
        <f>SUM(G22:G23)</f>
        <v>37265</v>
      </c>
      <c r="H24" s="180"/>
      <c r="I24" s="181">
        <f>SUM(I22:I23)</f>
        <v>14530</v>
      </c>
      <c r="J24" s="180"/>
      <c r="K24" s="194">
        <f>SUM(K22:K23)</f>
        <v>7012</v>
      </c>
      <c r="L24" s="182"/>
      <c r="M24" s="181">
        <f>SUM(M22:M23)</f>
        <v>-398</v>
      </c>
      <c r="N24" s="183"/>
    </row>
    <row r="25" spans="1:16" s="306" customFormat="1" ht="8.1" customHeight="1" x14ac:dyDescent="0.3">
      <c r="A25" s="178"/>
      <c r="D25" s="178"/>
      <c r="E25" s="142"/>
      <c r="F25" s="179"/>
      <c r="G25" s="194"/>
      <c r="H25" s="180"/>
      <c r="I25" s="181"/>
      <c r="J25" s="180"/>
      <c r="K25" s="194"/>
      <c r="L25" s="182"/>
      <c r="M25" s="181"/>
      <c r="N25" s="183"/>
    </row>
    <row r="26" spans="1:16" s="306" customFormat="1" ht="18" customHeight="1" x14ac:dyDescent="0.3">
      <c r="A26" s="178" t="s">
        <v>39</v>
      </c>
      <c r="D26" s="178"/>
      <c r="E26" s="142"/>
      <c r="F26" s="179"/>
      <c r="G26" s="39"/>
      <c r="H26" s="180"/>
      <c r="I26" s="140"/>
      <c r="J26" s="185"/>
      <c r="K26" s="185"/>
      <c r="L26" s="147"/>
      <c r="M26" s="147"/>
      <c r="N26" s="186"/>
    </row>
    <row r="27" spans="1:16" s="306" customFormat="1" ht="8.1" customHeight="1" x14ac:dyDescent="0.3">
      <c r="A27" s="83"/>
      <c r="D27" s="178"/>
      <c r="E27" s="142"/>
      <c r="F27" s="179"/>
      <c r="G27" s="39"/>
      <c r="H27" s="180"/>
      <c r="I27" s="140"/>
      <c r="J27" s="185"/>
      <c r="K27" s="185"/>
      <c r="L27" s="147"/>
      <c r="M27" s="147"/>
      <c r="N27" s="186"/>
    </row>
    <row r="28" spans="1:16" s="306" customFormat="1" ht="18" customHeight="1" x14ac:dyDescent="0.3">
      <c r="A28" s="178" t="s">
        <v>40</v>
      </c>
      <c r="D28" s="178"/>
      <c r="E28" s="142"/>
      <c r="F28" s="179"/>
      <c r="G28" s="39"/>
      <c r="H28" s="180"/>
      <c r="I28" s="140"/>
      <c r="J28" s="185"/>
      <c r="K28" s="185"/>
      <c r="L28" s="147"/>
      <c r="M28" s="147"/>
      <c r="N28" s="186"/>
    </row>
    <row r="29" spans="1:16" s="306" customFormat="1" ht="18" customHeight="1" x14ac:dyDescent="0.3">
      <c r="A29" s="147" t="s">
        <v>41</v>
      </c>
      <c r="B29" s="192"/>
      <c r="C29" s="192"/>
      <c r="D29" s="348"/>
      <c r="E29" s="144"/>
      <c r="F29" s="179"/>
      <c r="G29" s="80">
        <v>-1812</v>
      </c>
      <c r="H29" s="158"/>
      <c r="I29" s="140">
        <v>754</v>
      </c>
      <c r="J29" s="151"/>
      <c r="K29" s="196">
        <v>0</v>
      </c>
      <c r="L29" s="39"/>
      <c r="M29" s="140">
        <v>0</v>
      </c>
      <c r="N29" s="161"/>
      <c r="O29" s="83"/>
    </row>
    <row r="30" spans="1:16" s="306" customFormat="1" ht="18" customHeight="1" x14ac:dyDescent="0.3">
      <c r="A30" s="192" t="s">
        <v>88</v>
      </c>
      <c r="B30" s="147"/>
      <c r="C30" s="192"/>
      <c r="D30" s="348"/>
      <c r="E30" s="144"/>
      <c r="F30" s="179"/>
      <c r="G30" s="188">
        <f>SUM(G29:G29)</f>
        <v>-1812</v>
      </c>
      <c r="H30" s="187"/>
      <c r="I30" s="188">
        <f>SUM(I29:I29)</f>
        <v>754</v>
      </c>
      <c r="J30" s="189"/>
      <c r="K30" s="190">
        <f>SUM(K29:K29)</f>
        <v>0</v>
      </c>
      <c r="L30" s="44"/>
      <c r="M30" s="188">
        <f>SUM(M28:M29)</f>
        <v>0</v>
      </c>
      <c r="N30" s="161"/>
      <c r="O30" s="83"/>
    </row>
    <row r="31" spans="1:16" s="306" customFormat="1" ht="6" customHeight="1" x14ac:dyDescent="0.3">
      <c r="B31" s="129"/>
      <c r="D31" s="178"/>
      <c r="E31" s="144"/>
      <c r="F31" s="179"/>
      <c r="G31" s="317"/>
      <c r="H31" s="187"/>
      <c r="I31" s="317"/>
      <c r="J31" s="189"/>
      <c r="K31" s="194"/>
      <c r="L31" s="319"/>
      <c r="M31" s="317"/>
      <c r="N31" s="161"/>
      <c r="O31" s="83"/>
    </row>
    <row r="32" spans="1:16" s="306" customFormat="1" ht="18" customHeight="1" thickBot="1" x14ac:dyDescent="0.35">
      <c r="A32" s="225" t="s">
        <v>226</v>
      </c>
      <c r="D32" s="178"/>
      <c r="E32" s="142"/>
      <c r="F32" s="179"/>
      <c r="G32" s="191">
        <f>G24+G30</f>
        <v>35453</v>
      </c>
      <c r="H32" s="180"/>
      <c r="I32" s="191">
        <f>I24+I30</f>
        <v>15284</v>
      </c>
      <c r="J32" s="180"/>
      <c r="K32" s="191">
        <f>K24+K30</f>
        <v>7012</v>
      </c>
      <c r="L32" s="182"/>
      <c r="M32" s="191">
        <f>M24+M30</f>
        <v>-398</v>
      </c>
      <c r="N32" s="183"/>
    </row>
    <row r="33" spans="1:14" s="306" customFormat="1" ht="8.1" customHeight="1" thickTop="1" x14ac:dyDescent="0.3">
      <c r="D33" s="178"/>
      <c r="E33" s="142"/>
      <c r="F33" s="179"/>
      <c r="G33" s="193"/>
      <c r="H33" s="151"/>
      <c r="I33" s="192"/>
      <c r="J33" s="193"/>
      <c r="K33" s="193"/>
      <c r="L33" s="194"/>
      <c r="M33" s="194"/>
      <c r="N33" s="194"/>
    </row>
    <row r="34" spans="1:14" ht="18" customHeight="1" x14ac:dyDescent="0.3">
      <c r="A34" s="178" t="s">
        <v>42</v>
      </c>
      <c r="D34" s="83"/>
      <c r="F34" s="90"/>
      <c r="G34" s="196"/>
      <c r="H34" s="151"/>
      <c r="I34" s="196"/>
      <c r="J34" s="196"/>
      <c r="K34" s="196"/>
      <c r="L34" s="176"/>
      <c r="M34" s="176"/>
      <c r="N34" s="176"/>
    </row>
    <row r="35" spans="1:14" ht="18" customHeight="1" x14ac:dyDescent="0.3">
      <c r="A35" s="83" t="s">
        <v>8</v>
      </c>
      <c r="B35" s="129" t="s">
        <v>43</v>
      </c>
      <c r="D35" s="83"/>
      <c r="F35" s="90"/>
      <c r="G35" s="278">
        <f>G37-G36</f>
        <v>34698</v>
      </c>
      <c r="H35" s="45"/>
      <c r="I35" s="278">
        <f>I37-I36</f>
        <v>13519</v>
      </c>
      <c r="J35" s="39"/>
      <c r="K35" s="278">
        <f>K37-K36</f>
        <v>7012</v>
      </c>
      <c r="L35" s="46"/>
      <c r="M35" s="278">
        <f>M37-M36</f>
        <v>-398</v>
      </c>
      <c r="N35" s="242"/>
    </row>
    <row r="36" spans="1:14" ht="18" customHeight="1" x14ac:dyDescent="0.3">
      <c r="A36" s="83" t="s">
        <v>8</v>
      </c>
      <c r="B36" s="129" t="s">
        <v>30</v>
      </c>
      <c r="D36" s="83"/>
      <c r="F36" s="90"/>
      <c r="G36" s="344">
        <v>2567</v>
      </c>
      <c r="H36" s="163"/>
      <c r="I36" s="344">
        <v>1011</v>
      </c>
      <c r="J36" s="163"/>
      <c r="K36" s="196">
        <v>0</v>
      </c>
      <c r="L36" s="176"/>
      <c r="M36" s="199">
        <v>0</v>
      </c>
      <c r="N36" s="241"/>
    </row>
    <row r="37" spans="1:14" ht="18" customHeight="1" thickBot="1" x14ac:dyDescent="0.35">
      <c r="A37" s="83"/>
      <c r="D37" s="83"/>
      <c r="F37" s="90"/>
      <c r="G37" s="47">
        <f>G24</f>
        <v>37265</v>
      </c>
      <c r="H37" s="151"/>
      <c r="I37" s="47">
        <f>I24</f>
        <v>14530</v>
      </c>
      <c r="J37" s="196"/>
      <c r="K37" s="47">
        <f>K24</f>
        <v>7012</v>
      </c>
      <c r="L37" s="176"/>
      <c r="M37" s="47">
        <f>M24</f>
        <v>-398</v>
      </c>
      <c r="N37" s="176"/>
    </row>
    <row r="38" spans="1:14" ht="18" customHeight="1" thickTop="1" x14ac:dyDescent="0.3">
      <c r="A38" s="306" t="s">
        <v>44</v>
      </c>
      <c r="D38" s="83"/>
      <c r="F38" s="90"/>
      <c r="G38" s="45"/>
      <c r="H38" s="151"/>
      <c r="I38" s="196"/>
      <c r="J38" s="196"/>
      <c r="K38" s="196"/>
      <c r="L38" s="176"/>
      <c r="M38" s="140"/>
      <c r="N38" s="176"/>
    </row>
    <row r="39" spans="1:14" ht="18" customHeight="1" x14ac:dyDescent="0.3">
      <c r="A39" s="83"/>
      <c r="B39" s="129" t="s">
        <v>43</v>
      </c>
      <c r="D39" s="83"/>
      <c r="F39" s="90"/>
      <c r="G39" s="278">
        <f>G41-G40</f>
        <v>32886</v>
      </c>
      <c r="H39" s="46"/>
      <c r="I39" s="278">
        <f>I41-I40</f>
        <v>14273</v>
      </c>
      <c r="J39" s="46"/>
      <c r="K39" s="278">
        <f>K41-K40</f>
        <v>7012</v>
      </c>
      <c r="L39" s="46"/>
      <c r="M39" s="278">
        <f>M41-M40</f>
        <v>-398</v>
      </c>
      <c r="N39" s="176"/>
    </row>
    <row r="40" spans="1:14" ht="18" customHeight="1" x14ac:dyDescent="0.3">
      <c r="A40" s="83"/>
      <c r="B40" s="129" t="s">
        <v>30</v>
      </c>
      <c r="D40" s="83"/>
      <c r="F40" s="90"/>
      <c r="G40" s="154">
        <f>G36</f>
        <v>2567</v>
      </c>
      <c r="H40" s="46"/>
      <c r="I40" s="237">
        <v>1011</v>
      </c>
      <c r="J40" s="46"/>
      <c r="K40" s="46">
        <v>0</v>
      </c>
      <c r="L40" s="46"/>
      <c r="M40" s="199">
        <v>0</v>
      </c>
      <c r="N40" s="176"/>
    </row>
    <row r="41" spans="1:14" s="306" customFormat="1" ht="18" customHeight="1" thickBot="1" x14ac:dyDescent="0.35">
      <c r="A41" s="178"/>
      <c r="D41" s="178"/>
      <c r="E41" s="142"/>
      <c r="F41" s="179"/>
      <c r="G41" s="47">
        <f>G32</f>
        <v>35453</v>
      </c>
      <c r="H41" s="46"/>
      <c r="I41" s="47">
        <f>I32</f>
        <v>15284</v>
      </c>
      <c r="J41" s="46"/>
      <c r="K41" s="47">
        <f>K32</f>
        <v>7012</v>
      </c>
      <c r="L41" s="46"/>
      <c r="M41" s="47">
        <f>M32</f>
        <v>-398</v>
      </c>
      <c r="N41" s="176"/>
    </row>
    <row r="42" spans="1:14" ht="18" customHeight="1" thickTop="1" x14ac:dyDescent="0.3">
      <c r="A42" s="306" t="s">
        <v>98</v>
      </c>
      <c r="D42" s="83"/>
      <c r="E42" s="91"/>
      <c r="F42" s="157"/>
      <c r="G42" s="333"/>
      <c r="H42" s="333"/>
      <c r="I42" s="333"/>
      <c r="J42" s="333"/>
      <c r="K42" s="333"/>
      <c r="L42" s="333"/>
      <c r="M42" s="334"/>
      <c r="N42" s="176"/>
    </row>
    <row r="43" spans="1:14" ht="18" customHeight="1" thickBot="1" x14ac:dyDescent="0.35">
      <c r="A43" s="83"/>
      <c r="B43" s="129" t="s">
        <v>210</v>
      </c>
      <c r="D43" s="83"/>
      <c r="E43" s="201"/>
      <c r="F43" s="90"/>
      <c r="G43" s="332">
        <f>G35/G45</f>
        <v>6.6630053230303632E-2</v>
      </c>
      <c r="H43" s="333"/>
      <c r="I43" s="332">
        <f>I35/I45</f>
        <v>3.2606703199166441E-2</v>
      </c>
      <c r="J43" s="333"/>
      <c r="K43" s="332">
        <f>K35/K45</f>
        <v>1.3465039289033635E-2</v>
      </c>
      <c r="L43" s="333"/>
      <c r="M43" s="332">
        <f>M35/M45</f>
        <v>-9.5994288581021108E-4</v>
      </c>
      <c r="N43" s="236"/>
    </row>
    <row r="44" spans="1:14" ht="18" customHeight="1" thickTop="1" x14ac:dyDescent="0.3">
      <c r="A44" s="83" t="s">
        <v>45</v>
      </c>
      <c r="B44" s="129" t="s">
        <v>46</v>
      </c>
      <c r="D44" s="83"/>
      <c r="E44" s="200"/>
      <c r="F44" s="157"/>
      <c r="G44" s="46"/>
      <c r="H44" s="46"/>
      <c r="I44" s="46"/>
      <c r="J44" s="46"/>
      <c r="K44" s="46"/>
      <c r="L44" s="46"/>
      <c r="M44" s="46"/>
      <c r="N44" s="153"/>
    </row>
    <row r="45" spans="1:14" ht="18" customHeight="1" thickBot="1" x14ac:dyDescent="0.35">
      <c r="C45" s="129" t="s">
        <v>89</v>
      </c>
      <c r="D45" s="146"/>
      <c r="E45" s="201"/>
      <c r="F45" s="146"/>
      <c r="G45" s="202">
        <v>520756</v>
      </c>
      <c r="H45" s="278"/>
      <c r="I45" s="202">
        <v>414608</v>
      </c>
      <c r="J45" s="278"/>
      <c r="K45" s="202">
        <v>520756</v>
      </c>
      <c r="L45" s="278"/>
      <c r="M45" s="202">
        <v>414608</v>
      </c>
      <c r="N45" s="130"/>
    </row>
    <row r="46" spans="1:14" ht="18" customHeight="1" thickTop="1" x14ac:dyDescent="0.3">
      <c r="D46" s="146"/>
      <c r="E46" s="201"/>
      <c r="F46" s="146"/>
      <c r="G46" s="316"/>
      <c r="H46" s="278"/>
      <c r="I46" s="316"/>
      <c r="J46" s="278"/>
      <c r="K46" s="316"/>
      <c r="L46" s="278"/>
      <c r="M46" s="316"/>
      <c r="N46" s="130"/>
    </row>
    <row r="47" spans="1:14" ht="18" customHeight="1" x14ac:dyDescent="0.3">
      <c r="A47" s="306" t="s">
        <v>99</v>
      </c>
      <c r="D47" s="146"/>
      <c r="E47" s="91"/>
      <c r="F47" s="146"/>
      <c r="G47" s="46"/>
      <c r="H47" s="46"/>
      <c r="I47" s="46"/>
      <c r="J47" s="46"/>
      <c r="K47" s="46"/>
      <c r="L47" s="46"/>
      <c r="M47" s="46"/>
      <c r="N47" s="241"/>
    </row>
    <row r="48" spans="1:14" ht="18" customHeight="1" thickBot="1" x14ac:dyDescent="0.35">
      <c r="B48" s="129" t="s">
        <v>210</v>
      </c>
      <c r="D48" s="146"/>
      <c r="E48" s="201"/>
      <c r="F48" s="146"/>
      <c r="G48" s="332">
        <f>G35/G50</f>
        <v>6.6630053230303632E-2</v>
      </c>
      <c r="H48" s="333"/>
      <c r="I48" s="335">
        <f>I35/I50</f>
        <v>2.601033179093996E-2</v>
      </c>
      <c r="J48" s="333"/>
      <c r="K48" s="332">
        <f>K35/K50</f>
        <v>1.3465039289033635E-2</v>
      </c>
      <c r="L48" s="333"/>
      <c r="M48" s="335">
        <f>M35/M50</f>
        <v>-7.6574539927465823E-4</v>
      </c>
      <c r="N48" s="236"/>
    </row>
    <row r="49" spans="1:14" ht="18" customHeight="1" thickTop="1" x14ac:dyDescent="0.3">
      <c r="B49" s="129" t="s">
        <v>46</v>
      </c>
      <c r="D49" s="146"/>
      <c r="F49" s="146"/>
      <c r="G49" s="278"/>
      <c r="H49" s="278"/>
      <c r="I49" s="278"/>
      <c r="J49" s="278"/>
      <c r="K49" s="278"/>
      <c r="L49" s="278"/>
      <c r="M49" s="278"/>
      <c r="N49" s="153"/>
    </row>
    <row r="50" spans="1:14" ht="18" customHeight="1" thickBot="1" x14ac:dyDescent="0.35">
      <c r="A50" s="146" t="s">
        <v>14</v>
      </c>
      <c r="C50" s="129" t="s">
        <v>89</v>
      </c>
      <c r="D50" s="146"/>
      <c r="F50" s="146"/>
      <c r="G50" s="203">
        <v>520756</v>
      </c>
      <c r="H50" s="80"/>
      <c r="I50" s="203">
        <v>519755</v>
      </c>
      <c r="J50" s="80"/>
      <c r="K50" s="203">
        <v>520756</v>
      </c>
      <c r="L50" s="140"/>
      <c r="M50" s="203">
        <v>519755</v>
      </c>
      <c r="N50" s="241"/>
    </row>
    <row r="51" spans="1:14" ht="18" customHeight="1" thickTop="1" x14ac:dyDescent="0.3">
      <c r="A51" s="146"/>
      <c r="D51" s="146"/>
      <c r="F51" s="146"/>
      <c r="G51" s="204"/>
      <c r="H51" s="204"/>
      <c r="I51" s="204"/>
      <c r="J51" s="204"/>
      <c r="K51" s="204"/>
      <c r="L51" s="204"/>
      <c r="M51" s="204"/>
      <c r="N51" s="146"/>
    </row>
    <row r="52" spans="1:14" ht="18" customHeight="1" x14ac:dyDescent="0.3">
      <c r="A52" s="119"/>
      <c r="D52" s="119"/>
      <c r="F52" s="146"/>
      <c r="G52" s="204"/>
      <c r="H52" s="204"/>
      <c r="I52" s="204"/>
      <c r="J52" s="204"/>
      <c r="K52" s="204"/>
      <c r="L52" s="204"/>
      <c r="M52" s="204"/>
      <c r="N52" s="146"/>
    </row>
    <row r="85" spans="7:11" ht="18" customHeight="1" x14ac:dyDescent="0.3">
      <c r="G85" s="147">
        <v>58267</v>
      </c>
    </row>
    <row r="86" spans="7:11" ht="18" customHeight="1" x14ac:dyDescent="0.3">
      <c r="G86" s="147">
        <v>451462</v>
      </c>
      <c r="K86" s="147">
        <v>527448</v>
      </c>
    </row>
    <row r="88" spans="7:11" ht="18" customHeight="1" x14ac:dyDescent="0.3">
      <c r="G88" s="147">
        <v>491076</v>
      </c>
    </row>
    <row r="89" spans="7:11" ht="18" customHeight="1" x14ac:dyDescent="0.3">
      <c r="G89" s="147">
        <v>-682</v>
      </c>
    </row>
    <row r="91" spans="7:11" ht="18" customHeight="1" x14ac:dyDescent="0.3">
      <c r="G91" s="147">
        <v>8064</v>
      </c>
    </row>
  </sheetData>
  <mergeCells count="2">
    <mergeCell ref="G5:I5"/>
    <mergeCell ref="K5:M5"/>
  </mergeCells>
  <pageMargins left="0.78740157480314965" right="0.39370078740157483" top="0.59055118110236227" bottom="0" header="0.19685039370078741" footer="0.19685039370078741"/>
  <pageSetup paperSize="9" scale="68" firstPageNumber="3" fitToHeight="0" orientation="portrait" useFirstPageNumber="1" r:id="rId1"/>
  <headerFooter>
    <oddFooter>&amp;L&amp;"Arial,Regular"&amp;10The condensed notes to the interim financial information are an integral part of this interim financial information.&amp;R&amp;"Arial,Regular"&amp;10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P92"/>
  <sheetViews>
    <sheetView view="pageBreakPreview" topLeftCell="A22" zoomScale="88" zoomScaleNormal="100" zoomScaleSheetLayoutView="88" workbookViewId="0">
      <selection activeCell="D35" sqref="D35"/>
    </sheetView>
  </sheetViews>
  <sheetFormatPr defaultColWidth="8.109375" defaultRowHeight="18" customHeight="1" x14ac:dyDescent="0.3"/>
  <cols>
    <col min="1" max="3" width="1.88671875" style="49" customWidth="1"/>
    <col min="4" max="4" width="46.44140625" style="49" customWidth="1"/>
    <col min="5" max="5" width="7.44140625" style="144" customWidth="1"/>
    <col min="6" max="6" width="1" style="49" customWidth="1"/>
    <col min="7" max="7" width="16.109375" style="147" customWidth="1"/>
    <col min="8" max="8" width="1" style="147" customWidth="1"/>
    <col min="9" max="9" width="16.109375" style="147" customWidth="1"/>
    <col min="10" max="10" width="1" style="147" customWidth="1"/>
    <col min="11" max="11" width="16.109375" style="147" customWidth="1"/>
    <col min="12" max="12" width="1" style="147" customWidth="1"/>
    <col min="13" max="13" width="16.109375" style="147" customWidth="1"/>
    <col min="14" max="14" width="1.88671875" style="49" customWidth="1"/>
    <col min="15" max="255" width="8.109375" style="49"/>
    <col min="256" max="258" width="1.88671875" style="49" customWidth="1"/>
    <col min="259" max="259" width="41.109375" style="49" customWidth="1"/>
    <col min="260" max="260" width="1.88671875" style="49" customWidth="1"/>
    <col min="261" max="261" width="10.109375" style="49" customWidth="1"/>
    <col min="262" max="262" width="1.88671875" style="49" customWidth="1"/>
    <col min="263" max="263" width="13.109375" style="49" customWidth="1"/>
    <col min="264" max="264" width="1.88671875" style="49" customWidth="1"/>
    <col min="265" max="265" width="13.109375" style="49" customWidth="1"/>
    <col min="266" max="266" width="1.88671875" style="49" customWidth="1"/>
    <col min="267" max="267" width="13.109375" style="49" customWidth="1"/>
    <col min="268" max="268" width="1.88671875" style="49" customWidth="1"/>
    <col min="269" max="269" width="13.109375" style="49" customWidth="1"/>
    <col min="270" max="270" width="1.88671875" style="49" customWidth="1"/>
    <col min="271" max="511" width="8.109375" style="49"/>
    <col min="512" max="514" width="1.88671875" style="49" customWidth="1"/>
    <col min="515" max="515" width="41.109375" style="49" customWidth="1"/>
    <col min="516" max="516" width="1.88671875" style="49" customWidth="1"/>
    <col min="517" max="517" width="10.109375" style="49" customWidth="1"/>
    <col min="518" max="518" width="1.88671875" style="49" customWidth="1"/>
    <col min="519" max="519" width="13.109375" style="49" customWidth="1"/>
    <col min="520" max="520" width="1.88671875" style="49" customWidth="1"/>
    <col min="521" max="521" width="13.109375" style="49" customWidth="1"/>
    <col min="522" max="522" width="1.88671875" style="49" customWidth="1"/>
    <col min="523" max="523" width="13.109375" style="49" customWidth="1"/>
    <col min="524" max="524" width="1.88671875" style="49" customWidth="1"/>
    <col min="525" max="525" width="13.109375" style="49" customWidth="1"/>
    <col min="526" max="526" width="1.88671875" style="49" customWidth="1"/>
    <col min="527" max="767" width="8.109375" style="49"/>
    <col min="768" max="770" width="1.88671875" style="49" customWidth="1"/>
    <col min="771" max="771" width="41.109375" style="49" customWidth="1"/>
    <col min="772" max="772" width="1.88671875" style="49" customWidth="1"/>
    <col min="773" max="773" width="10.109375" style="49" customWidth="1"/>
    <col min="774" max="774" width="1.88671875" style="49" customWidth="1"/>
    <col min="775" max="775" width="13.109375" style="49" customWidth="1"/>
    <col min="776" max="776" width="1.88671875" style="49" customWidth="1"/>
    <col min="777" max="777" width="13.109375" style="49" customWidth="1"/>
    <col min="778" max="778" width="1.88671875" style="49" customWidth="1"/>
    <col min="779" max="779" width="13.109375" style="49" customWidth="1"/>
    <col min="780" max="780" width="1.88671875" style="49" customWidth="1"/>
    <col min="781" max="781" width="13.109375" style="49" customWidth="1"/>
    <col min="782" max="782" width="1.88671875" style="49" customWidth="1"/>
    <col min="783" max="1023" width="8.109375" style="49"/>
    <col min="1024" max="1026" width="1.88671875" style="49" customWidth="1"/>
    <col min="1027" max="1027" width="41.109375" style="49" customWidth="1"/>
    <col min="1028" max="1028" width="1.88671875" style="49" customWidth="1"/>
    <col min="1029" max="1029" width="10.109375" style="49" customWidth="1"/>
    <col min="1030" max="1030" width="1.88671875" style="49" customWidth="1"/>
    <col min="1031" max="1031" width="13.109375" style="49" customWidth="1"/>
    <col min="1032" max="1032" width="1.88671875" style="49" customWidth="1"/>
    <col min="1033" max="1033" width="13.109375" style="49" customWidth="1"/>
    <col min="1034" max="1034" width="1.88671875" style="49" customWidth="1"/>
    <col min="1035" max="1035" width="13.109375" style="49" customWidth="1"/>
    <col min="1036" max="1036" width="1.88671875" style="49" customWidth="1"/>
    <col min="1037" max="1037" width="13.109375" style="49" customWidth="1"/>
    <col min="1038" max="1038" width="1.88671875" style="49" customWidth="1"/>
    <col min="1039" max="1279" width="8.109375" style="49"/>
    <col min="1280" max="1282" width="1.88671875" style="49" customWidth="1"/>
    <col min="1283" max="1283" width="41.109375" style="49" customWidth="1"/>
    <col min="1284" max="1284" width="1.88671875" style="49" customWidth="1"/>
    <col min="1285" max="1285" width="10.109375" style="49" customWidth="1"/>
    <col min="1286" max="1286" width="1.88671875" style="49" customWidth="1"/>
    <col min="1287" max="1287" width="13.109375" style="49" customWidth="1"/>
    <col min="1288" max="1288" width="1.88671875" style="49" customWidth="1"/>
    <col min="1289" max="1289" width="13.109375" style="49" customWidth="1"/>
    <col min="1290" max="1290" width="1.88671875" style="49" customWidth="1"/>
    <col min="1291" max="1291" width="13.109375" style="49" customWidth="1"/>
    <col min="1292" max="1292" width="1.88671875" style="49" customWidth="1"/>
    <col min="1293" max="1293" width="13.109375" style="49" customWidth="1"/>
    <col min="1294" max="1294" width="1.88671875" style="49" customWidth="1"/>
    <col min="1295" max="1535" width="8.109375" style="49"/>
    <col min="1536" max="1538" width="1.88671875" style="49" customWidth="1"/>
    <col min="1539" max="1539" width="41.109375" style="49" customWidth="1"/>
    <col min="1540" max="1540" width="1.88671875" style="49" customWidth="1"/>
    <col min="1541" max="1541" width="10.109375" style="49" customWidth="1"/>
    <col min="1542" max="1542" width="1.88671875" style="49" customWidth="1"/>
    <col min="1543" max="1543" width="13.109375" style="49" customWidth="1"/>
    <col min="1544" max="1544" width="1.88671875" style="49" customWidth="1"/>
    <col min="1545" max="1545" width="13.109375" style="49" customWidth="1"/>
    <col min="1546" max="1546" width="1.88671875" style="49" customWidth="1"/>
    <col min="1547" max="1547" width="13.109375" style="49" customWidth="1"/>
    <col min="1548" max="1548" width="1.88671875" style="49" customWidth="1"/>
    <col min="1549" max="1549" width="13.109375" style="49" customWidth="1"/>
    <col min="1550" max="1550" width="1.88671875" style="49" customWidth="1"/>
    <col min="1551" max="1791" width="8.109375" style="49"/>
    <col min="1792" max="1794" width="1.88671875" style="49" customWidth="1"/>
    <col min="1795" max="1795" width="41.109375" style="49" customWidth="1"/>
    <col min="1796" max="1796" width="1.88671875" style="49" customWidth="1"/>
    <col min="1797" max="1797" width="10.109375" style="49" customWidth="1"/>
    <col min="1798" max="1798" width="1.88671875" style="49" customWidth="1"/>
    <col min="1799" max="1799" width="13.109375" style="49" customWidth="1"/>
    <col min="1800" max="1800" width="1.88671875" style="49" customWidth="1"/>
    <col min="1801" max="1801" width="13.109375" style="49" customWidth="1"/>
    <col min="1802" max="1802" width="1.88671875" style="49" customWidth="1"/>
    <col min="1803" max="1803" width="13.109375" style="49" customWidth="1"/>
    <col min="1804" max="1804" width="1.88671875" style="49" customWidth="1"/>
    <col min="1805" max="1805" width="13.109375" style="49" customWidth="1"/>
    <col min="1806" max="1806" width="1.88671875" style="49" customWidth="1"/>
    <col min="1807" max="2047" width="8.109375" style="49"/>
    <col min="2048" max="2050" width="1.88671875" style="49" customWidth="1"/>
    <col min="2051" max="2051" width="41.109375" style="49" customWidth="1"/>
    <col min="2052" max="2052" width="1.88671875" style="49" customWidth="1"/>
    <col min="2053" max="2053" width="10.109375" style="49" customWidth="1"/>
    <col min="2054" max="2054" width="1.88671875" style="49" customWidth="1"/>
    <col min="2055" max="2055" width="13.109375" style="49" customWidth="1"/>
    <col min="2056" max="2056" width="1.88671875" style="49" customWidth="1"/>
    <col min="2057" max="2057" width="13.109375" style="49" customWidth="1"/>
    <col min="2058" max="2058" width="1.88671875" style="49" customWidth="1"/>
    <col min="2059" max="2059" width="13.109375" style="49" customWidth="1"/>
    <col min="2060" max="2060" width="1.88671875" style="49" customWidth="1"/>
    <col min="2061" max="2061" width="13.109375" style="49" customWidth="1"/>
    <col min="2062" max="2062" width="1.88671875" style="49" customWidth="1"/>
    <col min="2063" max="2303" width="8.109375" style="49"/>
    <col min="2304" max="2306" width="1.88671875" style="49" customWidth="1"/>
    <col min="2307" max="2307" width="41.109375" style="49" customWidth="1"/>
    <col min="2308" max="2308" width="1.88671875" style="49" customWidth="1"/>
    <col min="2309" max="2309" width="10.109375" style="49" customWidth="1"/>
    <col min="2310" max="2310" width="1.88671875" style="49" customWidth="1"/>
    <col min="2311" max="2311" width="13.109375" style="49" customWidth="1"/>
    <col min="2312" max="2312" width="1.88671875" style="49" customWidth="1"/>
    <col min="2313" max="2313" width="13.109375" style="49" customWidth="1"/>
    <col min="2314" max="2314" width="1.88671875" style="49" customWidth="1"/>
    <col min="2315" max="2315" width="13.109375" style="49" customWidth="1"/>
    <col min="2316" max="2316" width="1.88671875" style="49" customWidth="1"/>
    <col min="2317" max="2317" width="13.109375" style="49" customWidth="1"/>
    <col min="2318" max="2318" width="1.88671875" style="49" customWidth="1"/>
    <col min="2319" max="2559" width="8.109375" style="49"/>
    <col min="2560" max="2562" width="1.88671875" style="49" customWidth="1"/>
    <col min="2563" max="2563" width="41.109375" style="49" customWidth="1"/>
    <col min="2564" max="2564" width="1.88671875" style="49" customWidth="1"/>
    <col min="2565" max="2565" width="10.109375" style="49" customWidth="1"/>
    <col min="2566" max="2566" width="1.88671875" style="49" customWidth="1"/>
    <col min="2567" max="2567" width="13.109375" style="49" customWidth="1"/>
    <col min="2568" max="2568" width="1.88671875" style="49" customWidth="1"/>
    <col min="2569" max="2569" width="13.109375" style="49" customWidth="1"/>
    <col min="2570" max="2570" width="1.88671875" style="49" customWidth="1"/>
    <col min="2571" max="2571" width="13.109375" style="49" customWidth="1"/>
    <col min="2572" max="2572" width="1.88671875" style="49" customWidth="1"/>
    <col min="2573" max="2573" width="13.109375" style="49" customWidth="1"/>
    <col min="2574" max="2574" width="1.88671875" style="49" customWidth="1"/>
    <col min="2575" max="2815" width="8.109375" style="49"/>
    <col min="2816" max="2818" width="1.88671875" style="49" customWidth="1"/>
    <col min="2819" max="2819" width="41.109375" style="49" customWidth="1"/>
    <col min="2820" max="2820" width="1.88671875" style="49" customWidth="1"/>
    <col min="2821" max="2821" width="10.109375" style="49" customWidth="1"/>
    <col min="2822" max="2822" width="1.88671875" style="49" customWidth="1"/>
    <col min="2823" max="2823" width="13.109375" style="49" customWidth="1"/>
    <col min="2824" max="2824" width="1.88671875" style="49" customWidth="1"/>
    <col min="2825" max="2825" width="13.109375" style="49" customWidth="1"/>
    <col min="2826" max="2826" width="1.88671875" style="49" customWidth="1"/>
    <col min="2827" max="2827" width="13.109375" style="49" customWidth="1"/>
    <col min="2828" max="2828" width="1.88671875" style="49" customWidth="1"/>
    <col min="2829" max="2829" width="13.109375" style="49" customWidth="1"/>
    <col min="2830" max="2830" width="1.88671875" style="49" customWidth="1"/>
    <col min="2831" max="3071" width="8.109375" style="49"/>
    <col min="3072" max="3074" width="1.88671875" style="49" customWidth="1"/>
    <col min="3075" max="3075" width="41.109375" style="49" customWidth="1"/>
    <col min="3076" max="3076" width="1.88671875" style="49" customWidth="1"/>
    <col min="3077" max="3077" width="10.109375" style="49" customWidth="1"/>
    <col min="3078" max="3078" width="1.88671875" style="49" customWidth="1"/>
    <col min="3079" max="3079" width="13.109375" style="49" customWidth="1"/>
    <col min="3080" max="3080" width="1.88671875" style="49" customWidth="1"/>
    <col min="3081" max="3081" width="13.109375" style="49" customWidth="1"/>
    <col min="3082" max="3082" width="1.88671875" style="49" customWidth="1"/>
    <col min="3083" max="3083" width="13.109375" style="49" customWidth="1"/>
    <col min="3084" max="3084" width="1.88671875" style="49" customWidth="1"/>
    <col min="3085" max="3085" width="13.109375" style="49" customWidth="1"/>
    <col min="3086" max="3086" width="1.88671875" style="49" customWidth="1"/>
    <col min="3087" max="3327" width="8.109375" style="49"/>
    <col min="3328" max="3330" width="1.88671875" style="49" customWidth="1"/>
    <col min="3331" max="3331" width="41.109375" style="49" customWidth="1"/>
    <col min="3332" max="3332" width="1.88671875" style="49" customWidth="1"/>
    <col min="3333" max="3333" width="10.109375" style="49" customWidth="1"/>
    <col min="3334" max="3334" width="1.88671875" style="49" customWidth="1"/>
    <col min="3335" max="3335" width="13.109375" style="49" customWidth="1"/>
    <col min="3336" max="3336" width="1.88671875" style="49" customWidth="1"/>
    <col min="3337" max="3337" width="13.109375" style="49" customWidth="1"/>
    <col min="3338" max="3338" width="1.88671875" style="49" customWidth="1"/>
    <col min="3339" max="3339" width="13.109375" style="49" customWidth="1"/>
    <col min="3340" max="3340" width="1.88671875" style="49" customWidth="1"/>
    <col min="3341" max="3341" width="13.109375" style="49" customWidth="1"/>
    <col min="3342" max="3342" width="1.88671875" style="49" customWidth="1"/>
    <col min="3343" max="3583" width="8.109375" style="49"/>
    <col min="3584" max="3586" width="1.88671875" style="49" customWidth="1"/>
    <col min="3587" max="3587" width="41.109375" style="49" customWidth="1"/>
    <col min="3588" max="3588" width="1.88671875" style="49" customWidth="1"/>
    <col min="3589" max="3589" width="10.109375" style="49" customWidth="1"/>
    <col min="3590" max="3590" width="1.88671875" style="49" customWidth="1"/>
    <col min="3591" max="3591" width="13.109375" style="49" customWidth="1"/>
    <col min="3592" max="3592" width="1.88671875" style="49" customWidth="1"/>
    <col min="3593" max="3593" width="13.109375" style="49" customWidth="1"/>
    <col min="3594" max="3594" width="1.88671875" style="49" customWidth="1"/>
    <col min="3595" max="3595" width="13.109375" style="49" customWidth="1"/>
    <col min="3596" max="3596" width="1.88671875" style="49" customWidth="1"/>
    <col min="3597" max="3597" width="13.109375" style="49" customWidth="1"/>
    <col min="3598" max="3598" width="1.88671875" style="49" customWidth="1"/>
    <col min="3599" max="3839" width="8.109375" style="49"/>
    <col min="3840" max="3842" width="1.88671875" style="49" customWidth="1"/>
    <col min="3843" max="3843" width="41.109375" style="49" customWidth="1"/>
    <col min="3844" max="3844" width="1.88671875" style="49" customWidth="1"/>
    <col min="3845" max="3845" width="10.109375" style="49" customWidth="1"/>
    <col min="3846" max="3846" width="1.88671875" style="49" customWidth="1"/>
    <col min="3847" max="3847" width="13.109375" style="49" customWidth="1"/>
    <col min="3848" max="3848" width="1.88671875" style="49" customWidth="1"/>
    <col min="3849" max="3849" width="13.109375" style="49" customWidth="1"/>
    <col min="3850" max="3850" width="1.88671875" style="49" customWidth="1"/>
    <col min="3851" max="3851" width="13.109375" style="49" customWidth="1"/>
    <col min="3852" max="3852" width="1.88671875" style="49" customWidth="1"/>
    <col min="3853" max="3853" width="13.109375" style="49" customWidth="1"/>
    <col min="3854" max="3854" width="1.88671875" style="49" customWidth="1"/>
    <col min="3855" max="4095" width="8.109375" style="49"/>
    <col min="4096" max="4098" width="1.88671875" style="49" customWidth="1"/>
    <col min="4099" max="4099" width="41.109375" style="49" customWidth="1"/>
    <col min="4100" max="4100" width="1.88671875" style="49" customWidth="1"/>
    <col min="4101" max="4101" width="10.109375" style="49" customWidth="1"/>
    <col min="4102" max="4102" width="1.88671875" style="49" customWidth="1"/>
    <col min="4103" max="4103" width="13.109375" style="49" customWidth="1"/>
    <col min="4104" max="4104" width="1.88671875" style="49" customWidth="1"/>
    <col min="4105" max="4105" width="13.109375" style="49" customWidth="1"/>
    <col min="4106" max="4106" width="1.88671875" style="49" customWidth="1"/>
    <col min="4107" max="4107" width="13.109375" style="49" customWidth="1"/>
    <col min="4108" max="4108" width="1.88671875" style="49" customWidth="1"/>
    <col min="4109" max="4109" width="13.109375" style="49" customWidth="1"/>
    <col min="4110" max="4110" width="1.88671875" style="49" customWidth="1"/>
    <col min="4111" max="4351" width="8.109375" style="49"/>
    <col min="4352" max="4354" width="1.88671875" style="49" customWidth="1"/>
    <col min="4355" max="4355" width="41.109375" style="49" customWidth="1"/>
    <col min="4356" max="4356" width="1.88671875" style="49" customWidth="1"/>
    <col min="4357" max="4357" width="10.109375" style="49" customWidth="1"/>
    <col min="4358" max="4358" width="1.88671875" style="49" customWidth="1"/>
    <col min="4359" max="4359" width="13.109375" style="49" customWidth="1"/>
    <col min="4360" max="4360" width="1.88671875" style="49" customWidth="1"/>
    <col min="4361" max="4361" width="13.109375" style="49" customWidth="1"/>
    <col min="4362" max="4362" width="1.88671875" style="49" customWidth="1"/>
    <col min="4363" max="4363" width="13.109375" style="49" customWidth="1"/>
    <col min="4364" max="4364" width="1.88671875" style="49" customWidth="1"/>
    <col min="4365" max="4365" width="13.109375" style="49" customWidth="1"/>
    <col min="4366" max="4366" width="1.88671875" style="49" customWidth="1"/>
    <col min="4367" max="4607" width="8.109375" style="49"/>
    <col min="4608" max="4610" width="1.88671875" style="49" customWidth="1"/>
    <col min="4611" max="4611" width="41.109375" style="49" customWidth="1"/>
    <col min="4612" max="4612" width="1.88671875" style="49" customWidth="1"/>
    <col min="4613" max="4613" width="10.109375" style="49" customWidth="1"/>
    <col min="4614" max="4614" width="1.88671875" style="49" customWidth="1"/>
    <col min="4615" max="4615" width="13.109375" style="49" customWidth="1"/>
    <col min="4616" max="4616" width="1.88671875" style="49" customWidth="1"/>
    <col min="4617" max="4617" width="13.109375" style="49" customWidth="1"/>
    <col min="4618" max="4618" width="1.88671875" style="49" customWidth="1"/>
    <col min="4619" max="4619" width="13.109375" style="49" customWidth="1"/>
    <col min="4620" max="4620" width="1.88671875" style="49" customWidth="1"/>
    <col min="4621" max="4621" width="13.109375" style="49" customWidth="1"/>
    <col min="4622" max="4622" width="1.88671875" style="49" customWidth="1"/>
    <col min="4623" max="4863" width="8.109375" style="49"/>
    <col min="4864" max="4866" width="1.88671875" style="49" customWidth="1"/>
    <col min="4867" max="4867" width="41.109375" style="49" customWidth="1"/>
    <col min="4868" max="4868" width="1.88671875" style="49" customWidth="1"/>
    <col min="4869" max="4869" width="10.109375" style="49" customWidth="1"/>
    <col min="4870" max="4870" width="1.88671875" style="49" customWidth="1"/>
    <col min="4871" max="4871" width="13.109375" style="49" customWidth="1"/>
    <col min="4872" max="4872" width="1.88671875" style="49" customWidth="1"/>
    <col min="4873" max="4873" width="13.109375" style="49" customWidth="1"/>
    <col min="4874" max="4874" width="1.88671875" style="49" customWidth="1"/>
    <col min="4875" max="4875" width="13.109375" style="49" customWidth="1"/>
    <col min="4876" max="4876" width="1.88671875" style="49" customWidth="1"/>
    <col min="4877" max="4877" width="13.109375" style="49" customWidth="1"/>
    <col min="4878" max="4878" width="1.88671875" style="49" customWidth="1"/>
    <col min="4879" max="5119" width="8.109375" style="49"/>
    <col min="5120" max="5122" width="1.88671875" style="49" customWidth="1"/>
    <col min="5123" max="5123" width="41.109375" style="49" customWidth="1"/>
    <col min="5124" max="5124" width="1.88671875" style="49" customWidth="1"/>
    <col min="5125" max="5125" width="10.109375" style="49" customWidth="1"/>
    <col min="5126" max="5126" width="1.88671875" style="49" customWidth="1"/>
    <col min="5127" max="5127" width="13.109375" style="49" customWidth="1"/>
    <col min="5128" max="5128" width="1.88671875" style="49" customWidth="1"/>
    <col min="5129" max="5129" width="13.109375" style="49" customWidth="1"/>
    <col min="5130" max="5130" width="1.88671875" style="49" customWidth="1"/>
    <col min="5131" max="5131" width="13.109375" style="49" customWidth="1"/>
    <col min="5132" max="5132" width="1.88671875" style="49" customWidth="1"/>
    <col min="5133" max="5133" width="13.109375" style="49" customWidth="1"/>
    <col min="5134" max="5134" width="1.88671875" style="49" customWidth="1"/>
    <col min="5135" max="5375" width="8.109375" style="49"/>
    <col min="5376" max="5378" width="1.88671875" style="49" customWidth="1"/>
    <col min="5379" max="5379" width="41.109375" style="49" customWidth="1"/>
    <col min="5380" max="5380" width="1.88671875" style="49" customWidth="1"/>
    <col min="5381" max="5381" width="10.109375" style="49" customWidth="1"/>
    <col min="5382" max="5382" width="1.88671875" style="49" customWidth="1"/>
    <col min="5383" max="5383" width="13.109375" style="49" customWidth="1"/>
    <col min="5384" max="5384" width="1.88671875" style="49" customWidth="1"/>
    <col min="5385" max="5385" width="13.109375" style="49" customWidth="1"/>
    <col min="5386" max="5386" width="1.88671875" style="49" customWidth="1"/>
    <col min="5387" max="5387" width="13.109375" style="49" customWidth="1"/>
    <col min="5388" max="5388" width="1.88671875" style="49" customWidth="1"/>
    <col min="5389" max="5389" width="13.109375" style="49" customWidth="1"/>
    <col min="5390" max="5390" width="1.88671875" style="49" customWidth="1"/>
    <col min="5391" max="5631" width="8.109375" style="49"/>
    <col min="5632" max="5634" width="1.88671875" style="49" customWidth="1"/>
    <col min="5635" max="5635" width="41.109375" style="49" customWidth="1"/>
    <col min="5636" max="5636" width="1.88671875" style="49" customWidth="1"/>
    <col min="5637" max="5637" width="10.109375" style="49" customWidth="1"/>
    <col min="5638" max="5638" width="1.88671875" style="49" customWidth="1"/>
    <col min="5639" max="5639" width="13.109375" style="49" customWidth="1"/>
    <col min="5640" max="5640" width="1.88671875" style="49" customWidth="1"/>
    <col min="5641" max="5641" width="13.109375" style="49" customWidth="1"/>
    <col min="5642" max="5642" width="1.88671875" style="49" customWidth="1"/>
    <col min="5643" max="5643" width="13.109375" style="49" customWidth="1"/>
    <col min="5644" max="5644" width="1.88671875" style="49" customWidth="1"/>
    <col min="5645" max="5645" width="13.109375" style="49" customWidth="1"/>
    <col min="5646" max="5646" width="1.88671875" style="49" customWidth="1"/>
    <col min="5647" max="5887" width="8.109375" style="49"/>
    <col min="5888" max="5890" width="1.88671875" style="49" customWidth="1"/>
    <col min="5891" max="5891" width="41.109375" style="49" customWidth="1"/>
    <col min="5892" max="5892" width="1.88671875" style="49" customWidth="1"/>
    <col min="5893" max="5893" width="10.109375" style="49" customWidth="1"/>
    <col min="5894" max="5894" width="1.88671875" style="49" customWidth="1"/>
    <col min="5895" max="5895" width="13.109375" style="49" customWidth="1"/>
    <col min="5896" max="5896" width="1.88671875" style="49" customWidth="1"/>
    <col min="5897" max="5897" width="13.109375" style="49" customWidth="1"/>
    <col min="5898" max="5898" width="1.88671875" style="49" customWidth="1"/>
    <col min="5899" max="5899" width="13.109375" style="49" customWidth="1"/>
    <col min="5900" max="5900" width="1.88671875" style="49" customWidth="1"/>
    <col min="5901" max="5901" width="13.109375" style="49" customWidth="1"/>
    <col min="5902" max="5902" width="1.88671875" style="49" customWidth="1"/>
    <col min="5903" max="6143" width="8.109375" style="49"/>
    <col min="6144" max="6146" width="1.88671875" style="49" customWidth="1"/>
    <col min="6147" max="6147" width="41.109375" style="49" customWidth="1"/>
    <col min="6148" max="6148" width="1.88671875" style="49" customWidth="1"/>
    <col min="6149" max="6149" width="10.109375" style="49" customWidth="1"/>
    <col min="6150" max="6150" width="1.88671875" style="49" customWidth="1"/>
    <col min="6151" max="6151" width="13.109375" style="49" customWidth="1"/>
    <col min="6152" max="6152" width="1.88671875" style="49" customWidth="1"/>
    <col min="6153" max="6153" width="13.109375" style="49" customWidth="1"/>
    <col min="6154" max="6154" width="1.88671875" style="49" customWidth="1"/>
    <col min="6155" max="6155" width="13.109375" style="49" customWidth="1"/>
    <col min="6156" max="6156" width="1.88671875" style="49" customWidth="1"/>
    <col min="6157" max="6157" width="13.109375" style="49" customWidth="1"/>
    <col min="6158" max="6158" width="1.88671875" style="49" customWidth="1"/>
    <col min="6159" max="6399" width="8.109375" style="49"/>
    <col min="6400" max="6402" width="1.88671875" style="49" customWidth="1"/>
    <col min="6403" max="6403" width="41.109375" style="49" customWidth="1"/>
    <col min="6404" max="6404" width="1.88671875" style="49" customWidth="1"/>
    <col min="6405" max="6405" width="10.109375" style="49" customWidth="1"/>
    <col min="6406" max="6406" width="1.88671875" style="49" customWidth="1"/>
    <col min="6407" max="6407" width="13.109375" style="49" customWidth="1"/>
    <col min="6408" max="6408" width="1.88671875" style="49" customWidth="1"/>
    <col min="6409" max="6409" width="13.109375" style="49" customWidth="1"/>
    <col min="6410" max="6410" width="1.88671875" style="49" customWidth="1"/>
    <col min="6411" max="6411" width="13.109375" style="49" customWidth="1"/>
    <col min="6412" max="6412" width="1.88671875" style="49" customWidth="1"/>
    <col min="6413" max="6413" width="13.109375" style="49" customWidth="1"/>
    <col min="6414" max="6414" width="1.88671875" style="49" customWidth="1"/>
    <col min="6415" max="6655" width="8.109375" style="49"/>
    <col min="6656" max="6658" width="1.88671875" style="49" customWidth="1"/>
    <col min="6659" max="6659" width="41.109375" style="49" customWidth="1"/>
    <col min="6660" max="6660" width="1.88671875" style="49" customWidth="1"/>
    <col min="6661" max="6661" width="10.109375" style="49" customWidth="1"/>
    <col min="6662" max="6662" width="1.88671875" style="49" customWidth="1"/>
    <col min="6663" max="6663" width="13.109375" style="49" customWidth="1"/>
    <col min="6664" max="6664" width="1.88671875" style="49" customWidth="1"/>
    <col min="6665" max="6665" width="13.109375" style="49" customWidth="1"/>
    <col min="6666" max="6666" width="1.88671875" style="49" customWidth="1"/>
    <col min="6667" max="6667" width="13.109375" style="49" customWidth="1"/>
    <col min="6668" max="6668" width="1.88671875" style="49" customWidth="1"/>
    <col min="6669" max="6669" width="13.109375" style="49" customWidth="1"/>
    <col min="6670" max="6670" width="1.88671875" style="49" customWidth="1"/>
    <col min="6671" max="6911" width="8.109375" style="49"/>
    <col min="6912" max="6914" width="1.88671875" style="49" customWidth="1"/>
    <col min="6915" max="6915" width="41.109375" style="49" customWidth="1"/>
    <col min="6916" max="6916" width="1.88671875" style="49" customWidth="1"/>
    <col min="6917" max="6917" width="10.109375" style="49" customWidth="1"/>
    <col min="6918" max="6918" width="1.88671875" style="49" customWidth="1"/>
    <col min="6919" max="6919" width="13.109375" style="49" customWidth="1"/>
    <col min="6920" max="6920" width="1.88671875" style="49" customWidth="1"/>
    <col min="6921" max="6921" width="13.109375" style="49" customWidth="1"/>
    <col min="6922" max="6922" width="1.88671875" style="49" customWidth="1"/>
    <col min="6923" max="6923" width="13.109375" style="49" customWidth="1"/>
    <col min="6924" max="6924" width="1.88671875" style="49" customWidth="1"/>
    <col min="6925" max="6925" width="13.109375" style="49" customWidth="1"/>
    <col min="6926" max="6926" width="1.88671875" style="49" customWidth="1"/>
    <col min="6927" max="7167" width="8.109375" style="49"/>
    <col min="7168" max="7170" width="1.88671875" style="49" customWidth="1"/>
    <col min="7171" max="7171" width="41.109375" style="49" customWidth="1"/>
    <col min="7172" max="7172" width="1.88671875" style="49" customWidth="1"/>
    <col min="7173" max="7173" width="10.109375" style="49" customWidth="1"/>
    <col min="7174" max="7174" width="1.88671875" style="49" customWidth="1"/>
    <col min="7175" max="7175" width="13.109375" style="49" customWidth="1"/>
    <col min="7176" max="7176" width="1.88671875" style="49" customWidth="1"/>
    <col min="7177" max="7177" width="13.109375" style="49" customWidth="1"/>
    <col min="7178" max="7178" width="1.88671875" style="49" customWidth="1"/>
    <col min="7179" max="7179" width="13.109375" style="49" customWidth="1"/>
    <col min="7180" max="7180" width="1.88671875" style="49" customWidth="1"/>
    <col min="7181" max="7181" width="13.109375" style="49" customWidth="1"/>
    <col min="7182" max="7182" width="1.88671875" style="49" customWidth="1"/>
    <col min="7183" max="7423" width="8.109375" style="49"/>
    <col min="7424" max="7426" width="1.88671875" style="49" customWidth="1"/>
    <col min="7427" max="7427" width="41.109375" style="49" customWidth="1"/>
    <col min="7428" max="7428" width="1.88671875" style="49" customWidth="1"/>
    <col min="7429" max="7429" width="10.109375" style="49" customWidth="1"/>
    <col min="7430" max="7430" width="1.88671875" style="49" customWidth="1"/>
    <col min="7431" max="7431" width="13.109375" style="49" customWidth="1"/>
    <col min="7432" max="7432" width="1.88671875" style="49" customWidth="1"/>
    <col min="7433" max="7433" width="13.109375" style="49" customWidth="1"/>
    <col min="7434" max="7434" width="1.88671875" style="49" customWidth="1"/>
    <col min="7435" max="7435" width="13.109375" style="49" customWidth="1"/>
    <col min="7436" max="7436" width="1.88671875" style="49" customWidth="1"/>
    <col min="7437" max="7437" width="13.109375" style="49" customWidth="1"/>
    <col min="7438" max="7438" width="1.88671875" style="49" customWidth="1"/>
    <col min="7439" max="7679" width="8.109375" style="49"/>
    <col min="7680" max="7682" width="1.88671875" style="49" customWidth="1"/>
    <col min="7683" max="7683" width="41.109375" style="49" customWidth="1"/>
    <col min="7684" max="7684" width="1.88671875" style="49" customWidth="1"/>
    <col min="7685" max="7685" width="10.109375" style="49" customWidth="1"/>
    <col min="7686" max="7686" width="1.88671875" style="49" customWidth="1"/>
    <col min="7687" max="7687" width="13.109375" style="49" customWidth="1"/>
    <col min="7688" max="7688" width="1.88671875" style="49" customWidth="1"/>
    <col min="7689" max="7689" width="13.109375" style="49" customWidth="1"/>
    <col min="7690" max="7690" width="1.88671875" style="49" customWidth="1"/>
    <col min="7691" max="7691" width="13.109375" style="49" customWidth="1"/>
    <col min="7692" max="7692" width="1.88671875" style="49" customWidth="1"/>
    <col min="7693" max="7693" width="13.109375" style="49" customWidth="1"/>
    <col min="7694" max="7694" width="1.88671875" style="49" customWidth="1"/>
    <col min="7695" max="7935" width="8.109375" style="49"/>
    <col min="7936" max="7938" width="1.88671875" style="49" customWidth="1"/>
    <col min="7939" max="7939" width="41.109375" style="49" customWidth="1"/>
    <col min="7940" max="7940" width="1.88671875" style="49" customWidth="1"/>
    <col min="7941" max="7941" width="10.109375" style="49" customWidth="1"/>
    <col min="7942" max="7942" width="1.88671875" style="49" customWidth="1"/>
    <col min="7943" max="7943" width="13.109375" style="49" customWidth="1"/>
    <col min="7944" max="7944" width="1.88671875" style="49" customWidth="1"/>
    <col min="7945" max="7945" width="13.109375" style="49" customWidth="1"/>
    <col min="7946" max="7946" width="1.88671875" style="49" customWidth="1"/>
    <col min="7947" max="7947" width="13.109375" style="49" customWidth="1"/>
    <col min="7948" max="7948" width="1.88671875" style="49" customWidth="1"/>
    <col min="7949" max="7949" width="13.109375" style="49" customWidth="1"/>
    <col min="7950" max="7950" width="1.88671875" style="49" customWidth="1"/>
    <col min="7951" max="8191" width="8.109375" style="49"/>
    <col min="8192" max="8194" width="1.88671875" style="49" customWidth="1"/>
    <col min="8195" max="8195" width="41.109375" style="49" customWidth="1"/>
    <col min="8196" max="8196" width="1.88671875" style="49" customWidth="1"/>
    <col min="8197" max="8197" width="10.109375" style="49" customWidth="1"/>
    <col min="8198" max="8198" width="1.88671875" style="49" customWidth="1"/>
    <col min="8199" max="8199" width="13.109375" style="49" customWidth="1"/>
    <col min="8200" max="8200" width="1.88671875" style="49" customWidth="1"/>
    <col min="8201" max="8201" width="13.109375" style="49" customWidth="1"/>
    <col min="8202" max="8202" width="1.88671875" style="49" customWidth="1"/>
    <col min="8203" max="8203" width="13.109375" style="49" customWidth="1"/>
    <col min="8204" max="8204" width="1.88671875" style="49" customWidth="1"/>
    <col min="8205" max="8205" width="13.109375" style="49" customWidth="1"/>
    <col min="8206" max="8206" width="1.88671875" style="49" customWidth="1"/>
    <col min="8207" max="8447" width="8.109375" style="49"/>
    <col min="8448" max="8450" width="1.88671875" style="49" customWidth="1"/>
    <col min="8451" max="8451" width="41.109375" style="49" customWidth="1"/>
    <col min="8452" max="8452" width="1.88671875" style="49" customWidth="1"/>
    <col min="8453" max="8453" width="10.109375" style="49" customWidth="1"/>
    <col min="8454" max="8454" width="1.88671875" style="49" customWidth="1"/>
    <col min="8455" max="8455" width="13.109375" style="49" customWidth="1"/>
    <col min="8456" max="8456" width="1.88671875" style="49" customWidth="1"/>
    <col min="8457" max="8457" width="13.109375" style="49" customWidth="1"/>
    <col min="8458" max="8458" width="1.88671875" style="49" customWidth="1"/>
    <col min="8459" max="8459" width="13.109375" style="49" customWidth="1"/>
    <col min="8460" max="8460" width="1.88671875" style="49" customWidth="1"/>
    <col min="8461" max="8461" width="13.109375" style="49" customWidth="1"/>
    <col min="8462" max="8462" width="1.88671875" style="49" customWidth="1"/>
    <col min="8463" max="8703" width="8.109375" style="49"/>
    <col min="8704" max="8706" width="1.88671875" style="49" customWidth="1"/>
    <col min="8707" max="8707" width="41.109375" style="49" customWidth="1"/>
    <col min="8708" max="8708" width="1.88671875" style="49" customWidth="1"/>
    <col min="8709" max="8709" width="10.109375" style="49" customWidth="1"/>
    <col min="8710" max="8710" width="1.88671875" style="49" customWidth="1"/>
    <col min="8711" max="8711" width="13.109375" style="49" customWidth="1"/>
    <col min="8712" max="8712" width="1.88671875" style="49" customWidth="1"/>
    <col min="8713" max="8713" width="13.109375" style="49" customWidth="1"/>
    <col min="8714" max="8714" width="1.88671875" style="49" customWidth="1"/>
    <col min="8715" max="8715" width="13.109375" style="49" customWidth="1"/>
    <col min="8716" max="8716" width="1.88671875" style="49" customWidth="1"/>
    <col min="8717" max="8717" width="13.109375" style="49" customWidth="1"/>
    <col min="8718" max="8718" width="1.88671875" style="49" customWidth="1"/>
    <col min="8719" max="8959" width="8.109375" style="49"/>
    <col min="8960" max="8962" width="1.88671875" style="49" customWidth="1"/>
    <col min="8963" max="8963" width="41.109375" style="49" customWidth="1"/>
    <col min="8964" max="8964" width="1.88671875" style="49" customWidth="1"/>
    <col min="8965" max="8965" width="10.109375" style="49" customWidth="1"/>
    <col min="8966" max="8966" width="1.88671875" style="49" customWidth="1"/>
    <col min="8967" max="8967" width="13.109375" style="49" customWidth="1"/>
    <col min="8968" max="8968" width="1.88671875" style="49" customWidth="1"/>
    <col min="8969" max="8969" width="13.109375" style="49" customWidth="1"/>
    <col min="8970" max="8970" width="1.88671875" style="49" customWidth="1"/>
    <col min="8971" max="8971" width="13.109375" style="49" customWidth="1"/>
    <col min="8972" max="8972" width="1.88671875" style="49" customWidth="1"/>
    <col min="8973" max="8973" width="13.109375" style="49" customWidth="1"/>
    <col min="8974" max="8974" width="1.88671875" style="49" customWidth="1"/>
    <col min="8975" max="9215" width="8.109375" style="49"/>
    <col min="9216" max="9218" width="1.88671875" style="49" customWidth="1"/>
    <col min="9219" max="9219" width="41.109375" style="49" customWidth="1"/>
    <col min="9220" max="9220" width="1.88671875" style="49" customWidth="1"/>
    <col min="9221" max="9221" width="10.109375" style="49" customWidth="1"/>
    <col min="9222" max="9222" width="1.88671875" style="49" customWidth="1"/>
    <col min="9223" max="9223" width="13.109375" style="49" customWidth="1"/>
    <col min="9224" max="9224" width="1.88671875" style="49" customWidth="1"/>
    <col min="9225" max="9225" width="13.109375" style="49" customWidth="1"/>
    <col min="9226" max="9226" width="1.88671875" style="49" customWidth="1"/>
    <col min="9227" max="9227" width="13.109375" style="49" customWidth="1"/>
    <col min="9228" max="9228" width="1.88671875" style="49" customWidth="1"/>
    <col min="9229" max="9229" width="13.109375" style="49" customWidth="1"/>
    <col min="9230" max="9230" width="1.88671875" style="49" customWidth="1"/>
    <col min="9231" max="9471" width="8.109375" style="49"/>
    <col min="9472" max="9474" width="1.88671875" style="49" customWidth="1"/>
    <col min="9475" max="9475" width="41.109375" style="49" customWidth="1"/>
    <col min="9476" max="9476" width="1.88671875" style="49" customWidth="1"/>
    <col min="9477" max="9477" width="10.109375" style="49" customWidth="1"/>
    <col min="9478" max="9478" width="1.88671875" style="49" customWidth="1"/>
    <col min="9479" max="9479" width="13.109375" style="49" customWidth="1"/>
    <col min="9480" max="9480" width="1.88671875" style="49" customWidth="1"/>
    <col min="9481" max="9481" width="13.109375" style="49" customWidth="1"/>
    <col min="9482" max="9482" width="1.88671875" style="49" customWidth="1"/>
    <col min="9483" max="9483" width="13.109375" style="49" customWidth="1"/>
    <col min="9484" max="9484" width="1.88671875" style="49" customWidth="1"/>
    <col min="9485" max="9485" width="13.109375" style="49" customWidth="1"/>
    <col min="9486" max="9486" width="1.88671875" style="49" customWidth="1"/>
    <col min="9487" max="9727" width="8.109375" style="49"/>
    <col min="9728" max="9730" width="1.88671875" style="49" customWidth="1"/>
    <col min="9731" max="9731" width="41.109375" style="49" customWidth="1"/>
    <col min="9732" max="9732" width="1.88671875" style="49" customWidth="1"/>
    <col min="9733" max="9733" width="10.109375" style="49" customWidth="1"/>
    <col min="9734" max="9734" width="1.88671875" style="49" customWidth="1"/>
    <col min="9735" max="9735" width="13.109375" style="49" customWidth="1"/>
    <col min="9736" max="9736" width="1.88671875" style="49" customWidth="1"/>
    <col min="9737" max="9737" width="13.109375" style="49" customWidth="1"/>
    <col min="9738" max="9738" width="1.88671875" style="49" customWidth="1"/>
    <col min="9739" max="9739" width="13.109375" style="49" customWidth="1"/>
    <col min="9740" max="9740" width="1.88671875" style="49" customWidth="1"/>
    <col min="9741" max="9741" width="13.109375" style="49" customWidth="1"/>
    <col min="9742" max="9742" width="1.88671875" style="49" customWidth="1"/>
    <col min="9743" max="9983" width="8.109375" style="49"/>
    <col min="9984" max="9986" width="1.88671875" style="49" customWidth="1"/>
    <col min="9987" max="9987" width="41.109375" style="49" customWidth="1"/>
    <col min="9988" max="9988" width="1.88671875" style="49" customWidth="1"/>
    <col min="9989" max="9989" width="10.109375" style="49" customWidth="1"/>
    <col min="9990" max="9990" width="1.88671875" style="49" customWidth="1"/>
    <col min="9991" max="9991" width="13.109375" style="49" customWidth="1"/>
    <col min="9992" max="9992" width="1.88671875" style="49" customWidth="1"/>
    <col min="9993" max="9993" width="13.109375" style="49" customWidth="1"/>
    <col min="9994" max="9994" width="1.88671875" style="49" customWidth="1"/>
    <col min="9995" max="9995" width="13.109375" style="49" customWidth="1"/>
    <col min="9996" max="9996" width="1.88671875" style="49" customWidth="1"/>
    <col min="9997" max="9997" width="13.109375" style="49" customWidth="1"/>
    <col min="9998" max="9998" width="1.88671875" style="49" customWidth="1"/>
    <col min="9999" max="10239" width="8.109375" style="49"/>
    <col min="10240" max="10242" width="1.88671875" style="49" customWidth="1"/>
    <col min="10243" max="10243" width="41.109375" style="49" customWidth="1"/>
    <col min="10244" max="10244" width="1.88671875" style="49" customWidth="1"/>
    <col min="10245" max="10245" width="10.109375" style="49" customWidth="1"/>
    <col min="10246" max="10246" width="1.88671875" style="49" customWidth="1"/>
    <col min="10247" max="10247" width="13.109375" style="49" customWidth="1"/>
    <col min="10248" max="10248" width="1.88671875" style="49" customWidth="1"/>
    <col min="10249" max="10249" width="13.109375" style="49" customWidth="1"/>
    <col min="10250" max="10250" width="1.88671875" style="49" customWidth="1"/>
    <col min="10251" max="10251" width="13.109375" style="49" customWidth="1"/>
    <col min="10252" max="10252" width="1.88671875" style="49" customWidth="1"/>
    <col min="10253" max="10253" width="13.109375" style="49" customWidth="1"/>
    <col min="10254" max="10254" width="1.88671875" style="49" customWidth="1"/>
    <col min="10255" max="10495" width="8.109375" style="49"/>
    <col min="10496" max="10498" width="1.88671875" style="49" customWidth="1"/>
    <col min="10499" max="10499" width="41.109375" style="49" customWidth="1"/>
    <col min="10500" max="10500" width="1.88671875" style="49" customWidth="1"/>
    <col min="10501" max="10501" width="10.109375" style="49" customWidth="1"/>
    <col min="10502" max="10502" width="1.88671875" style="49" customWidth="1"/>
    <col min="10503" max="10503" width="13.109375" style="49" customWidth="1"/>
    <col min="10504" max="10504" width="1.88671875" style="49" customWidth="1"/>
    <col min="10505" max="10505" width="13.109375" style="49" customWidth="1"/>
    <col min="10506" max="10506" width="1.88671875" style="49" customWidth="1"/>
    <col min="10507" max="10507" width="13.109375" style="49" customWidth="1"/>
    <col min="10508" max="10508" width="1.88671875" style="49" customWidth="1"/>
    <col min="10509" max="10509" width="13.109375" style="49" customWidth="1"/>
    <col min="10510" max="10510" width="1.88671875" style="49" customWidth="1"/>
    <col min="10511" max="10751" width="8.109375" style="49"/>
    <col min="10752" max="10754" width="1.88671875" style="49" customWidth="1"/>
    <col min="10755" max="10755" width="41.109375" style="49" customWidth="1"/>
    <col min="10756" max="10756" width="1.88671875" style="49" customWidth="1"/>
    <col min="10757" max="10757" width="10.109375" style="49" customWidth="1"/>
    <col min="10758" max="10758" width="1.88671875" style="49" customWidth="1"/>
    <col min="10759" max="10759" width="13.109375" style="49" customWidth="1"/>
    <col min="10760" max="10760" width="1.88671875" style="49" customWidth="1"/>
    <col min="10761" max="10761" width="13.109375" style="49" customWidth="1"/>
    <col min="10762" max="10762" width="1.88671875" style="49" customWidth="1"/>
    <col min="10763" max="10763" width="13.109375" style="49" customWidth="1"/>
    <col min="10764" max="10764" width="1.88671875" style="49" customWidth="1"/>
    <col min="10765" max="10765" width="13.109375" style="49" customWidth="1"/>
    <col min="10766" max="10766" width="1.88671875" style="49" customWidth="1"/>
    <col min="10767" max="11007" width="8.109375" style="49"/>
    <col min="11008" max="11010" width="1.88671875" style="49" customWidth="1"/>
    <col min="11011" max="11011" width="41.109375" style="49" customWidth="1"/>
    <col min="11012" max="11012" width="1.88671875" style="49" customWidth="1"/>
    <col min="11013" max="11013" width="10.109375" style="49" customWidth="1"/>
    <col min="11014" max="11014" width="1.88671875" style="49" customWidth="1"/>
    <col min="11015" max="11015" width="13.109375" style="49" customWidth="1"/>
    <col min="11016" max="11016" width="1.88671875" style="49" customWidth="1"/>
    <col min="11017" max="11017" width="13.109375" style="49" customWidth="1"/>
    <col min="11018" max="11018" width="1.88671875" style="49" customWidth="1"/>
    <col min="11019" max="11019" width="13.109375" style="49" customWidth="1"/>
    <col min="11020" max="11020" width="1.88671875" style="49" customWidth="1"/>
    <col min="11021" max="11021" width="13.109375" style="49" customWidth="1"/>
    <col min="11022" max="11022" width="1.88671875" style="49" customWidth="1"/>
    <col min="11023" max="11263" width="8.109375" style="49"/>
    <col min="11264" max="11266" width="1.88671875" style="49" customWidth="1"/>
    <col min="11267" max="11267" width="41.109375" style="49" customWidth="1"/>
    <col min="11268" max="11268" width="1.88671875" style="49" customWidth="1"/>
    <col min="11269" max="11269" width="10.109375" style="49" customWidth="1"/>
    <col min="11270" max="11270" width="1.88671875" style="49" customWidth="1"/>
    <col min="11271" max="11271" width="13.109375" style="49" customWidth="1"/>
    <col min="11272" max="11272" width="1.88671875" style="49" customWidth="1"/>
    <col min="11273" max="11273" width="13.109375" style="49" customWidth="1"/>
    <col min="11274" max="11274" width="1.88671875" style="49" customWidth="1"/>
    <col min="11275" max="11275" width="13.109375" style="49" customWidth="1"/>
    <col min="11276" max="11276" width="1.88671875" style="49" customWidth="1"/>
    <col min="11277" max="11277" width="13.109375" style="49" customWidth="1"/>
    <col min="11278" max="11278" width="1.88671875" style="49" customWidth="1"/>
    <col min="11279" max="11519" width="8.109375" style="49"/>
    <col min="11520" max="11522" width="1.88671875" style="49" customWidth="1"/>
    <col min="11523" max="11523" width="41.109375" style="49" customWidth="1"/>
    <col min="11524" max="11524" width="1.88671875" style="49" customWidth="1"/>
    <col min="11525" max="11525" width="10.109375" style="49" customWidth="1"/>
    <col min="11526" max="11526" width="1.88671875" style="49" customWidth="1"/>
    <col min="11527" max="11527" width="13.109375" style="49" customWidth="1"/>
    <col min="11528" max="11528" width="1.88671875" style="49" customWidth="1"/>
    <col min="11529" max="11529" width="13.109375" style="49" customWidth="1"/>
    <col min="11530" max="11530" width="1.88671875" style="49" customWidth="1"/>
    <col min="11531" max="11531" width="13.109375" style="49" customWidth="1"/>
    <col min="11532" max="11532" width="1.88671875" style="49" customWidth="1"/>
    <col min="11533" max="11533" width="13.109375" style="49" customWidth="1"/>
    <col min="11534" max="11534" width="1.88671875" style="49" customWidth="1"/>
    <col min="11535" max="11775" width="8.109375" style="49"/>
    <col min="11776" max="11778" width="1.88671875" style="49" customWidth="1"/>
    <col min="11779" max="11779" width="41.109375" style="49" customWidth="1"/>
    <col min="11780" max="11780" width="1.88671875" style="49" customWidth="1"/>
    <col min="11781" max="11781" width="10.109375" style="49" customWidth="1"/>
    <col min="11782" max="11782" width="1.88671875" style="49" customWidth="1"/>
    <col min="11783" max="11783" width="13.109375" style="49" customWidth="1"/>
    <col min="11784" max="11784" width="1.88671875" style="49" customWidth="1"/>
    <col min="11785" max="11785" width="13.109375" style="49" customWidth="1"/>
    <col min="11786" max="11786" width="1.88671875" style="49" customWidth="1"/>
    <col min="11787" max="11787" width="13.109375" style="49" customWidth="1"/>
    <col min="11788" max="11788" width="1.88671875" style="49" customWidth="1"/>
    <col min="11789" max="11789" width="13.109375" style="49" customWidth="1"/>
    <col min="11790" max="11790" width="1.88671875" style="49" customWidth="1"/>
    <col min="11791" max="12031" width="8.109375" style="49"/>
    <col min="12032" max="12034" width="1.88671875" style="49" customWidth="1"/>
    <col min="12035" max="12035" width="41.109375" style="49" customWidth="1"/>
    <col min="12036" max="12036" width="1.88671875" style="49" customWidth="1"/>
    <col min="12037" max="12037" width="10.109375" style="49" customWidth="1"/>
    <col min="12038" max="12038" width="1.88671875" style="49" customWidth="1"/>
    <col min="12039" max="12039" width="13.109375" style="49" customWidth="1"/>
    <col min="12040" max="12040" width="1.88671875" style="49" customWidth="1"/>
    <col min="12041" max="12041" width="13.109375" style="49" customWidth="1"/>
    <col min="12042" max="12042" width="1.88671875" style="49" customWidth="1"/>
    <col min="12043" max="12043" width="13.109375" style="49" customWidth="1"/>
    <col min="12044" max="12044" width="1.88671875" style="49" customWidth="1"/>
    <col min="12045" max="12045" width="13.109375" style="49" customWidth="1"/>
    <col min="12046" max="12046" width="1.88671875" style="49" customWidth="1"/>
    <col min="12047" max="12287" width="8.109375" style="49"/>
    <col min="12288" max="12290" width="1.88671875" style="49" customWidth="1"/>
    <col min="12291" max="12291" width="41.109375" style="49" customWidth="1"/>
    <col min="12292" max="12292" width="1.88671875" style="49" customWidth="1"/>
    <col min="12293" max="12293" width="10.109375" style="49" customWidth="1"/>
    <col min="12294" max="12294" width="1.88671875" style="49" customWidth="1"/>
    <col min="12295" max="12295" width="13.109375" style="49" customWidth="1"/>
    <col min="12296" max="12296" width="1.88671875" style="49" customWidth="1"/>
    <col min="12297" max="12297" width="13.109375" style="49" customWidth="1"/>
    <col min="12298" max="12298" width="1.88671875" style="49" customWidth="1"/>
    <col min="12299" max="12299" width="13.109375" style="49" customWidth="1"/>
    <col min="12300" max="12300" width="1.88671875" style="49" customWidth="1"/>
    <col min="12301" max="12301" width="13.109375" style="49" customWidth="1"/>
    <col min="12302" max="12302" width="1.88671875" style="49" customWidth="1"/>
    <col min="12303" max="12543" width="8.109375" style="49"/>
    <col min="12544" max="12546" width="1.88671875" style="49" customWidth="1"/>
    <col min="12547" max="12547" width="41.109375" style="49" customWidth="1"/>
    <col min="12548" max="12548" width="1.88671875" style="49" customWidth="1"/>
    <col min="12549" max="12549" width="10.109375" style="49" customWidth="1"/>
    <col min="12550" max="12550" width="1.88671875" style="49" customWidth="1"/>
    <col min="12551" max="12551" width="13.109375" style="49" customWidth="1"/>
    <col min="12552" max="12552" width="1.88671875" style="49" customWidth="1"/>
    <col min="12553" max="12553" width="13.109375" style="49" customWidth="1"/>
    <col min="12554" max="12554" width="1.88671875" style="49" customWidth="1"/>
    <col min="12555" max="12555" width="13.109375" style="49" customWidth="1"/>
    <col min="12556" max="12556" width="1.88671875" style="49" customWidth="1"/>
    <col min="12557" max="12557" width="13.109375" style="49" customWidth="1"/>
    <col min="12558" max="12558" width="1.88671875" style="49" customWidth="1"/>
    <col min="12559" max="12799" width="8.109375" style="49"/>
    <col min="12800" max="12802" width="1.88671875" style="49" customWidth="1"/>
    <col min="12803" max="12803" width="41.109375" style="49" customWidth="1"/>
    <col min="12804" max="12804" width="1.88671875" style="49" customWidth="1"/>
    <col min="12805" max="12805" width="10.109375" style="49" customWidth="1"/>
    <col min="12806" max="12806" width="1.88671875" style="49" customWidth="1"/>
    <col min="12807" max="12807" width="13.109375" style="49" customWidth="1"/>
    <col min="12808" max="12808" width="1.88671875" style="49" customWidth="1"/>
    <col min="12809" max="12809" width="13.109375" style="49" customWidth="1"/>
    <col min="12810" max="12810" width="1.88671875" style="49" customWidth="1"/>
    <col min="12811" max="12811" width="13.109375" style="49" customWidth="1"/>
    <col min="12812" max="12812" width="1.88671875" style="49" customWidth="1"/>
    <col min="12813" max="12813" width="13.109375" style="49" customWidth="1"/>
    <col min="12814" max="12814" width="1.88671875" style="49" customWidth="1"/>
    <col min="12815" max="13055" width="8.109375" style="49"/>
    <col min="13056" max="13058" width="1.88671875" style="49" customWidth="1"/>
    <col min="13059" max="13059" width="41.109375" style="49" customWidth="1"/>
    <col min="13060" max="13060" width="1.88671875" style="49" customWidth="1"/>
    <col min="13061" max="13061" width="10.109375" style="49" customWidth="1"/>
    <col min="13062" max="13062" width="1.88671875" style="49" customWidth="1"/>
    <col min="13063" max="13063" width="13.109375" style="49" customWidth="1"/>
    <col min="13064" max="13064" width="1.88671875" style="49" customWidth="1"/>
    <col min="13065" max="13065" width="13.109375" style="49" customWidth="1"/>
    <col min="13066" max="13066" width="1.88671875" style="49" customWidth="1"/>
    <col min="13067" max="13067" width="13.109375" style="49" customWidth="1"/>
    <col min="13068" max="13068" width="1.88671875" style="49" customWidth="1"/>
    <col min="13069" max="13069" width="13.109375" style="49" customWidth="1"/>
    <col min="13070" max="13070" width="1.88671875" style="49" customWidth="1"/>
    <col min="13071" max="13311" width="8.109375" style="49"/>
    <col min="13312" max="13314" width="1.88671875" style="49" customWidth="1"/>
    <col min="13315" max="13315" width="41.109375" style="49" customWidth="1"/>
    <col min="13316" max="13316" width="1.88671875" style="49" customWidth="1"/>
    <col min="13317" max="13317" width="10.109375" style="49" customWidth="1"/>
    <col min="13318" max="13318" width="1.88671875" style="49" customWidth="1"/>
    <col min="13319" max="13319" width="13.109375" style="49" customWidth="1"/>
    <col min="13320" max="13320" width="1.88671875" style="49" customWidth="1"/>
    <col min="13321" max="13321" width="13.109375" style="49" customWidth="1"/>
    <col min="13322" max="13322" width="1.88671875" style="49" customWidth="1"/>
    <col min="13323" max="13323" width="13.109375" style="49" customWidth="1"/>
    <col min="13324" max="13324" width="1.88671875" style="49" customWidth="1"/>
    <col min="13325" max="13325" width="13.109375" style="49" customWidth="1"/>
    <col min="13326" max="13326" width="1.88671875" style="49" customWidth="1"/>
    <col min="13327" max="13567" width="8.109375" style="49"/>
    <col min="13568" max="13570" width="1.88671875" style="49" customWidth="1"/>
    <col min="13571" max="13571" width="41.109375" style="49" customWidth="1"/>
    <col min="13572" max="13572" width="1.88671875" style="49" customWidth="1"/>
    <col min="13573" max="13573" width="10.109375" style="49" customWidth="1"/>
    <col min="13574" max="13574" width="1.88671875" style="49" customWidth="1"/>
    <col min="13575" max="13575" width="13.109375" style="49" customWidth="1"/>
    <col min="13576" max="13576" width="1.88671875" style="49" customWidth="1"/>
    <col min="13577" max="13577" width="13.109375" style="49" customWidth="1"/>
    <col min="13578" max="13578" width="1.88671875" style="49" customWidth="1"/>
    <col min="13579" max="13579" width="13.109375" style="49" customWidth="1"/>
    <col min="13580" max="13580" width="1.88671875" style="49" customWidth="1"/>
    <col min="13581" max="13581" width="13.109375" style="49" customWidth="1"/>
    <col min="13582" max="13582" width="1.88671875" style="49" customWidth="1"/>
    <col min="13583" max="13823" width="8.109375" style="49"/>
    <col min="13824" max="13826" width="1.88671875" style="49" customWidth="1"/>
    <col min="13827" max="13827" width="41.109375" style="49" customWidth="1"/>
    <col min="13828" max="13828" width="1.88671875" style="49" customWidth="1"/>
    <col min="13829" max="13829" width="10.109375" style="49" customWidth="1"/>
    <col min="13830" max="13830" width="1.88671875" style="49" customWidth="1"/>
    <col min="13831" max="13831" width="13.109375" style="49" customWidth="1"/>
    <col min="13832" max="13832" width="1.88671875" style="49" customWidth="1"/>
    <col min="13833" max="13833" width="13.109375" style="49" customWidth="1"/>
    <col min="13834" max="13834" width="1.88671875" style="49" customWidth="1"/>
    <col min="13835" max="13835" width="13.109375" style="49" customWidth="1"/>
    <col min="13836" max="13836" width="1.88671875" style="49" customWidth="1"/>
    <col min="13837" max="13837" width="13.109375" style="49" customWidth="1"/>
    <col min="13838" max="13838" width="1.88671875" style="49" customWidth="1"/>
    <col min="13839" max="14079" width="8.109375" style="49"/>
    <col min="14080" max="14082" width="1.88671875" style="49" customWidth="1"/>
    <col min="14083" max="14083" width="41.109375" style="49" customWidth="1"/>
    <col min="14084" max="14084" width="1.88671875" style="49" customWidth="1"/>
    <col min="14085" max="14085" width="10.109375" style="49" customWidth="1"/>
    <col min="14086" max="14086" width="1.88671875" style="49" customWidth="1"/>
    <col min="14087" max="14087" width="13.109375" style="49" customWidth="1"/>
    <col min="14088" max="14088" width="1.88671875" style="49" customWidth="1"/>
    <col min="14089" max="14089" width="13.109375" style="49" customWidth="1"/>
    <col min="14090" max="14090" width="1.88671875" style="49" customWidth="1"/>
    <col min="14091" max="14091" width="13.109375" style="49" customWidth="1"/>
    <col min="14092" max="14092" width="1.88671875" style="49" customWidth="1"/>
    <col min="14093" max="14093" width="13.109375" style="49" customWidth="1"/>
    <col min="14094" max="14094" width="1.88671875" style="49" customWidth="1"/>
    <col min="14095" max="14335" width="8.109375" style="49"/>
    <col min="14336" max="14338" width="1.88671875" style="49" customWidth="1"/>
    <col min="14339" max="14339" width="41.109375" style="49" customWidth="1"/>
    <col min="14340" max="14340" width="1.88671875" style="49" customWidth="1"/>
    <col min="14341" max="14341" width="10.109375" style="49" customWidth="1"/>
    <col min="14342" max="14342" width="1.88671875" style="49" customWidth="1"/>
    <col min="14343" max="14343" width="13.109375" style="49" customWidth="1"/>
    <col min="14344" max="14344" width="1.88671875" style="49" customWidth="1"/>
    <col min="14345" max="14345" width="13.109375" style="49" customWidth="1"/>
    <col min="14346" max="14346" width="1.88671875" style="49" customWidth="1"/>
    <col min="14347" max="14347" width="13.109375" style="49" customWidth="1"/>
    <col min="14348" max="14348" width="1.88671875" style="49" customWidth="1"/>
    <col min="14349" max="14349" width="13.109375" style="49" customWidth="1"/>
    <col min="14350" max="14350" width="1.88671875" style="49" customWidth="1"/>
    <col min="14351" max="14591" width="8.109375" style="49"/>
    <col min="14592" max="14594" width="1.88671875" style="49" customWidth="1"/>
    <col min="14595" max="14595" width="41.109375" style="49" customWidth="1"/>
    <col min="14596" max="14596" width="1.88671875" style="49" customWidth="1"/>
    <col min="14597" max="14597" width="10.109375" style="49" customWidth="1"/>
    <col min="14598" max="14598" width="1.88671875" style="49" customWidth="1"/>
    <col min="14599" max="14599" width="13.109375" style="49" customWidth="1"/>
    <col min="14600" max="14600" width="1.88671875" style="49" customWidth="1"/>
    <col min="14601" max="14601" width="13.109375" style="49" customWidth="1"/>
    <col min="14602" max="14602" width="1.88671875" style="49" customWidth="1"/>
    <col min="14603" max="14603" width="13.109375" style="49" customWidth="1"/>
    <col min="14604" max="14604" width="1.88671875" style="49" customWidth="1"/>
    <col min="14605" max="14605" width="13.109375" style="49" customWidth="1"/>
    <col min="14606" max="14606" width="1.88671875" style="49" customWidth="1"/>
    <col min="14607" max="14847" width="8.109375" style="49"/>
    <col min="14848" max="14850" width="1.88671875" style="49" customWidth="1"/>
    <col min="14851" max="14851" width="41.109375" style="49" customWidth="1"/>
    <col min="14852" max="14852" width="1.88671875" style="49" customWidth="1"/>
    <col min="14853" max="14853" width="10.109375" style="49" customWidth="1"/>
    <col min="14854" max="14854" width="1.88671875" style="49" customWidth="1"/>
    <col min="14855" max="14855" width="13.109375" style="49" customWidth="1"/>
    <col min="14856" max="14856" width="1.88671875" style="49" customWidth="1"/>
    <col min="14857" max="14857" width="13.109375" style="49" customWidth="1"/>
    <col min="14858" max="14858" width="1.88671875" style="49" customWidth="1"/>
    <col min="14859" max="14859" width="13.109375" style="49" customWidth="1"/>
    <col min="14860" max="14860" width="1.88671875" style="49" customWidth="1"/>
    <col min="14861" max="14861" width="13.109375" style="49" customWidth="1"/>
    <col min="14862" max="14862" width="1.88671875" style="49" customWidth="1"/>
    <col min="14863" max="15103" width="8.109375" style="49"/>
    <col min="15104" max="15106" width="1.88671875" style="49" customWidth="1"/>
    <col min="15107" max="15107" width="41.109375" style="49" customWidth="1"/>
    <col min="15108" max="15108" width="1.88671875" style="49" customWidth="1"/>
    <col min="15109" max="15109" width="10.109375" style="49" customWidth="1"/>
    <col min="15110" max="15110" width="1.88671875" style="49" customWidth="1"/>
    <col min="15111" max="15111" width="13.109375" style="49" customWidth="1"/>
    <col min="15112" max="15112" width="1.88671875" style="49" customWidth="1"/>
    <col min="15113" max="15113" width="13.109375" style="49" customWidth="1"/>
    <col min="15114" max="15114" width="1.88671875" style="49" customWidth="1"/>
    <col min="15115" max="15115" width="13.109375" style="49" customWidth="1"/>
    <col min="15116" max="15116" width="1.88671875" style="49" customWidth="1"/>
    <col min="15117" max="15117" width="13.109375" style="49" customWidth="1"/>
    <col min="15118" max="15118" width="1.88671875" style="49" customWidth="1"/>
    <col min="15119" max="15359" width="8.109375" style="49"/>
    <col min="15360" max="15362" width="1.88671875" style="49" customWidth="1"/>
    <col min="15363" max="15363" width="41.109375" style="49" customWidth="1"/>
    <col min="15364" max="15364" width="1.88671875" style="49" customWidth="1"/>
    <col min="15365" max="15365" width="10.109375" style="49" customWidth="1"/>
    <col min="15366" max="15366" width="1.88671875" style="49" customWidth="1"/>
    <col min="15367" max="15367" width="13.109375" style="49" customWidth="1"/>
    <col min="15368" max="15368" width="1.88671875" style="49" customWidth="1"/>
    <col min="15369" max="15369" width="13.109375" style="49" customWidth="1"/>
    <col min="15370" max="15370" width="1.88671875" style="49" customWidth="1"/>
    <col min="15371" max="15371" width="13.109375" style="49" customWidth="1"/>
    <col min="15372" max="15372" width="1.88671875" style="49" customWidth="1"/>
    <col min="15373" max="15373" width="13.109375" style="49" customWidth="1"/>
    <col min="15374" max="15374" width="1.88671875" style="49" customWidth="1"/>
    <col min="15375" max="15615" width="8.109375" style="49"/>
    <col min="15616" max="15618" width="1.88671875" style="49" customWidth="1"/>
    <col min="15619" max="15619" width="41.109375" style="49" customWidth="1"/>
    <col min="15620" max="15620" width="1.88671875" style="49" customWidth="1"/>
    <col min="15621" max="15621" width="10.109375" style="49" customWidth="1"/>
    <col min="15622" max="15622" width="1.88671875" style="49" customWidth="1"/>
    <col min="15623" max="15623" width="13.109375" style="49" customWidth="1"/>
    <col min="15624" max="15624" width="1.88671875" style="49" customWidth="1"/>
    <col min="15625" max="15625" width="13.109375" style="49" customWidth="1"/>
    <col min="15626" max="15626" width="1.88671875" style="49" customWidth="1"/>
    <col min="15627" max="15627" width="13.109375" style="49" customWidth="1"/>
    <col min="15628" max="15628" width="1.88671875" style="49" customWidth="1"/>
    <col min="15629" max="15629" width="13.109375" style="49" customWidth="1"/>
    <col min="15630" max="15630" width="1.88671875" style="49" customWidth="1"/>
    <col min="15631" max="15871" width="8.109375" style="49"/>
    <col min="15872" max="15874" width="1.88671875" style="49" customWidth="1"/>
    <col min="15875" max="15875" width="41.109375" style="49" customWidth="1"/>
    <col min="15876" max="15876" width="1.88671875" style="49" customWidth="1"/>
    <col min="15877" max="15877" width="10.109375" style="49" customWidth="1"/>
    <col min="15878" max="15878" width="1.88671875" style="49" customWidth="1"/>
    <col min="15879" max="15879" width="13.109375" style="49" customWidth="1"/>
    <col min="15880" max="15880" width="1.88671875" style="49" customWidth="1"/>
    <col min="15881" max="15881" width="13.109375" style="49" customWidth="1"/>
    <col min="15882" max="15882" width="1.88671875" style="49" customWidth="1"/>
    <col min="15883" max="15883" width="13.109375" style="49" customWidth="1"/>
    <col min="15884" max="15884" width="1.88671875" style="49" customWidth="1"/>
    <col min="15885" max="15885" width="13.109375" style="49" customWidth="1"/>
    <col min="15886" max="15886" width="1.88671875" style="49" customWidth="1"/>
    <col min="15887" max="16127" width="8.109375" style="49"/>
    <col min="16128" max="16130" width="1.88671875" style="49" customWidth="1"/>
    <col min="16131" max="16131" width="41.109375" style="49" customWidth="1"/>
    <col min="16132" max="16132" width="1.88671875" style="49" customWidth="1"/>
    <col min="16133" max="16133" width="10.109375" style="49" customWidth="1"/>
    <col min="16134" max="16134" width="1.88671875" style="49" customWidth="1"/>
    <col min="16135" max="16135" width="13.109375" style="49" customWidth="1"/>
    <col min="16136" max="16136" width="1.88671875" style="49" customWidth="1"/>
    <col min="16137" max="16137" width="13.109375" style="49" customWidth="1"/>
    <col min="16138" max="16138" width="1.88671875" style="49" customWidth="1"/>
    <col min="16139" max="16139" width="13.109375" style="49" customWidth="1"/>
    <col min="16140" max="16140" width="1.88671875" style="49" customWidth="1"/>
    <col min="16141" max="16141" width="13.109375" style="49" customWidth="1"/>
    <col min="16142" max="16142" width="1.88671875" style="49" customWidth="1"/>
    <col min="16143" max="16384" width="8.109375" style="49"/>
  </cols>
  <sheetData>
    <row r="1" spans="1:14" ht="18" customHeight="1" x14ac:dyDescent="0.3">
      <c r="A1" s="50" t="s">
        <v>133</v>
      </c>
      <c r="B1" s="9"/>
      <c r="C1" s="9"/>
      <c r="D1" s="9"/>
      <c r="E1" s="142"/>
      <c r="F1" s="9"/>
      <c r="G1" s="10"/>
      <c r="H1" s="10"/>
      <c r="I1" s="10"/>
      <c r="J1" s="10"/>
      <c r="K1" s="10"/>
      <c r="L1" s="10"/>
      <c r="M1" s="143"/>
      <c r="N1" s="9"/>
    </row>
    <row r="2" spans="1:14" ht="18" customHeight="1" x14ac:dyDescent="0.3">
      <c r="A2" s="9" t="s">
        <v>147</v>
      </c>
      <c r="B2" s="9"/>
      <c r="C2" s="9"/>
      <c r="D2" s="9"/>
      <c r="E2" s="142"/>
      <c r="F2" s="9"/>
      <c r="G2" s="10"/>
      <c r="H2" s="10"/>
      <c r="I2" s="10"/>
      <c r="J2" s="10"/>
      <c r="K2" s="10"/>
      <c r="L2" s="10"/>
      <c r="M2" s="143"/>
      <c r="N2" s="9"/>
    </row>
    <row r="3" spans="1:14" ht="18" customHeight="1" x14ac:dyDescent="0.3">
      <c r="A3" s="252" t="s">
        <v>223</v>
      </c>
      <c r="B3" s="253"/>
      <c r="C3" s="253"/>
      <c r="D3" s="253"/>
      <c r="E3" s="254"/>
      <c r="F3" s="253"/>
      <c r="G3" s="255"/>
      <c r="H3" s="255"/>
      <c r="I3" s="255"/>
      <c r="J3" s="255"/>
      <c r="K3" s="255"/>
      <c r="L3" s="255"/>
      <c r="M3" s="255"/>
      <c r="N3" s="9"/>
    </row>
    <row r="4" spans="1:14" ht="18" customHeight="1" x14ac:dyDescent="0.3">
      <c r="A4" s="9"/>
      <c r="B4" s="9"/>
      <c r="C4" s="9"/>
      <c r="D4" s="9"/>
      <c r="E4" s="142"/>
      <c r="F4" s="9"/>
      <c r="G4" s="10"/>
      <c r="H4" s="10"/>
      <c r="I4" s="10"/>
      <c r="J4" s="10"/>
      <c r="K4" s="10"/>
      <c r="L4" s="10"/>
      <c r="M4" s="10"/>
      <c r="N4" s="9"/>
    </row>
    <row r="5" spans="1:14" ht="18" customHeight="1" x14ac:dyDescent="0.3">
      <c r="A5" s="146"/>
      <c r="D5" s="146"/>
      <c r="F5" s="145"/>
      <c r="G5" s="354" t="s">
        <v>169</v>
      </c>
      <c r="H5" s="354"/>
      <c r="I5" s="354"/>
      <c r="J5" s="192"/>
      <c r="K5" s="354" t="s">
        <v>177</v>
      </c>
      <c r="L5" s="354"/>
      <c r="M5" s="354"/>
    </row>
    <row r="6" spans="1:14" s="129" customFormat="1" ht="18" customHeight="1" x14ac:dyDescent="0.3">
      <c r="A6" s="146"/>
      <c r="D6" s="146"/>
      <c r="E6" s="144"/>
      <c r="F6" s="148"/>
      <c r="G6" s="219" t="s">
        <v>157</v>
      </c>
      <c r="H6" s="221"/>
      <c r="I6" s="229" t="s">
        <v>157</v>
      </c>
      <c r="J6" s="220"/>
      <c r="K6" s="219" t="s">
        <v>157</v>
      </c>
      <c r="L6" s="222"/>
      <c r="M6" s="229" t="s">
        <v>157</v>
      </c>
    </row>
    <row r="7" spans="1:14" s="129" customFormat="1" ht="18" customHeight="1" x14ac:dyDescent="0.3">
      <c r="A7" s="146"/>
      <c r="D7" s="146"/>
      <c r="E7" s="144"/>
      <c r="F7" s="148"/>
      <c r="G7" s="219" t="s">
        <v>194</v>
      </c>
      <c r="H7" s="221"/>
      <c r="I7" s="229" t="s">
        <v>194</v>
      </c>
      <c r="J7" s="220"/>
      <c r="K7" s="219" t="s">
        <v>194</v>
      </c>
      <c r="L7" s="222"/>
      <c r="M7" s="229" t="s">
        <v>194</v>
      </c>
    </row>
    <row r="8" spans="1:14" ht="18" customHeight="1" x14ac:dyDescent="0.3">
      <c r="A8" s="146"/>
      <c r="D8" s="146"/>
      <c r="E8" s="49"/>
      <c r="F8" s="148"/>
      <c r="G8" s="218" t="s">
        <v>221</v>
      </c>
      <c r="H8" s="221"/>
      <c r="I8" s="218" t="s">
        <v>221</v>
      </c>
      <c r="J8" s="219"/>
      <c r="K8" s="218" t="s">
        <v>221</v>
      </c>
      <c r="L8" s="222"/>
      <c r="M8" s="218" t="s">
        <v>221</v>
      </c>
    </row>
    <row r="9" spans="1:14" ht="18" customHeight="1" x14ac:dyDescent="0.3">
      <c r="A9" s="146"/>
      <c r="D9" s="146"/>
      <c r="E9" s="248"/>
      <c r="F9" s="148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</row>
    <row r="10" spans="1:14" ht="18" customHeight="1" x14ac:dyDescent="0.3">
      <c r="A10" s="146"/>
      <c r="D10" s="146"/>
      <c r="E10" s="257" t="s">
        <v>1</v>
      </c>
      <c r="F10" s="148"/>
      <c r="G10" s="214" t="s">
        <v>136</v>
      </c>
      <c r="H10" s="219"/>
      <c r="I10" s="214" t="s">
        <v>136</v>
      </c>
      <c r="J10" s="114"/>
      <c r="K10" s="214" t="s">
        <v>136</v>
      </c>
      <c r="L10" s="224"/>
      <c r="M10" s="214" t="s">
        <v>136</v>
      </c>
    </row>
    <row r="11" spans="1:14" ht="18" customHeight="1" x14ac:dyDescent="0.3">
      <c r="A11" s="146"/>
      <c r="D11" s="146"/>
      <c r="E11" s="248"/>
      <c r="F11" s="148"/>
      <c r="G11" s="93"/>
      <c r="H11" s="59"/>
      <c r="I11" s="93"/>
      <c r="J11" s="59"/>
      <c r="K11" s="93"/>
      <c r="L11" s="59"/>
      <c r="M11" s="93"/>
    </row>
    <row r="12" spans="1:14" ht="18" customHeight="1" x14ac:dyDescent="0.3">
      <c r="A12" s="146"/>
      <c r="D12" s="146"/>
      <c r="E12" s="248"/>
      <c r="F12" s="148"/>
      <c r="G12" s="93"/>
      <c r="H12" s="59"/>
      <c r="I12" s="93"/>
      <c r="J12" s="59"/>
      <c r="K12" s="93"/>
      <c r="L12" s="59"/>
      <c r="M12" s="93"/>
    </row>
    <row r="13" spans="1:14" ht="18" customHeight="1" x14ac:dyDescent="0.3">
      <c r="A13" s="63" t="s">
        <v>31</v>
      </c>
      <c r="D13" s="63"/>
      <c r="E13" s="110">
        <v>22</v>
      </c>
      <c r="F13" s="149"/>
      <c r="G13" s="159">
        <v>2031348</v>
      </c>
      <c r="H13" s="150"/>
      <c r="I13" s="39">
        <v>2403236</v>
      </c>
      <c r="J13" s="151"/>
      <c r="K13" s="159">
        <v>1442413</v>
      </c>
      <c r="L13" s="39"/>
      <c r="M13" s="152">
        <v>1842756</v>
      </c>
      <c r="N13" s="153"/>
    </row>
    <row r="14" spans="1:14" ht="18" customHeight="1" x14ac:dyDescent="0.3">
      <c r="A14" s="63" t="s">
        <v>32</v>
      </c>
      <c r="D14" s="63"/>
      <c r="E14" s="110"/>
      <c r="F14" s="149"/>
      <c r="G14" s="237">
        <v>-1567566</v>
      </c>
      <c r="H14" s="150"/>
      <c r="I14" s="154">
        <v>-1842396</v>
      </c>
      <c r="J14" s="151"/>
      <c r="K14" s="237">
        <v>-1168414</v>
      </c>
      <c r="L14" s="80"/>
      <c r="M14" s="155">
        <v>-1498933</v>
      </c>
      <c r="N14" s="153"/>
    </row>
    <row r="15" spans="1:14" ht="18" customHeight="1" x14ac:dyDescent="0.3">
      <c r="A15" s="178" t="s">
        <v>33</v>
      </c>
      <c r="D15" s="63"/>
      <c r="E15" s="156"/>
      <c r="F15" s="157"/>
      <c r="G15" s="244">
        <f>SUM(G13:G14)</f>
        <v>463782</v>
      </c>
      <c r="H15" s="158"/>
      <c r="I15" s="159">
        <f>SUM(I13:I14)</f>
        <v>560840</v>
      </c>
      <c r="J15" s="151"/>
      <c r="K15" s="244">
        <f>SUM(K13:K14)</f>
        <v>273999</v>
      </c>
      <c r="L15" s="40"/>
      <c r="M15" s="159">
        <f>SUM(M13:M14)</f>
        <v>343823</v>
      </c>
      <c r="N15" s="130"/>
    </row>
    <row r="16" spans="1:14" ht="18" customHeight="1" x14ac:dyDescent="0.3">
      <c r="A16" s="63" t="s">
        <v>34</v>
      </c>
      <c r="D16" s="63"/>
      <c r="E16" s="110"/>
      <c r="F16" s="149"/>
      <c r="G16" s="159">
        <v>57254</v>
      </c>
      <c r="H16" s="150"/>
      <c r="I16" s="154">
        <v>50146</v>
      </c>
      <c r="J16" s="151"/>
      <c r="K16" s="160">
        <v>106962</v>
      </c>
      <c r="L16" s="39"/>
      <c r="M16" s="160">
        <v>103854</v>
      </c>
      <c r="N16" s="161"/>
    </row>
    <row r="17" spans="1:16" ht="18" customHeight="1" x14ac:dyDescent="0.3">
      <c r="A17" s="178" t="s">
        <v>90</v>
      </c>
      <c r="D17" s="63"/>
      <c r="E17" s="110"/>
      <c r="F17" s="149"/>
      <c r="G17" s="41">
        <f>SUM(G15:G16)</f>
        <v>521036</v>
      </c>
      <c r="H17" s="151"/>
      <c r="I17" s="162">
        <f>SUM(I15:I16)</f>
        <v>610986</v>
      </c>
      <c r="J17" s="163"/>
      <c r="K17" s="41">
        <f>SUM(K15:K16)</f>
        <v>380961</v>
      </c>
      <c r="L17" s="40"/>
      <c r="M17" s="162">
        <f>SUM(M15:M16)</f>
        <v>447677</v>
      </c>
      <c r="N17" s="164"/>
    </row>
    <row r="18" spans="1:16" ht="18" customHeight="1" x14ac:dyDescent="0.3">
      <c r="A18" s="63" t="s">
        <v>35</v>
      </c>
      <c r="D18" s="63"/>
      <c r="E18" s="165"/>
      <c r="F18" s="149"/>
      <c r="G18" s="140">
        <v>-181814</v>
      </c>
      <c r="H18" s="150"/>
      <c r="I18" s="166">
        <v>-242795</v>
      </c>
      <c r="J18" s="151"/>
      <c r="K18" s="140">
        <v>-140906</v>
      </c>
      <c r="L18" s="67"/>
      <c r="M18" s="69">
        <v>-195554</v>
      </c>
      <c r="N18" s="161"/>
    </row>
    <row r="19" spans="1:16" ht="18" customHeight="1" x14ac:dyDescent="0.3">
      <c r="A19" s="63" t="s">
        <v>36</v>
      </c>
      <c r="D19" s="63"/>
      <c r="E19" s="167"/>
      <c r="F19" s="149"/>
      <c r="G19" s="140">
        <v>-222201</v>
      </c>
      <c r="H19" s="150"/>
      <c r="I19" s="166">
        <v>-320191</v>
      </c>
      <c r="J19" s="151"/>
      <c r="K19" s="140">
        <v>-184790</v>
      </c>
      <c r="L19" s="67"/>
      <c r="M19" s="69">
        <v>-293072</v>
      </c>
      <c r="N19" s="161"/>
      <c r="P19" s="168"/>
    </row>
    <row r="20" spans="1:16" ht="18" customHeight="1" x14ac:dyDescent="0.3">
      <c r="A20" s="63" t="s">
        <v>37</v>
      </c>
      <c r="D20" s="63"/>
      <c r="E20" s="169"/>
      <c r="F20" s="87"/>
      <c r="G20" s="170">
        <f>SUM(G18:G19)</f>
        <v>-404015</v>
      </c>
      <c r="H20" s="151"/>
      <c r="I20" s="170">
        <f>SUM(I18:I19)</f>
        <v>-562986</v>
      </c>
      <c r="J20" s="151"/>
      <c r="K20" s="172">
        <f>SUM(K18:K19)</f>
        <v>-325696</v>
      </c>
      <c r="L20" s="164"/>
      <c r="M20" s="170">
        <f>SUM(M18:M19)</f>
        <v>-488626</v>
      </c>
      <c r="N20" s="153"/>
    </row>
    <row r="21" spans="1:16" ht="18" customHeight="1" x14ac:dyDescent="0.3">
      <c r="A21" s="178" t="s">
        <v>238</v>
      </c>
      <c r="D21" s="63"/>
      <c r="E21" s="110"/>
      <c r="F21" s="87"/>
      <c r="G21" s="171">
        <f>G17+G20</f>
        <v>117021</v>
      </c>
      <c r="H21" s="151"/>
      <c r="I21" s="171">
        <f>I17+I20</f>
        <v>48000</v>
      </c>
      <c r="J21" s="163"/>
      <c r="K21" s="172">
        <f>K17+K20</f>
        <v>55265</v>
      </c>
      <c r="L21" s="39"/>
      <c r="M21" s="173">
        <f>M17+M20</f>
        <v>-40949</v>
      </c>
      <c r="N21" s="164"/>
    </row>
    <row r="22" spans="1:16" ht="18" customHeight="1" x14ac:dyDescent="0.3">
      <c r="A22" s="63" t="s">
        <v>38</v>
      </c>
      <c r="D22" s="63"/>
      <c r="E22" s="110"/>
      <c r="F22" s="149"/>
      <c r="G22" s="154">
        <v>-21132</v>
      </c>
      <c r="H22" s="151"/>
      <c r="I22" s="174">
        <v>-32982</v>
      </c>
      <c r="J22" s="163"/>
      <c r="K22" s="237">
        <v>-12205</v>
      </c>
      <c r="L22" s="80"/>
      <c r="M22" s="155">
        <v>-21197</v>
      </c>
      <c r="N22" s="175"/>
    </row>
    <row r="23" spans="1:16" ht="18" customHeight="1" x14ac:dyDescent="0.3">
      <c r="A23" s="178" t="s">
        <v>96</v>
      </c>
      <c r="D23" s="63"/>
      <c r="E23" s="110"/>
      <c r="F23" s="89"/>
      <c r="G23" s="278">
        <f>SUM(G21:G22)</f>
        <v>95889</v>
      </c>
      <c r="H23" s="151"/>
      <c r="I23" s="67">
        <f>SUM(I21:I22)</f>
        <v>15018</v>
      </c>
      <c r="J23" s="163"/>
      <c r="K23" s="172">
        <f>SUM(K21:K22)</f>
        <v>43060</v>
      </c>
      <c r="L23" s="39"/>
      <c r="M23" s="67">
        <f>SUM(M21:M22)</f>
        <v>-62146</v>
      </c>
      <c r="N23" s="176"/>
    </row>
    <row r="24" spans="1:16" ht="18" customHeight="1" x14ac:dyDescent="0.3">
      <c r="A24" s="63" t="s">
        <v>100</v>
      </c>
      <c r="D24" s="63"/>
      <c r="E24" s="70"/>
      <c r="F24" s="89"/>
      <c r="G24" s="237">
        <v>-16455</v>
      </c>
      <c r="H24" s="151"/>
      <c r="I24" s="174">
        <v>-519</v>
      </c>
      <c r="J24" s="163"/>
      <c r="K24" s="237">
        <v>1679</v>
      </c>
      <c r="L24" s="80"/>
      <c r="M24" s="155">
        <v>5715</v>
      </c>
      <c r="N24" s="177"/>
    </row>
    <row r="25" spans="1:16" s="48" customFormat="1" ht="18" customHeight="1" x14ac:dyDescent="0.3">
      <c r="A25" s="178" t="s">
        <v>97</v>
      </c>
      <c r="D25" s="178"/>
      <c r="E25" s="142"/>
      <c r="F25" s="179"/>
      <c r="G25" s="194">
        <f>SUM(G23:G24)</f>
        <v>79434</v>
      </c>
      <c r="H25" s="180"/>
      <c r="I25" s="181">
        <f>SUM(I23:I24)</f>
        <v>14499</v>
      </c>
      <c r="J25" s="180"/>
      <c r="K25" s="194">
        <f>SUM(K23:K24)</f>
        <v>44739</v>
      </c>
      <c r="L25" s="182"/>
      <c r="M25" s="181">
        <f>SUM(M23:M24)</f>
        <v>-56431</v>
      </c>
      <c r="N25" s="183"/>
    </row>
    <row r="26" spans="1:16" s="306" customFormat="1" ht="8.1" customHeight="1" x14ac:dyDescent="0.3">
      <c r="A26" s="178"/>
      <c r="D26" s="178"/>
      <c r="E26" s="142"/>
      <c r="F26" s="179"/>
      <c r="G26" s="194"/>
      <c r="H26" s="180"/>
      <c r="I26" s="181"/>
      <c r="J26" s="180"/>
      <c r="K26" s="194"/>
      <c r="L26" s="182"/>
      <c r="M26" s="181"/>
      <c r="N26" s="183"/>
    </row>
    <row r="27" spans="1:16" s="48" customFormat="1" ht="18" customHeight="1" x14ac:dyDescent="0.3">
      <c r="A27" s="178" t="s">
        <v>39</v>
      </c>
      <c r="D27" s="178"/>
      <c r="E27" s="142"/>
      <c r="F27" s="179"/>
      <c r="G27" s="39"/>
      <c r="H27" s="180"/>
      <c r="I27" s="140"/>
      <c r="J27" s="184"/>
      <c r="K27" s="185"/>
      <c r="L27" s="24"/>
      <c r="M27" s="24"/>
      <c r="N27" s="186"/>
    </row>
    <row r="28" spans="1:16" s="306" customFormat="1" ht="8.1" customHeight="1" x14ac:dyDescent="0.3">
      <c r="A28" s="83"/>
      <c r="D28" s="178"/>
      <c r="E28" s="142"/>
      <c r="F28" s="179"/>
      <c r="G28" s="39"/>
      <c r="H28" s="180"/>
      <c r="I28" s="140"/>
      <c r="J28" s="185"/>
      <c r="K28" s="185"/>
      <c r="L28" s="147"/>
      <c r="M28" s="147"/>
      <c r="N28" s="186"/>
    </row>
    <row r="29" spans="1:16" s="48" customFormat="1" ht="18" customHeight="1" x14ac:dyDescent="0.3">
      <c r="A29" s="178" t="s">
        <v>40</v>
      </c>
      <c r="D29" s="178"/>
      <c r="E29" s="142"/>
      <c r="F29" s="179"/>
      <c r="G29" s="39"/>
      <c r="H29" s="180"/>
      <c r="I29" s="140"/>
      <c r="J29" s="184"/>
      <c r="K29" s="185"/>
      <c r="L29" s="24"/>
      <c r="M29" s="24"/>
      <c r="N29" s="186"/>
    </row>
    <row r="30" spans="1:16" s="48" customFormat="1" ht="18" customHeight="1" x14ac:dyDescent="0.3">
      <c r="A30" s="49" t="s">
        <v>41</v>
      </c>
      <c r="D30" s="178"/>
      <c r="E30" s="110"/>
      <c r="F30" s="179"/>
      <c r="G30" s="80">
        <v>-4963</v>
      </c>
      <c r="H30" s="158"/>
      <c r="I30" s="66">
        <v>-2498</v>
      </c>
      <c r="J30" s="151"/>
      <c r="K30" s="196">
        <v>0</v>
      </c>
      <c r="L30" s="39"/>
      <c r="M30" s="140">
        <v>0</v>
      </c>
      <c r="N30" s="161"/>
      <c r="O30" s="63"/>
    </row>
    <row r="31" spans="1:16" s="48" customFormat="1" ht="18" customHeight="1" x14ac:dyDescent="0.3">
      <c r="A31" s="48" t="s">
        <v>250</v>
      </c>
      <c r="B31" s="49"/>
      <c r="D31" s="178"/>
      <c r="E31" s="110"/>
      <c r="F31" s="179"/>
      <c r="G31" s="43">
        <f>SUM(G30:G30)</f>
        <v>-4963</v>
      </c>
      <c r="H31" s="187"/>
      <c r="I31" s="188">
        <f>SUM(I30:I30)</f>
        <v>-2498</v>
      </c>
      <c r="J31" s="189"/>
      <c r="K31" s="318">
        <f>SUM(K30:K30)</f>
        <v>0</v>
      </c>
      <c r="L31" s="44"/>
      <c r="M31" s="188">
        <f>SUM(M29:M30)</f>
        <v>0</v>
      </c>
      <c r="N31" s="161"/>
      <c r="O31" s="63"/>
    </row>
    <row r="32" spans="1:16" s="306" customFormat="1" ht="6" customHeight="1" x14ac:dyDescent="0.3">
      <c r="B32" s="129"/>
      <c r="D32" s="178"/>
      <c r="E32" s="144"/>
      <c r="F32" s="179"/>
      <c r="G32" s="43"/>
      <c r="H32" s="187"/>
      <c r="I32" s="317"/>
      <c r="J32" s="189"/>
      <c r="K32" s="318"/>
      <c r="L32" s="44"/>
      <c r="M32" s="317"/>
      <c r="N32" s="161"/>
      <c r="O32" s="83"/>
    </row>
    <row r="33" spans="1:14" s="48" customFormat="1" ht="18" customHeight="1" thickBot="1" x14ac:dyDescent="0.35">
      <c r="A33" s="48" t="s">
        <v>226</v>
      </c>
      <c r="D33" s="178"/>
      <c r="E33" s="142"/>
      <c r="F33" s="179"/>
      <c r="G33" s="191">
        <f>G25+G31</f>
        <v>74471</v>
      </c>
      <c r="H33" s="180"/>
      <c r="I33" s="191">
        <f>I25+I31</f>
        <v>12001</v>
      </c>
      <c r="J33" s="180"/>
      <c r="K33" s="191">
        <f>K25+K31</f>
        <v>44739</v>
      </c>
      <c r="L33" s="182"/>
      <c r="M33" s="191">
        <f>M25+M31</f>
        <v>-56431</v>
      </c>
      <c r="N33" s="183"/>
    </row>
    <row r="34" spans="1:14" s="48" customFormat="1" ht="8.1" customHeight="1" thickTop="1" x14ac:dyDescent="0.3">
      <c r="D34" s="178"/>
      <c r="E34" s="142"/>
      <c r="F34" s="179"/>
      <c r="G34" s="193"/>
      <c r="H34" s="151"/>
      <c r="I34" s="192"/>
      <c r="J34" s="193"/>
      <c r="K34" s="193"/>
      <c r="L34" s="194"/>
      <c r="M34" s="194"/>
      <c r="N34" s="194"/>
    </row>
    <row r="35" spans="1:14" ht="18" customHeight="1" x14ac:dyDescent="0.3">
      <c r="A35" s="178" t="s">
        <v>42</v>
      </c>
      <c r="D35" s="63"/>
      <c r="E35" s="110"/>
      <c r="F35" s="89"/>
      <c r="G35" s="196"/>
      <c r="H35" s="151"/>
      <c r="I35" s="195"/>
      <c r="J35" s="196"/>
      <c r="K35" s="196"/>
      <c r="L35" s="176"/>
      <c r="M35" s="176"/>
      <c r="N35" s="176"/>
    </row>
    <row r="36" spans="1:14" ht="18" customHeight="1" x14ac:dyDescent="0.3">
      <c r="A36" s="63" t="s">
        <v>8</v>
      </c>
      <c r="B36" s="49" t="s">
        <v>43</v>
      </c>
      <c r="D36" s="63"/>
      <c r="E36" s="110"/>
      <c r="F36" s="89"/>
      <c r="G36" s="278">
        <f>G38-G37</f>
        <v>78513</v>
      </c>
      <c r="H36" s="45"/>
      <c r="I36" s="69">
        <f>I38-I37</f>
        <v>11871</v>
      </c>
      <c r="J36" s="39"/>
      <c r="K36" s="278">
        <f>K38-K37</f>
        <v>44739</v>
      </c>
      <c r="L36" s="46"/>
      <c r="M36" s="197">
        <f>M38-M37</f>
        <v>-56431</v>
      </c>
      <c r="N36" s="198"/>
    </row>
    <row r="37" spans="1:14" ht="18" customHeight="1" x14ac:dyDescent="0.3">
      <c r="A37" s="63" t="s">
        <v>8</v>
      </c>
      <c r="B37" s="49" t="s">
        <v>30</v>
      </c>
      <c r="D37" s="63"/>
      <c r="E37" s="110"/>
      <c r="F37" s="89"/>
      <c r="G37" s="160">
        <v>921</v>
      </c>
      <c r="H37" s="163"/>
      <c r="I37" s="160">
        <v>2628</v>
      </c>
      <c r="J37" s="163"/>
      <c r="K37" s="196">
        <v>0</v>
      </c>
      <c r="L37" s="176"/>
      <c r="M37" s="199">
        <v>0</v>
      </c>
      <c r="N37" s="175"/>
    </row>
    <row r="38" spans="1:14" ht="18" customHeight="1" thickBot="1" x14ac:dyDescent="0.35">
      <c r="A38" s="63"/>
      <c r="D38" s="63"/>
      <c r="E38" s="110"/>
      <c r="F38" s="89"/>
      <c r="G38" s="47">
        <f>G25</f>
        <v>79434</v>
      </c>
      <c r="H38" s="151"/>
      <c r="I38" s="47">
        <f>I25</f>
        <v>14499</v>
      </c>
      <c r="J38" s="196"/>
      <c r="K38" s="47">
        <f>K25</f>
        <v>44739</v>
      </c>
      <c r="L38" s="176"/>
      <c r="M38" s="47">
        <f>M25</f>
        <v>-56431</v>
      </c>
      <c r="N38" s="176"/>
    </row>
    <row r="39" spans="1:14" ht="18" customHeight="1" thickTop="1" x14ac:dyDescent="0.3">
      <c r="A39" s="48" t="s">
        <v>44</v>
      </c>
      <c r="D39" s="63"/>
      <c r="E39" s="110"/>
      <c r="F39" s="89"/>
      <c r="G39" s="45"/>
      <c r="H39" s="151"/>
      <c r="I39" s="196"/>
      <c r="J39" s="196"/>
      <c r="K39" s="196"/>
      <c r="L39" s="176"/>
      <c r="M39" s="140"/>
      <c r="N39" s="176"/>
    </row>
    <row r="40" spans="1:14" ht="18" customHeight="1" x14ac:dyDescent="0.3">
      <c r="A40" s="63"/>
      <c r="B40" s="49" t="s">
        <v>43</v>
      </c>
      <c r="D40" s="63"/>
      <c r="E40" s="110"/>
      <c r="F40" s="89"/>
      <c r="G40" s="278">
        <f>G42-G41</f>
        <v>73550</v>
      </c>
      <c r="H40" s="46"/>
      <c r="I40" s="197">
        <f>I42-I41</f>
        <v>9373</v>
      </c>
      <c r="J40" s="46"/>
      <c r="K40" s="278">
        <f>K42-K41</f>
        <v>44739</v>
      </c>
      <c r="L40" s="46"/>
      <c r="M40" s="42">
        <f>M42-M41</f>
        <v>-56431</v>
      </c>
      <c r="N40" s="176"/>
    </row>
    <row r="41" spans="1:14" ht="18" customHeight="1" x14ac:dyDescent="0.3">
      <c r="A41" s="63"/>
      <c r="B41" s="49" t="s">
        <v>30</v>
      </c>
      <c r="D41" s="63"/>
      <c r="E41" s="110"/>
      <c r="F41" s="89"/>
      <c r="G41" s="154">
        <f>G37</f>
        <v>921</v>
      </c>
      <c r="H41" s="46"/>
      <c r="I41" s="155">
        <v>2628</v>
      </c>
      <c r="J41" s="46"/>
      <c r="K41" s="46">
        <v>0</v>
      </c>
      <c r="L41" s="46"/>
      <c r="M41" s="199">
        <v>0</v>
      </c>
      <c r="N41" s="176"/>
    </row>
    <row r="42" spans="1:14" s="48" customFormat="1" ht="18" customHeight="1" thickBot="1" x14ac:dyDescent="0.35">
      <c r="A42" s="178"/>
      <c r="D42" s="178"/>
      <c r="E42" s="142"/>
      <c r="F42" s="179"/>
      <c r="G42" s="47">
        <f>G33</f>
        <v>74471</v>
      </c>
      <c r="H42" s="46"/>
      <c r="I42" s="47">
        <f>I33</f>
        <v>12001</v>
      </c>
      <c r="J42" s="46"/>
      <c r="K42" s="47">
        <f>K33</f>
        <v>44739</v>
      </c>
      <c r="L42" s="46"/>
      <c r="M42" s="47">
        <f>M33</f>
        <v>-56431</v>
      </c>
      <c r="N42" s="176"/>
    </row>
    <row r="43" spans="1:14" ht="18" customHeight="1" thickTop="1" x14ac:dyDescent="0.3">
      <c r="A43" s="48" t="s">
        <v>98</v>
      </c>
      <c r="D43" s="63"/>
      <c r="E43" s="62">
        <v>20</v>
      </c>
      <c r="F43" s="149"/>
      <c r="G43" s="46"/>
      <c r="H43" s="46"/>
      <c r="I43" s="46"/>
      <c r="J43" s="46"/>
      <c r="K43" s="46"/>
      <c r="L43" s="46"/>
      <c r="M43" s="67"/>
      <c r="N43" s="176"/>
    </row>
    <row r="44" spans="1:14" ht="18" customHeight="1" thickBot="1" x14ac:dyDescent="0.35">
      <c r="A44" s="63"/>
      <c r="B44" s="49" t="s">
        <v>210</v>
      </c>
      <c r="D44" s="63"/>
      <c r="E44" s="70"/>
      <c r="F44" s="89"/>
      <c r="G44" s="332">
        <f>G36/G46</f>
        <v>0.16992537507250391</v>
      </c>
      <c r="H44" s="46"/>
      <c r="I44" s="332">
        <f>I36/I46</f>
        <v>2.8631864315208581E-2</v>
      </c>
      <c r="J44" s="333"/>
      <c r="K44" s="332">
        <f>K36/K46</f>
        <v>9.6828440581416486E-2</v>
      </c>
      <c r="L44" s="333"/>
      <c r="M44" s="332">
        <f>M36/M46</f>
        <v>-0.13610687685717593</v>
      </c>
      <c r="N44" s="164"/>
    </row>
    <row r="45" spans="1:14" ht="18" customHeight="1" thickTop="1" x14ac:dyDescent="0.3">
      <c r="A45" s="63" t="s">
        <v>45</v>
      </c>
      <c r="B45" s="49" t="s">
        <v>46</v>
      </c>
      <c r="D45" s="63"/>
      <c r="E45" s="200"/>
      <c r="F45" s="157"/>
      <c r="G45" s="46"/>
      <c r="H45" s="46"/>
      <c r="I45" s="46"/>
      <c r="J45" s="46"/>
      <c r="K45" s="46"/>
      <c r="L45" s="46"/>
      <c r="M45" s="46"/>
      <c r="N45" s="153"/>
    </row>
    <row r="46" spans="1:14" ht="18" customHeight="1" thickBot="1" x14ac:dyDescent="0.35">
      <c r="C46" s="49" t="s">
        <v>89</v>
      </c>
      <c r="D46" s="146"/>
      <c r="E46" s="201"/>
      <c r="F46" s="146"/>
      <c r="G46" s="202">
        <v>462044</v>
      </c>
      <c r="H46" s="42"/>
      <c r="I46" s="202">
        <v>414608</v>
      </c>
      <c r="J46" s="42"/>
      <c r="K46" s="202">
        <v>462044</v>
      </c>
      <c r="L46" s="42"/>
      <c r="M46" s="202">
        <v>414608</v>
      </c>
      <c r="N46" s="130"/>
    </row>
    <row r="47" spans="1:14" s="129" customFormat="1" ht="18" customHeight="1" thickTop="1" x14ac:dyDescent="0.3">
      <c r="D47" s="146"/>
      <c r="E47" s="201"/>
      <c r="F47" s="146"/>
      <c r="G47" s="316"/>
      <c r="H47" s="278"/>
      <c r="I47" s="316"/>
      <c r="J47" s="278"/>
      <c r="K47" s="316"/>
      <c r="L47" s="278"/>
      <c r="M47" s="316"/>
      <c r="N47" s="130"/>
    </row>
    <row r="48" spans="1:14" ht="18" customHeight="1" x14ac:dyDescent="0.3">
      <c r="A48" s="48" t="s">
        <v>99</v>
      </c>
      <c r="D48" s="146"/>
      <c r="E48" s="62">
        <v>20</v>
      </c>
      <c r="F48" s="146"/>
      <c r="G48" s="46"/>
      <c r="H48" s="46"/>
      <c r="I48" s="46"/>
      <c r="J48" s="46"/>
      <c r="K48" s="46"/>
      <c r="L48" s="46"/>
      <c r="M48" s="46"/>
      <c r="N48" s="175"/>
    </row>
    <row r="49" spans="1:14" ht="18" customHeight="1" thickBot="1" x14ac:dyDescent="0.35">
      <c r="B49" s="49" t="s">
        <v>210</v>
      </c>
      <c r="D49" s="146"/>
      <c r="E49" s="201"/>
      <c r="F49" s="146"/>
      <c r="G49" s="332">
        <f>G36/G51</f>
        <v>0.16992537507250391</v>
      </c>
      <c r="H49" s="46"/>
      <c r="I49" s="336">
        <f>I36/I51</f>
        <v>2.2839607122586602E-2</v>
      </c>
      <c r="J49" s="337"/>
      <c r="K49" s="347">
        <f>K36/K51</f>
        <v>9.6828440581416486E-2</v>
      </c>
      <c r="L49" s="337"/>
      <c r="M49" s="336">
        <f>M36/M51</f>
        <v>-0.10857230810670412</v>
      </c>
      <c r="N49" s="164"/>
    </row>
    <row r="50" spans="1:14" ht="18" customHeight="1" thickTop="1" x14ac:dyDescent="0.3">
      <c r="B50" s="49" t="s">
        <v>46</v>
      </c>
      <c r="D50" s="146"/>
      <c r="F50" s="146"/>
      <c r="G50" s="278"/>
      <c r="H50" s="42"/>
      <c r="I50" s="42"/>
      <c r="J50" s="42"/>
      <c r="K50" s="278"/>
      <c r="L50" s="42"/>
      <c r="M50" s="42"/>
      <c r="N50" s="153"/>
    </row>
    <row r="51" spans="1:14" ht="18" customHeight="1" thickBot="1" x14ac:dyDescent="0.35">
      <c r="A51" s="146" t="s">
        <v>14</v>
      </c>
      <c r="C51" s="49" t="s">
        <v>89</v>
      </c>
      <c r="D51" s="146"/>
      <c r="F51" s="146"/>
      <c r="G51" s="203">
        <v>462044</v>
      </c>
      <c r="H51" s="80"/>
      <c r="I51" s="203">
        <v>519755</v>
      </c>
      <c r="J51" s="80"/>
      <c r="K51" s="203">
        <v>462044</v>
      </c>
      <c r="L51" s="67"/>
      <c r="M51" s="203">
        <v>519755</v>
      </c>
      <c r="N51" s="175"/>
    </row>
    <row r="52" spans="1:14" ht="18" customHeight="1" thickTop="1" x14ac:dyDescent="0.3">
      <c r="A52" s="146"/>
      <c r="D52" s="146"/>
      <c r="F52" s="146"/>
      <c r="G52" s="204"/>
      <c r="H52" s="204"/>
      <c r="I52" s="204"/>
      <c r="J52" s="204"/>
      <c r="K52" s="204"/>
      <c r="L52" s="204"/>
      <c r="M52" s="204"/>
      <c r="N52" s="146"/>
    </row>
    <row r="53" spans="1:14" ht="18" customHeight="1" x14ac:dyDescent="0.3">
      <c r="A53" s="13"/>
      <c r="D53" s="13"/>
      <c r="F53" s="146"/>
      <c r="G53" s="204"/>
      <c r="H53" s="204"/>
      <c r="I53" s="204"/>
      <c r="J53" s="204"/>
      <c r="K53" s="204"/>
      <c r="L53" s="204"/>
      <c r="M53" s="204"/>
      <c r="N53" s="146"/>
    </row>
    <row r="86" spans="7:11" ht="18" customHeight="1" x14ac:dyDescent="0.3">
      <c r="G86" s="147">
        <v>58267</v>
      </c>
    </row>
    <row r="87" spans="7:11" ht="18" customHeight="1" x14ac:dyDescent="0.3">
      <c r="G87" s="147">
        <v>451462</v>
      </c>
      <c r="K87" s="147">
        <v>527448</v>
      </c>
    </row>
    <row r="89" spans="7:11" ht="18" customHeight="1" x14ac:dyDescent="0.3">
      <c r="G89" s="147">
        <v>491076</v>
      </c>
    </row>
    <row r="90" spans="7:11" ht="18" customHeight="1" x14ac:dyDescent="0.3">
      <c r="G90" s="147">
        <v>-682</v>
      </c>
    </row>
    <row r="92" spans="7:11" ht="18" customHeight="1" x14ac:dyDescent="0.3">
      <c r="G92" s="147">
        <v>8064</v>
      </c>
    </row>
  </sheetData>
  <mergeCells count="2">
    <mergeCell ref="G5:I5"/>
    <mergeCell ref="K5:M5"/>
  </mergeCells>
  <pageMargins left="0.78740157480314965" right="0.39370078740157483" top="0.59055118110236227" bottom="0" header="0.19685039370078741" footer="0.19685039370078741"/>
  <pageSetup paperSize="9" scale="70" firstPageNumber="4" fitToHeight="0" orientation="portrait" useFirstPageNumber="1" r:id="rId1"/>
  <headerFooter>
    <oddFooter>&amp;L&amp;"Arial,Regular"&amp;10The condensed notes to the interim financial information are an integral part of this interim financial information.&amp;R&amp;"Arial,Regular"&amp;10&amp;P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1:AH104"/>
  <sheetViews>
    <sheetView view="pageBreakPreview" topLeftCell="M10" zoomScale="95" zoomScaleNormal="100" zoomScaleSheetLayoutView="95" workbookViewId="0">
      <selection activeCell="V23" sqref="V23"/>
    </sheetView>
  </sheetViews>
  <sheetFormatPr defaultColWidth="9.109375" defaultRowHeight="18" customHeight="1" x14ac:dyDescent="0.3"/>
  <cols>
    <col min="1" max="1" width="2.109375" style="119" customWidth="1"/>
    <col min="2" max="2" width="9.109375" style="119" customWidth="1"/>
    <col min="3" max="3" width="14.88671875" style="119" customWidth="1"/>
    <col min="4" max="4" width="6.44140625" style="56" customWidth="1"/>
    <col min="5" max="5" width="1.109375" style="119" customWidth="1"/>
    <col min="6" max="6" width="15.44140625" style="119" customWidth="1"/>
    <col min="7" max="7" width="1.109375" style="119" customWidth="1"/>
    <col min="8" max="8" width="15.44140625" style="119" customWidth="1"/>
    <col min="9" max="9" width="1" style="119" customWidth="1"/>
    <col min="10" max="10" width="10.44140625" style="119" customWidth="1"/>
    <col min="11" max="11" width="1.109375" style="119" customWidth="1"/>
    <col min="12" max="12" width="12.44140625" style="119" customWidth="1"/>
    <col min="13" max="13" width="1.109375" style="119" customWidth="1"/>
    <col min="14" max="14" width="12.44140625" style="119" customWidth="1"/>
    <col min="15" max="15" width="1.109375" style="119" customWidth="1"/>
    <col min="16" max="16" width="12.44140625" style="119" customWidth="1"/>
    <col min="17" max="17" width="1.109375" style="119" customWidth="1"/>
    <col min="18" max="18" width="12.44140625" style="119" customWidth="1"/>
    <col min="19" max="19" width="1.109375" style="119" customWidth="1"/>
    <col min="20" max="20" width="12.44140625" style="119" customWidth="1"/>
    <col min="21" max="21" width="1.109375" style="119" customWidth="1"/>
    <col min="22" max="22" width="15.21875" style="119" customWidth="1"/>
    <col min="23" max="23" width="1.109375" style="119" customWidth="1"/>
    <col min="24" max="24" width="18.44140625" style="119" customWidth="1"/>
    <col min="25" max="25" width="1.109375" style="119" customWidth="1"/>
    <col min="26" max="26" width="16.33203125" style="119" customWidth="1"/>
    <col min="27" max="27" width="1.109375" style="119" customWidth="1"/>
    <col min="28" max="28" width="17.33203125" style="119" customWidth="1"/>
    <col min="29" max="29" width="1.109375" style="119" customWidth="1"/>
    <col min="30" max="30" width="11.44140625" style="119" customWidth="1"/>
    <col min="31" max="31" width="1.109375" style="119" customWidth="1"/>
    <col min="32" max="32" width="12.44140625" style="119" customWidth="1"/>
    <col min="33" max="227" width="9.109375" style="119" customWidth="1"/>
    <col min="228" max="16384" width="9.109375" style="119"/>
  </cols>
  <sheetData>
    <row r="1" spans="1:32" s="117" customFormat="1" ht="18" customHeight="1" x14ac:dyDescent="0.3">
      <c r="A1" s="50" t="s">
        <v>133</v>
      </c>
      <c r="B1" s="9"/>
      <c r="C1" s="9"/>
      <c r="D1" s="131"/>
      <c r="E1" s="9"/>
      <c r="F1" s="9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AC1" s="118"/>
      <c r="AD1" s="115"/>
      <c r="AF1" s="118"/>
    </row>
    <row r="2" spans="1:32" s="117" customFormat="1" ht="18" customHeight="1" x14ac:dyDescent="0.3">
      <c r="A2" s="310" t="s">
        <v>218</v>
      </c>
      <c r="B2" s="9"/>
      <c r="C2" s="9"/>
      <c r="D2" s="131"/>
      <c r="E2" s="9"/>
      <c r="F2" s="9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AC2" s="118"/>
      <c r="AD2" s="115"/>
      <c r="AF2" s="118"/>
    </row>
    <row r="3" spans="1:32" s="117" customFormat="1" ht="18" customHeight="1" x14ac:dyDescent="0.3">
      <c r="A3" s="252" t="s">
        <v>223</v>
      </c>
      <c r="B3" s="253"/>
      <c r="C3" s="253"/>
      <c r="D3" s="258"/>
      <c r="E3" s="253"/>
      <c r="F3" s="253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60"/>
      <c r="AE3" s="260"/>
      <c r="AF3" s="260"/>
    </row>
    <row r="4" spans="1:32" s="117" customFormat="1" ht="18" customHeight="1" x14ac:dyDescent="0.3">
      <c r="A4" s="249"/>
      <c r="B4" s="250"/>
      <c r="C4" s="250"/>
      <c r="D4" s="265"/>
      <c r="E4" s="250"/>
      <c r="F4" s="250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7"/>
      <c r="AE4" s="267"/>
      <c r="AF4" s="267"/>
    </row>
    <row r="5" spans="1:32" ht="18" customHeight="1" x14ac:dyDescent="0.3">
      <c r="A5" s="38"/>
      <c r="B5" s="38"/>
      <c r="C5" s="38"/>
      <c r="D5" s="132"/>
      <c r="E5" s="38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</row>
    <row r="6" spans="1:32" s="261" customFormat="1" ht="18" customHeight="1" x14ac:dyDescent="0.3">
      <c r="A6" s="7"/>
      <c r="B6" s="7"/>
      <c r="C6" s="7"/>
      <c r="D6" s="120"/>
      <c r="E6" s="120"/>
      <c r="F6" s="359" t="s">
        <v>169</v>
      </c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  <c r="AF6" s="359"/>
    </row>
    <row r="7" spans="1:32" s="261" customFormat="1" ht="18" customHeight="1" x14ac:dyDescent="0.3">
      <c r="A7" s="7"/>
      <c r="B7" s="7"/>
      <c r="C7" s="7"/>
      <c r="D7" s="120"/>
      <c r="E7" s="120"/>
      <c r="F7" s="360" t="s">
        <v>47</v>
      </c>
      <c r="G7" s="360"/>
      <c r="H7" s="360"/>
      <c r="I7" s="361"/>
      <c r="J7" s="361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53"/>
      <c r="AD7" s="120"/>
      <c r="AE7" s="53"/>
      <c r="AF7" s="53"/>
    </row>
    <row r="8" spans="1:32" s="261" customFormat="1" ht="18" customHeight="1" x14ac:dyDescent="0.3">
      <c r="A8" s="120"/>
      <c r="B8" s="120"/>
      <c r="C8" s="120"/>
      <c r="D8" s="133"/>
      <c r="E8" s="120"/>
      <c r="F8" s="358" t="s">
        <v>19</v>
      </c>
      <c r="G8" s="358"/>
      <c r="H8" s="358"/>
      <c r="I8" s="342"/>
      <c r="J8" s="342"/>
      <c r="K8" s="262"/>
      <c r="L8" s="262"/>
      <c r="M8" s="262"/>
      <c r="N8" s="262"/>
      <c r="O8" s="262"/>
      <c r="P8" s="262" t="s">
        <v>45</v>
      </c>
      <c r="Q8" s="262"/>
      <c r="R8" s="262"/>
      <c r="S8" s="262"/>
      <c r="T8" s="362" t="s">
        <v>26</v>
      </c>
      <c r="U8" s="362"/>
      <c r="V8" s="362"/>
      <c r="W8" s="3"/>
      <c r="X8" s="360" t="s">
        <v>48</v>
      </c>
      <c r="Y8" s="360"/>
      <c r="Z8" s="360"/>
      <c r="AA8" s="360"/>
      <c r="AB8" s="360"/>
      <c r="AC8" s="53"/>
      <c r="AD8" s="120"/>
      <c r="AE8" s="53"/>
      <c r="AF8" s="53"/>
    </row>
    <row r="9" spans="1:32" s="261" customFormat="1" ht="18" customHeight="1" x14ac:dyDescent="0.3">
      <c r="A9" s="120"/>
      <c r="B9" s="120"/>
      <c r="C9" s="120"/>
      <c r="D9" s="133"/>
      <c r="E9" s="120"/>
      <c r="F9" s="263"/>
      <c r="G9" s="263"/>
      <c r="H9" s="263"/>
      <c r="I9" s="7"/>
      <c r="J9" s="7"/>
      <c r="K9" s="7"/>
      <c r="L9" s="263"/>
      <c r="M9" s="7"/>
      <c r="N9" s="263"/>
      <c r="O9" s="120"/>
      <c r="P9" s="263"/>
      <c r="Q9" s="120"/>
      <c r="R9" s="263"/>
      <c r="S9" s="120"/>
      <c r="T9" s="263"/>
      <c r="U9" s="263"/>
      <c r="V9" s="263"/>
      <c r="W9" s="53"/>
      <c r="X9" s="358" t="s">
        <v>88</v>
      </c>
      <c r="Y9" s="358"/>
      <c r="Z9" s="358"/>
      <c r="AA9" s="358"/>
      <c r="AB9" s="358"/>
      <c r="AC9" s="263"/>
      <c r="AD9" s="263"/>
      <c r="AE9" s="7"/>
      <c r="AF9" s="263"/>
    </row>
    <row r="10" spans="1:32" s="261" customFormat="1" ht="18" customHeight="1" x14ac:dyDescent="0.3">
      <c r="A10" s="7"/>
      <c r="B10" s="7"/>
      <c r="C10" s="7"/>
      <c r="D10" s="133"/>
      <c r="E10" s="120"/>
      <c r="F10" s="268"/>
      <c r="G10" s="268"/>
      <c r="H10" s="268"/>
      <c r="I10" s="268"/>
      <c r="J10" s="268"/>
      <c r="K10" s="269"/>
      <c r="L10" s="268"/>
      <c r="M10" s="268"/>
      <c r="N10" s="268"/>
      <c r="O10" s="268"/>
      <c r="P10" s="268"/>
      <c r="Q10" s="268"/>
      <c r="R10" s="268"/>
      <c r="S10" s="268"/>
      <c r="T10" s="268"/>
      <c r="U10" s="269"/>
      <c r="V10" s="224"/>
      <c r="W10" s="224"/>
      <c r="X10" s="219" t="s">
        <v>49</v>
      </c>
      <c r="Y10" s="219"/>
      <c r="Z10" s="288"/>
      <c r="AA10" s="269"/>
      <c r="AB10" s="268" t="s">
        <v>50</v>
      </c>
      <c r="AC10" s="269"/>
      <c r="AD10" s="268"/>
      <c r="AE10" s="269"/>
      <c r="AF10" s="268"/>
    </row>
    <row r="11" spans="1:32" s="261" customFormat="1" ht="18" customHeight="1" x14ac:dyDescent="0.3">
      <c r="A11" s="7"/>
      <c r="B11" s="7"/>
      <c r="C11" s="7"/>
      <c r="D11" s="133"/>
      <c r="E11" s="120"/>
      <c r="F11" s="268"/>
      <c r="G11" s="268"/>
      <c r="H11" s="270"/>
      <c r="I11" s="268"/>
      <c r="J11" s="268"/>
      <c r="K11" s="269"/>
      <c r="L11" s="269" t="s">
        <v>59</v>
      </c>
      <c r="M11" s="268"/>
      <c r="N11" s="269" t="s">
        <v>59</v>
      </c>
      <c r="O11" s="268"/>
      <c r="P11" s="269" t="s">
        <v>60</v>
      </c>
      <c r="Q11" s="268"/>
      <c r="R11" s="268" t="s">
        <v>51</v>
      </c>
      <c r="S11" s="268"/>
      <c r="T11" s="224" t="s">
        <v>113</v>
      </c>
      <c r="U11" s="269"/>
      <c r="V11" s="224"/>
      <c r="W11" s="224"/>
      <c r="X11" s="289" t="s">
        <v>52</v>
      </c>
      <c r="Y11" s="219"/>
      <c r="Z11" s="289" t="s">
        <v>53</v>
      </c>
      <c r="AA11" s="269"/>
      <c r="AB11" s="268" t="s">
        <v>54</v>
      </c>
      <c r="AC11" s="269"/>
      <c r="AD11" s="269" t="s">
        <v>55</v>
      </c>
      <c r="AE11" s="269"/>
    </row>
    <row r="12" spans="1:32" s="261" customFormat="1" ht="18" customHeight="1" x14ac:dyDescent="0.3">
      <c r="A12" s="7"/>
      <c r="B12" s="7"/>
      <c r="D12" s="51"/>
      <c r="E12" s="120"/>
      <c r="F12" s="268" t="s">
        <v>57</v>
      </c>
      <c r="G12" s="268"/>
      <c r="H12" s="270" t="s">
        <v>58</v>
      </c>
      <c r="I12" s="268"/>
      <c r="J12" s="268"/>
      <c r="K12" s="269"/>
      <c r="L12" s="269" t="s">
        <v>111</v>
      </c>
      <c r="M12" s="269"/>
      <c r="N12" s="269" t="s">
        <v>112</v>
      </c>
      <c r="O12" s="269"/>
      <c r="P12" s="269" t="s">
        <v>112</v>
      </c>
      <c r="Q12" s="269"/>
      <c r="R12" s="269" t="s">
        <v>116</v>
      </c>
      <c r="S12" s="269"/>
      <c r="T12" s="271" t="s">
        <v>115</v>
      </c>
      <c r="U12" s="269"/>
      <c r="V12" s="224"/>
      <c r="W12" s="224"/>
      <c r="X12" s="219" t="s">
        <v>117</v>
      </c>
      <c r="Y12" s="219"/>
      <c r="Z12" s="289" t="s">
        <v>62</v>
      </c>
      <c r="AA12" s="269"/>
      <c r="AB12" s="268" t="s">
        <v>109</v>
      </c>
      <c r="AC12" s="269"/>
      <c r="AD12" s="269" t="s">
        <v>63</v>
      </c>
      <c r="AE12" s="269"/>
      <c r="AF12" s="269" t="s">
        <v>56</v>
      </c>
    </row>
    <row r="13" spans="1:32" s="261" customFormat="1" ht="18" customHeight="1" x14ac:dyDescent="0.3">
      <c r="A13" s="7"/>
      <c r="B13" s="7"/>
      <c r="E13" s="287"/>
      <c r="F13" s="283" t="s">
        <v>65</v>
      </c>
      <c r="G13" s="283"/>
      <c r="H13" s="284" t="s">
        <v>66</v>
      </c>
      <c r="I13" s="283"/>
      <c r="J13" s="283" t="s">
        <v>67</v>
      </c>
      <c r="K13" s="283"/>
      <c r="L13" s="283" t="s">
        <v>110</v>
      </c>
      <c r="M13" s="283"/>
      <c r="N13" s="283" t="s">
        <v>110</v>
      </c>
      <c r="O13" s="283"/>
      <c r="P13" s="283" t="s">
        <v>110</v>
      </c>
      <c r="Q13" s="283"/>
      <c r="R13" s="283" t="s">
        <v>68</v>
      </c>
      <c r="S13" s="283"/>
      <c r="T13" s="283" t="s">
        <v>114</v>
      </c>
      <c r="U13" s="283"/>
      <c r="V13" s="222" t="s">
        <v>28</v>
      </c>
      <c r="W13" s="283"/>
      <c r="X13" s="221" t="s">
        <v>70</v>
      </c>
      <c r="Y13" s="290"/>
      <c r="Z13" s="290" t="s">
        <v>71</v>
      </c>
      <c r="AA13" s="283"/>
      <c r="AB13" s="283" t="s">
        <v>72</v>
      </c>
      <c r="AC13" s="283"/>
      <c r="AD13" s="283" t="s">
        <v>73</v>
      </c>
      <c r="AE13" s="283"/>
      <c r="AF13" s="283" t="s">
        <v>74</v>
      </c>
    </row>
    <row r="14" spans="1:32" s="261" customFormat="1" ht="18" customHeight="1" x14ac:dyDescent="0.3">
      <c r="A14" s="7"/>
      <c r="B14" s="7"/>
      <c r="D14" s="213"/>
      <c r="E14" s="120"/>
      <c r="F14" s="285" t="s">
        <v>148</v>
      </c>
      <c r="G14" s="269"/>
      <c r="H14" s="285" t="s">
        <v>148</v>
      </c>
      <c r="I14" s="269"/>
      <c r="J14" s="285" t="s">
        <v>148</v>
      </c>
      <c r="K14" s="269"/>
      <c r="L14" s="285" t="s">
        <v>148</v>
      </c>
      <c r="M14" s="269"/>
      <c r="N14" s="285" t="s">
        <v>148</v>
      </c>
      <c r="O14" s="269"/>
      <c r="P14" s="285" t="s">
        <v>148</v>
      </c>
      <c r="Q14" s="269"/>
      <c r="R14" s="285" t="s">
        <v>148</v>
      </c>
      <c r="S14" s="269"/>
      <c r="T14" s="285" t="s">
        <v>148</v>
      </c>
      <c r="U14" s="269"/>
      <c r="V14" s="285" t="s">
        <v>148</v>
      </c>
      <c r="W14" s="269"/>
      <c r="X14" s="285" t="s">
        <v>148</v>
      </c>
      <c r="Y14" s="269"/>
      <c r="Z14" s="285" t="s">
        <v>148</v>
      </c>
      <c r="AA14" s="269"/>
      <c r="AB14" s="285" t="s">
        <v>148</v>
      </c>
      <c r="AC14" s="269"/>
      <c r="AD14" s="285" t="s">
        <v>148</v>
      </c>
      <c r="AE14" s="269"/>
      <c r="AF14" s="285" t="s">
        <v>148</v>
      </c>
    </row>
    <row r="15" spans="1:32" s="261" customFormat="1" ht="18" customHeight="1" x14ac:dyDescent="0.3">
      <c r="A15" s="7"/>
      <c r="B15" s="7"/>
      <c r="D15" s="209" t="s">
        <v>1</v>
      </c>
      <c r="E15" s="120"/>
      <c r="F15" s="286" t="s">
        <v>149</v>
      </c>
      <c r="G15" s="269"/>
      <c r="H15" s="286" t="s">
        <v>149</v>
      </c>
      <c r="I15" s="269"/>
      <c r="J15" s="286" t="s">
        <v>149</v>
      </c>
      <c r="K15" s="269"/>
      <c r="L15" s="286" t="s">
        <v>149</v>
      </c>
      <c r="M15" s="269"/>
      <c r="N15" s="286" t="s">
        <v>149</v>
      </c>
      <c r="O15" s="269"/>
      <c r="P15" s="286" t="s">
        <v>149</v>
      </c>
      <c r="Q15" s="269"/>
      <c r="R15" s="286" t="s">
        <v>149</v>
      </c>
      <c r="S15" s="269"/>
      <c r="T15" s="286" t="s">
        <v>149</v>
      </c>
      <c r="U15" s="269"/>
      <c r="V15" s="286" t="s">
        <v>149</v>
      </c>
      <c r="W15" s="269"/>
      <c r="X15" s="286" t="s">
        <v>149</v>
      </c>
      <c r="Y15" s="269"/>
      <c r="Z15" s="286" t="s">
        <v>149</v>
      </c>
      <c r="AA15" s="269"/>
      <c r="AB15" s="286" t="s">
        <v>149</v>
      </c>
      <c r="AC15" s="269"/>
      <c r="AD15" s="286" t="s">
        <v>149</v>
      </c>
      <c r="AE15" s="269"/>
      <c r="AF15" s="286" t="s">
        <v>149</v>
      </c>
    </row>
    <row r="16" spans="1:32" ht="18" customHeight="1" x14ac:dyDescent="0.3">
      <c r="A16" s="13"/>
      <c r="B16" s="13"/>
      <c r="D16" s="92"/>
      <c r="E16" s="38"/>
      <c r="F16" s="272"/>
      <c r="G16" s="273"/>
      <c r="H16" s="274"/>
      <c r="I16" s="273"/>
      <c r="J16" s="272"/>
      <c r="K16" s="273"/>
      <c r="L16" s="272"/>
      <c r="M16" s="273"/>
      <c r="N16" s="272"/>
      <c r="O16" s="273"/>
      <c r="P16" s="272"/>
      <c r="Q16" s="273"/>
      <c r="R16" s="272"/>
      <c r="S16" s="273"/>
      <c r="T16" s="272"/>
      <c r="U16" s="273"/>
      <c r="V16" s="275"/>
      <c r="W16" s="273"/>
      <c r="X16" s="275"/>
      <c r="Y16" s="273"/>
      <c r="Z16" s="272"/>
      <c r="AA16" s="273"/>
      <c r="AB16" s="272"/>
      <c r="AC16" s="273"/>
      <c r="AD16" s="272"/>
      <c r="AE16" s="273"/>
      <c r="AF16" s="272"/>
    </row>
    <row r="17" spans="1:34" ht="18" customHeight="1" x14ac:dyDescent="0.3">
      <c r="A17" s="136" t="s">
        <v>243</v>
      </c>
      <c r="B17" s="136"/>
      <c r="D17" s="92"/>
      <c r="E17" s="38"/>
      <c r="F17" s="276">
        <v>79487</v>
      </c>
      <c r="G17" s="277"/>
      <c r="H17" s="350">
        <v>414608</v>
      </c>
      <c r="I17" s="277"/>
      <c r="J17" s="276">
        <v>111456</v>
      </c>
      <c r="K17" s="277"/>
      <c r="L17" s="276">
        <v>4556</v>
      </c>
      <c r="M17" s="277"/>
      <c r="N17" s="276">
        <v>8543</v>
      </c>
      <c r="O17" s="277"/>
      <c r="P17" s="276">
        <v>-22089</v>
      </c>
      <c r="Q17" s="277"/>
      <c r="R17" s="276">
        <v>-3555</v>
      </c>
      <c r="S17" s="277"/>
      <c r="T17" s="276">
        <v>60024</v>
      </c>
      <c r="U17" s="273"/>
      <c r="V17" s="276">
        <v>250714</v>
      </c>
      <c r="W17" s="277"/>
      <c r="X17" s="276">
        <v>-2655</v>
      </c>
      <c r="Y17" s="277"/>
      <c r="Z17" s="276">
        <v>623271</v>
      </c>
      <c r="AA17" s="277"/>
      <c r="AB17" s="276">
        <f>SUM(X17:Z17)</f>
        <v>620616</v>
      </c>
      <c r="AC17" s="277"/>
      <c r="AD17" s="34">
        <v>26879</v>
      </c>
      <c r="AE17" s="277"/>
      <c r="AF17" s="276">
        <f>SUM(F17:V17,AB17,AD17)</f>
        <v>1551239</v>
      </c>
    </row>
    <row r="18" spans="1:34" ht="18" customHeight="1" x14ac:dyDescent="0.3">
      <c r="A18" s="137" t="s">
        <v>190</v>
      </c>
      <c r="B18" s="137"/>
      <c r="D18" s="92"/>
      <c r="E18" s="121"/>
      <c r="F18" s="282">
        <v>0</v>
      </c>
      <c r="G18" s="277"/>
      <c r="H18" s="282">
        <v>0</v>
      </c>
      <c r="I18" s="277"/>
      <c r="J18" s="282">
        <v>0</v>
      </c>
      <c r="K18" s="277"/>
      <c r="L18" s="282">
        <v>0</v>
      </c>
      <c r="M18" s="277"/>
      <c r="N18" s="282">
        <v>0</v>
      </c>
      <c r="O18" s="277"/>
      <c r="P18" s="282">
        <v>0</v>
      </c>
      <c r="Q18" s="277"/>
      <c r="R18" s="282">
        <v>0</v>
      </c>
      <c r="S18" s="277"/>
      <c r="T18" s="282">
        <v>0</v>
      </c>
      <c r="U18" s="273"/>
      <c r="V18" s="282">
        <v>0</v>
      </c>
      <c r="W18" s="277"/>
      <c r="X18" s="282">
        <v>0</v>
      </c>
      <c r="Y18" s="277"/>
      <c r="Z18" s="282">
        <v>0</v>
      </c>
      <c r="AA18" s="277"/>
      <c r="AB18" s="282">
        <v>0</v>
      </c>
      <c r="AC18" s="277"/>
      <c r="AD18" s="278">
        <v>-2770</v>
      </c>
      <c r="AE18" s="279"/>
      <c r="AF18" s="278">
        <f>SUM(F18:V18,AB18,AD18)</f>
        <v>-2770</v>
      </c>
    </row>
    <row r="19" spans="1:34" ht="18" customHeight="1" x14ac:dyDescent="0.3">
      <c r="A19" s="119" t="s">
        <v>166</v>
      </c>
      <c r="B19" s="137"/>
      <c r="D19" s="92">
        <v>18</v>
      </c>
      <c r="E19" s="121"/>
      <c r="F19" s="282">
        <v>0</v>
      </c>
      <c r="G19" s="277"/>
      <c r="H19" s="282">
        <v>106148</v>
      </c>
      <c r="I19" s="277"/>
      <c r="J19" s="282">
        <v>-111456</v>
      </c>
      <c r="K19" s="277"/>
      <c r="L19" s="282">
        <v>0</v>
      </c>
      <c r="M19" s="277"/>
      <c r="N19" s="282">
        <v>6369</v>
      </c>
      <c r="O19" s="277"/>
      <c r="P19" s="282">
        <v>0</v>
      </c>
      <c r="Q19" s="277"/>
      <c r="R19" s="282">
        <v>0</v>
      </c>
      <c r="S19" s="277"/>
      <c r="T19" s="282">
        <v>0</v>
      </c>
      <c r="U19" s="273"/>
      <c r="V19" s="282">
        <v>0</v>
      </c>
      <c r="W19" s="277"/>
      <c r="X19" s="282">
        <v>0</v>
      </c>
      <c r="Y19" s="277"/>
      <c r="Z19" s="282">
        <v>0</v>
      </c>
      <c r="AA19" s="277"/>
      <c r="AB19" s="282">
        <f>SUM(X19:Z19)</f>
        <v>0</v>
      </c>
      <c r="AC19" s="277"/>
      <c r="AD19" s="282">
        <v>0</v>
      </c>
      <c r="AE19" s="277"/>
      <c r="AF19" s="282">
        <f>SUM(F19:V19,AB19,AD19)</f>
        <v>1061</v>
      </c>
    </row>
    <row r="20" spans="1:34" ht="18" customHeight="1" x14ac:dyDescent="0.3">
      <c r="A20" s="351" t="s">
        <v>229</v>
      </c>
      <c r="B20" s="352"/>
      <c r="C20" s="351"/>
      <c r="D20" s="92"/>
      <c r="E20" s="121"/>
      <c r="F20" s="282">
        <v>0</v>
      </c>
      <c r="G20" s="277"/>
      <c r="H20" s="282">
        <v>0</v>
      </c>
      <c r="I20" s="277"/>
      <c r="J20" s="282">
        <v>0</v>
      </c>
      <c r="K20" s="277"/>
      <c r="L20" s="282">
        <v>0</v>
      </c>
      <c r="M20" s="277"/>
      <c r="N20" s="282">
        <v>0</v>
      </c>
      <c r="O20" s="277"/>
      <c r="P20" s="282">
        <v>0</v>
      </c>
      <c r="Q20" s="277"/>
      <c r="R20" s="282">
        <v>0</v>
      </c>
      <c r="S20" s="277"/>
      <c r="T20" s="282">
        <v>0</v>
      </c>
      <c r="U20" s="273"/>
      <c r="V20" s="282">
        <v>2300</v>
      </c>
      <c r="W20" s="277"/>
      <c r="X20" s="282">
        <v>0</v>
      </c>
      <c r="Y20" s="277"/>
      <c r="Z20" s="278">
        <v>-2300</v>
      </c>
      <c r="AA20" s="277"/>
      <c r="AB20" s="282">
        <v>-2300</v>
      </c>
      <c r="AC20" s="277"/>
      <c r="AD20" s="282">
        <v>0</v>
      </c>
      <c r="AE20" s="277"/>
      <c r="AF20" s="282">
        <f>SUM(F20:V20,AB20,AD20)</f>
        <v>0</v>
      </c>
    </row>
    <row r="21" spans="1:34" ht="18" customHeight="1" x14ac:dyDescent="0.3">
      <c r="A21" s="13" t="s">
        <v>75</v>
      </c>
      <c r="B21" s="136"/>
      <c r="D21" s="92"/>
      <c r="E21" s="38"/>
      <c r="F21" s="276"/>
      <c r="G21" s="277"/>
      <c r="H21" s="276"/>
      <c r="I21" s="277"/>
      <c r="J21" s="276"/>
      <c r="K21" s="277"/>
      <c r="L21" s="276"/>
      <c r="M21" s="277"/>
      <c r="N21" s="276"/>
      <c r="O21" s="277"/>
      <c r="P21" s="276"/>
      <c r="Q21" s="277"/>
      <c r="R21" s="276"/>
      <c r="S21" s="277"/>
      <c r="T21" s="276"/>
      <c r="U21" s="273"/>
      <c r="V21" s="276"/>
      <c r="W21" s="277"/>
      <c r="X21" s="276"/>
      <c r="Y21" s="277"/>
      <c r="Z21" s="276"/>
      <c r="AA21" s="277"/>
      <c r="AB21" s="276"/>
      <c r="AC21" s="277"/>
      <c r="AD21" s="34"/>
      <c r="AE21" s="277"/>
      <c r="AF21" s="276"/>
    </row>
    <row r="22" spans="1:34" s="137" customFormat="1" ht="18" customHeight="1" x14ac:dyDescent="0.3">
      <c r="A22" s="96"/>
      <c r="B22" s="136" t="s">
        <v>119</v>
      </c>
      <c r="D22" s="138"/>
      <c r="E22" s="139"/>
      <c r="F22" s="278">
        <v>0</v>
      </c>
      <c r="G22" s="279"/>
      <c r="H22" s="278">
        <v>0</v>
      </c>
      <c r="I22" s="279"/>
      <c r="J22" s="278">
        <v>0</v>
      </c>
      <c r="K22" s="279"/>
      <c r="L22" s="278">
        <v>0</v>
      </c>
      <c r="M22" s="279"/>
      <c r="N22" s="278">
        <v>0</v>
      </c>
      <c r="O22" s="279"/>
      <c r="P22" s="278">
        <v>0</v>
      </c>
      <c r="Q22" s="279"/>
      <c r="R22" s="278">
        <v>0</v>
      </c>
      <c r="S22" s="279"/>
      <c r="T22" s="278">
        <v>0</v>
      </c>
      <c r="U22" s="280"/>
      <c r="V22" s="278">
        <f>'statement of income(9m)'!G36</f>
        <v>78513</v>
      </c>
      <c r="W22" s="279"/>
      <c r="X22" s="278">
        <v>-2308</v>
      </c>
      <c r="Y22" s="279"/>
      <c r="Z22" s="278">
        <v>0</v>
      </c>
      <c r="AA22" s="279"/>
      <c r="AB22" s="278">
        <f>SUM(X22:Z22)</f>
        <v>-2308</v>
      </c>
      <c r="AC22" s="279"/>
      <c r="AD22" s="278">
        <f>'statement of income(9m)'!G37</f>
        <v>921</v>
      </c>
      <c r="AE22" s="279"/>
      <c r="AF22" s="278">
        <f>SUM(F22:V22,AB22,AD22)</f>
        <v>77126</v>
      </c>
      <c r="AG22" s="339"/>
      <c r="AH22" s="339"/>
    </row>
    <row r="23" spans="1:34" ht="18" customHeight="1" thickBot="1" x14ac:dyDescent="0.35">
      <c r="A23" s="13" t="s">
        <v>245</v>
      </c>
      <c r="B23" s="13"/>
      <c r="D23" s="92"/>
      <c r="E23" s="38"/>
      <c r="F23" s="47">
        <f>SUM(F17:F22)</f>
        <v>79487</v>
      </c>
      <c r="G23" s="279"/>
      <c r="H23" s="47">
        <f>SUM(H17:H22)</f>
        <v>520756</v>
      </c>
      <c r="I23" s="279"/>
      <c r="J23" s="47">
        <f>SUM(J17:J22)</f>
        <v>0</v>
      </c>
      <c r="K23" s="279"/>
      <c r="L23" s="47">
        <f>SUM(L17:L22)</f>
        <v>4556</v>
      </c>
      <c r="M23" s="279"/>
      <c r="N23" s="47">
        <f>SUM(N17:N22)</f>
        <v>14912</v>
      </c>
      <c r="O23" s="279"/>
      <c r="P23" s="47">
        <f>SUM(P17:P22)</f>
        <v>-22089</v>
      </c>
      <c r="Q23" s="279"/>
      <c r="R23" s="47">
        <f>SUM(R17:R22)</f>
        <v>-3555</v>
      </c>
      <c r="S23" s="279"/>
      <c r="T23" s="47">
        <f>SUM(T17:T22)</f>
        <v>60024</v>
      </c>
      <c r="U23" s="280"/>
      <c r="V23" s="47">
        <f>SUM(V17:V22)</f>
        <v>331527</v>
      </c>
      <c r="W23" s="279"/>
      <c r="X23" s="47">
        <f>SUM(X17:X22)</f>
        <v>-4963</v>
      </c>
      <c r="Y23" s="279"/>
      <c r="Z23" s="47">
        <f>SUM(Z17:Z22)</f>
        <v>620971</v>
      </c>
      <c r="AA23" s="279"/>
      <c r="AB23" s="47">
        <f>SUM(AB17:AB22)</f>
        <v>616008</v>
      </c>
      <c r="AC23" s="279"/>
      <c r="AD23" s="47">
        <f>SUM(AD17:AD22)</f>
        <v>25030</v>
      </c>
      <c r="AE23" s="279"/>
      <c r="AF23" s="47">
        <f>SUM(AF17:AF22)</f>
        <v>1626656</v>
      </c>
      <c r="AG23" s="340">
        <f>AF23-'Balance Sheets'!G110</f>
        <v>0</v>
      </c>
      <c r="AH23" s="340"/>
    </row>
    <row r="24" spans="1:34" ht="18" customHeight="1" thickTop="1" x14ac:dyDescent="0.3">
      <c r="A24" s="13"/>
      <c r="B24" s="13"/>
      <c r="D24" s="92"/>
      <c r="E24" s="38"/>
      <c r="F24" s="272"/>
      <c r="G24" s="273"/>
      <c r="H24" s="274"/>
      <c r="I24" s="273"/>
      <c r="J24" s="272"/>
      <c r="K24" s="273"/>
      <c r="L24" s="272"/>
      <c r="M24" s="273"/>
      <c r="N24" s="272"/>
      <c r="O24" s="273"/>
      <c r="P24" s="272"/>
      <c r="Q24" s="273"/>
      <c r="R24" s="272"/>
      <c r="S24" s="273"/>
      <c r="T24" s="272"/>
      <c r="U24" s="273"/>
      <c r="V24" s="275"/>
      <c r="W24" s="273"/>
      <c r="X24" s="275"/>
      <c r="Y24" s="273"/>
      <c r="Z24" s="272"/>
      <c r="AA24" s="273"/>
      <c r="AB24" s="272"/>
      <c r="AC24" s="273"/>
      <c r="AD24" s="272"/>
      <c r="AE24" s="273"/>
      <c r="AF24" s="272"/>
      <c r="AG24" s="340"/>
      <c r="AH24" s="340"/>
    </row>
    <row r="25" spans="1:34" ht="18" customHeight="1" x14ac:dyDescent="0.3">
      <c r="A25" s="13" t="s">
        <v>244</v>
      </c>
      <c r="B25" s="13"/>
      <c r="E25" s="38"/>
      <c r="F25" s="276">
        <v>79487</v>
      </c>
      <c r="G25" s="277"/>
      <c r="H25" s="276">
        <v>414608</v>
      </c>
      <c r="I25" s="277"/>
      <c r="J25" s="276">
        <v>111456</v>
      </c>
      <c r="K25" s="277"/>
      <c r="L25" s="276">
        <v>4556</v>
      </c>
      <c r="M25" s="277"/>
      <c r="N25" s="276">
        <v>8543</v>
      </c>
      <c r="O25" s="277"/>
      <c r="P25" s="276">
        <v>-22089</v>
      </c>
      <c r="Q25" s="277"/>
      <c r="R25" s="276">
        <v>-3555</v>
      </c>
      <c r="S25" s="277"/>
      <c r="T25" s="276">
        <v>60024</v>
      </c>
      <c r="U25" s="273"/>
      <c r="V25" s="276">
        <v>164229</v>
      </c>
      <c r="W25" s="277"/>
      <c r="X25" s="276">
        <v>-3644</v>
      </c>
      <c r="Y25" s="277"/>
      <c r="Z25" s="276">
        <v>626346</v>
      </c>
      <c r="AA25" s="277"/>
      <c r="AB25" s="276">
        <f>SUM(X25:Z25)</f>
        <v>622702</v>
      </c>
      <c r="AC25" s="277"/>
      <c r="AD25" s="34">
        <v>22908</v>
      </c>
      <c r="AE25" s="277"/>
      <c r="AF25" s="276">
        <f>SUM(F25:V25,AB25,AD25)</f>
        <v>1462869</v>
      </c>
      <c r="AG25" s="340"/>
      <c r="AH25" s="340"/>
    </row>
    <row r="26" spans="1:34" ht="18" customHeight="1" x14ac:dyDescent="0.3">
      <c r="A26" s="351" t="s">
        <v>229</v>
      </c>
      <c r="D26" s="148"/>
      <c r="E26" s="121"/>
      <c r="F26" s="282">
        <v>0</v>
      </c>
      <c r="G26" s="277"/>
      <c r="H26" s="282">
        <v>0</v>
      </c>
      <c r="I26" s="277"/>
      <c r="J26" s="282">
        <v>0</v>
      </c>
      <c r="K26" s="277"/>
      <c r="L26" s="282">
        <v>0</v>
      </c>
      <c r="M26" s="277"/>
      <c r="N26" s="282">
        <v>0</v>
      </c>
      <c r="O26" s="277"/>
      <c r="P26" s="282">
        <v>0</v>
      </c>
      <c r="Q26" s="277"/>
      <c r="R26" s="282">
        <v>0</v>
      </c>
      <c r="S26" s="277"/>
      <c r="T26" s="282">
        <v>0</v>
      </c>
      <c r="U26" s="273"/>
      <c r="V26" s="282">
        <v>0</v>
      </c>
      <c r="W26" s="277"/>
      <c r="X26" s="282">
        <v>0</v>
      </c>
      <c r="Y26" s="277"/>
      <c r="Z26" s="282">
        <v>-2302</v>
      </c>
      <c r="AA26" s="277"/>
      <c r="AB26" s="282">
        <f>SUM(X26:Z26)</f>
        <v>-2302</v>
      </c>
      <c r="AC26" s="277"/>
      <c r="AD26" s="278">
        <v>0</v>
      </c>
      <c r="AE26" s="277"/>
      <c r="AF26" s="282">
        <f>SUM(F26:V26,AB26,AD26)</f>
        <v>-2302</v>
      </c>
      <c r="AG26" s="340"/>
      <c r="AH26" s="340"/>
    </row>
    <row r="27" spans="1:34" ht="18" customHeight="1" x14ac:dyDescent="0.3">
      <c r="A27" s="13" t="s">
        <v>75</v>
      </c>
      <c r="B27" s="13"/>
      <c r="E27" s="38"/>
      <c r="F27" s="276"/>
      <c r="G27" s="277"/>
      <c r="H27" s="276"/>
      <c r="I27" s="277"/>
      <c r="J27" s="276"/>
      <c r="K27" s="277"/>
      <c r="L27" s="276"/>
      <c r="M27" s="277"/>
      <c r="N27" s="276"/>
      <c r="O27" s="277"/>
      <c r="P27" s="276"/>
      <c r="Q27" s="277"/>
      <c r="R27" s="276"/>
      <c r="S27" s="277"/>
      <c r="T27" s="276"/>
      <c r="U27" s="273"/>
      <c r="V27" s="276"/>
      <c r="W27" s="277"/>
      <c r="X27" s="276"/>
      <c r="Y27" s="277"/>
      <c r="Z27" s="276"/>
      <c r="AA27" s="277"/>
      <c r="AB27" s="276"/>
      <c r="AC27" s="277"/>
      <c r="AD27" s="34"/>
      <c r="AE27" s="277"/>
      <c r="AF27" s="276"/>
    </row>
    <row r="28" spans="1:34" ht="18" customHeight="1" x14ac:dyDescent="0.3">
      <c r="A28" s="13"/>
      <c r="B28" s="13" t="s">
        <v>167</v>
      </c>
      <c r="E28" s="38"/>
      <c r="F28" s="282">
        <v>0</v>
      </c>
      <c r="G28" s="282"/>
      <c r="H28" s="282">
        <v>0</v>
      </c>
      <c r="I28" s="282"/>
      <c r="J28" s="282">
        <v>0</v>
      </c>
      <c r="K28" s="282"/>
      <c r="L28" s="282">
        <v>0</v>
      </c>
      <c r="M28" s="282"/>
      <c r="N28" s="282">
        <v>0</v>
      </c>
      <c r="O28" s="282"/>
      <c r="P28" s="282">
        <v>0</v>
      </c>
      <c r="Q28" s="282"/>
      <c r="R28" s="282">
        <v>0</v>
      </c>
      <c r="S28" s="282"/>
      <c r="T28" s="282">
        <v>0</v>
      </c>
      <c r="U28" s="282"/>
      <c r="V28" s="276">
        <v>14173</v>
      </c>
      <c r="W28" s="282"/>
      <c r="X28" s="276">
        <v>1146</v>
      </c>
      <c r="Y28" s="282"/>
      <c r="Z28" s="282">
        <v>0</v>
      </c>
      <c r="AA28" s="282"/>
      <c r="AB28" s="278">
        <f>SUM(X28:Z28)</f>
        <v>1146</v>
      </c>
      <c r="AC28" s="282"/>
      <c r="AD28" s="276">
        <v>2628</v>
      </c>
      <c r="AE28" s="282"/>
      <c r="AF28" s="278">
        <f>SUM(F28:V28,AB28,AD28)</f>
        <v>17947</v>
      </c>
    </row>
    <row r="29" spans="1:34" ht="18" customHeight="1" thickBot="1" x14ac:dyDescent="0.35">
      <c r="A29" s="13" t="s">
        <v>246</v>
      </c>
      <c r="B29" s="13"/>
      <c r="E29" s="38"/>
      <c r="F29" s="281">
        <f>SUM(F25:F28)</f>
        <v>79487</v>
      </c>
      <c r="G29" s="277"/>
      <c r="H29" s="281">
        <f>SUM(H25:H28)</f>
        <v>414608</v>
      </c>
      <c r="I29" s="277"/>
      <c r="J29" s="281">
        <f>SUM(J25:J28)</f>
        <v>111456</v>
      </c>
      <c r="K29" s="277"/>
      <c r="L29" s="281">
        <f>SUM(L25:L28)</f>
        <v>4556</v>
      </c>
      <c r="M29" s="277"/>
      <c r="N29" s="281">
        <f>SUM(N25:N28)</f>
        <v>8543</v>
      </c>
      <c r="O29" s="277"/>
      <c r="P29" s="281">
        <f>SUM(P25:P28)</f>
        <v>-22089</v>
      </c>
      <c r="Q29" s="277"/>
      <c r="R29" s="281">
        <f>SUM(R25:R28)</f>
        <v>-3555</v>
      </c>
      <c r="S29" s="277"/>
      <c r="T29" s="281">
        <f>SUM(T25:T28)</f>
        <v>60024</v>
      </c>
      <c r="U29" s="273"/>
      <c r="V29" s="281">
        <f>SUM(V25:V28)</f>
        <v>178402</v>
      </c>
      <c r="W29" s="277"/>
      <c r="X29" s="281">
        <f>SUM(X25:X28)</f>
        <v>-2498</v>
      </c>
      <c r="Y29" s="277"/>
      <c r="Z29" s="281">
        <f>SUM(Z25:Z28)</f>
        <v>624044</v>
      </c>
      <c r="AA29" s="277"/>
      <c r="AB29" s="281">
        <f>SUM(AB25:AB28)</f>
        <v>621546</v>
      </c>
      <c r="AC29" s="277"/>
      <c r="AD29" s="281">
        <f>SUM(AD25:AD28)</f>
        <v>25536</v>
      </c>
      <c r="AE29" s="277"/>
      <c r="AF29" s="281">
        <f>SUM(AF25:AF28)</f>
        <v>1478514</v>
      </c>
    </row>
    <row r="30" spans="1:34" ht="18" customHeight="1" thickTop="1" x14ac:dyDescent="0.3">
      <c r="A30" s="13"/>
      <c r="B30" s="13"/>
      <c r="E30" s="38"/>
      <c r="F30" s="123"/>
      <c r="G30" s="1"/>
      <c r="H30" s="123"/>
      <c r="I30" s="1"/>
      <c r="J30" s="123"/>
      <c r="K30" s="1"/>
      <c r="L30" s="123"/>
      <c r="M30" s="1"/>
      <c r="N30" s="123"/>
      <c r="O30" s="1"/>
      <c r="P30" s="123"/>
      <c r="Q30" s="1"/>
      <c r="R30" s="123"/>
      <c r="S30" s="1"/>
      <c r="T30" s="123"/>
      <c r="U30" s="13"/>
      <c r="V30" s="123"/>
      <c r="W30" s="1"/>
      <c r="X30" s="123"/>
      <c r="Y30" s="1"/>
      <c r="Z30" s="123"/>
      <c r="AA30" s="1"/>
      <c r="AB30" s="123"/>
      <c r="AC30" s="1"/>
      <c r="AD30" s="69"/>
      <c r="AE30" s="1"/>
      <c r="AF30" s="123"/>
    </row>
    <row r="31" spans="1:34" ht="18" customHeight="1" x14ac:dyDescent="0.3">
      <c r="A31" s="13"/>
      <c r="B31" s="13"/>
      <c r="E31" s="38"/>
      <c r="F31" s="1"/>
      <c r="G31" s="1"/>
      <c r="H31" s="1"/>
      <c r="I31" s="1"/>
      <c r="J31" s="1"/>
      <c r="K31" s="1"/>
      <c r="L31" s="126"/>
      <c r="M31" s="1"/>
      <c r="N31" s="126"/>
      <c r="O31" s="1"/>
      <c r="P31" s="1"/>
      <c r="Q31" s="1"/>
      <c r="R31" s="1"/>
      <c r="S31" s="1"/>
      <c r="T31" s="1"/>
      <c r="U31" s="13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4" ht="18" customHeight="1" x14ac:dyDescent="0.3">
      <c r="A32" s="13"/>
      <c r="B32" s="13"/>
      <c r="E32" s="38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</row>
    <row r="33" spans="1:32" ht="18" customHeight="1" x14ac:dyDescent="0.3">
      <c r="A33" s="13"/>
      <c r="B33" s="13"/>
      <c r="E33" s="38"/>
      <c r="F33" s="123"/>
      <c r="G33" s="1"/>
      <c r="H33" s="123"/>
      <c r="I33" s="1"/>
      <c r="J33" s="123"/>
      <c r="K33" s="1"/>
      <c r="L33" s="126"/>
      <c r="M33" s="1"/>
      <c r="N33" s="126"/>
      <c r="O33" s="1"/>
      <c r="P33" s="123"/>
      <c r="Q33" s="1"/>
      <c r="R33" s="123"/>
      <c r="S33" s="1"/>
      <c r="T33" s="123"/>
      <c r="U33" s="13"/>
      <c r="V33" s="124">
        <f>V23-'Balance Sheets'!G104</f>
        <v>0</v>
      </c>
      <c r="W33" s="1"/>
      <c r="X33" s="124"/>
      <c r="Y33" s="1"/>
      <c r="Z33" s="128"/>
      <c r="AA33" s="1"/>
      <c r="AB33" s="127"/>
      <c r="AC33" s="1"/>
      <c r="AD33" s="340"/>
      <c r="AE33" s="340"/>
      <c r="AF33" s="340"/>
    </row>
    <row r="34" spans="1:32" ht="18" customHeight="1" x14ac:dyDescent="0.3">
      <c r="AD34" s="340">
        <f>AD23-'Balance Sheets'!G108</f>
        <v>0</v>
      </c>
      <c r="AE34" s="340"/>
      <c r="AF34" s="340"/>
    </row>
    <row r="35" spans="1:32" ht="18" customHeight="1" x14ac:dyDescent="0.3">
      <c r="V35" s="124"/>
      <c r="AD35" s="141"/>
    </row>
    <row r="36" spans="1:32" ht="18" customHeight="1" x14ac:dyDescent="0.3">
      <c r="A36" s="129"/>
      <c r="B36" s="13"/>
      <c r="E36" s="38"/>
      <c r="F36" s="124"/>
      <c r="G36" s="124"/>
      <c r="H36" s="124"/>
      <c r="I36" s="124"/>
      <c r="J36" s="124"/>
      <c r="K36" s="124"/>
      <c r="L36" s="124"/>
      <c r="M36" s="1"/>
      <c r="N36" s="124"/>
      <c r="O36" s="1"/>
      <c r="P36" s="124"/>
      <c r="Q36" s="1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3"/>
    </row>
    <row r="37" spans="1:32" ht="18" customHeight="1" x14ac:dyDescent="0.3">
      <c r="A37" s="13"/>
      <c r="B37" s="1"/>
      <c r="C37" s="1"/>
      <c r="D37" s="132"/>
      <c r="E37" s="1"/>
      <c r="F37" s="130"/>
      <c r="G37" s="130"/>
      <c r="H37" s="130"/>
      <c r="I37" s="130"/>
      <c r="J37" s="130"/>
      <c r="K37" s="1"/>
      <c r="L37" s="130"/>
      <c r="M37" s="1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</row>
    <row r="38" spans="1:32" ht="18" customHeight="1" x14ac:dyDescent="0.3">
      <c r="A38" s="13"/>
      <c r="B38" s="1"/>
      <c r="C38" s="1"/>
      <c r="D38" s="132"/>
      <c r="E38" s="1"/>
      <c r="F38" s="130"/>
      <c r="G38" s="130"/>
      <c r="H38" s="130"/>
      <c r="I38" s="130"/>
      <c r="J38" s="130"/>
      <c r="K38" s="1"/>
      <c r="L38" s="130"/>
      <c r="M38" s="1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</row>
    <row r="40" spans="1:32" ht="18" customHeight="1" x14ac:dyDescent="0.3">
      <c r="I40" s="119">
        <f>SUM(I37:I39)</f>
        <v>0</v>
      </c>
    </row>
    <row r="90" spans="6:6" ht="18" customHeight="1" x14ac:dyDescent="0.3">
      <c r="F90" s="1">
        <v>18</v>
      </c>
    </row>
    <row r="100" spans="6:10" ht="18" customHeight="1" x14ac:dyDescent="0.3">
      <c r="F100" s="119" t="s">
        <v>0</v>
      </c>
    </row>
    <row r="101" spans="6:10" ht="18" customHeight="1" x14ac:dyDescent="0.3">
      <c r="F101" s="119" t="s">
        <v>0</v>
      </c>
    </row>
    <row r="102" spans="6:10" ht="18" customHeight="1" x14ac:dyDescent="0.3">
      <c r="F102" s="119" t="s">
        <v>0</v>
      </c>
    </row>
    <row r="104" spans="6:10" ht="18" customHeight="1" x14ac:dyDescent="0.3">
      <c r="J104" s="119">
        <v>4769</v>
      </c>
    </row>
  </sheetData>
  <mergeCells count="6">
    <mergeCell ref="X9:AB9"/>
    <mergeCell ref="F6:AF6"/>
    <mergeCell ref="F7:AB7"/>
    <mergeCell ref="T8:V8"/>
    <mergeCell ref="X8:AB8"/>
    <mergeCell ref="F8:H8"/>
  </mergeCells>
  <pageMargins left="0.78740157480314965" right="0.39370078740157483" top="0.59055118110236227" bottom="0" header="0.19685039370078741" footer="0.19685039370078741"/>
  <pageSetup paperSize="9" scale="55" firstPageNumber="5" fitToHeight="0" orientation="landscape" useFirstPageNumber="1" r:id="rId1"/>
  <headerFooter>
    <oddFooter>&amp;L&amp;"Arial,Regular"&amp;10The condensed notes to the interim financial information are an integral part of this interim financial information.&amp;R&amp;"Arial,Regular"&amp;10&amp;P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AA107"/>
  <sheetViews>
    <sheetView view="pageBreakPreview" topLeftCell="N6" zoomScale="90" zoomScaleNormal="100" zoomScaleSheetLayoutView="90" workbookViewId="0">
      <selection activeCell="Z27" sqref="Z27"/>
    </sheetView>
  </sheetViews>
  <sheetFormatPr defaultRowHeight="18" customHeight="1" x14ac:dyDescent="0.3"/>
  <cols>
    <col min="1" max="1" width="2.33203125" style="119" customWidth="1"/>
    <col min="2" max="2" width="8.88671875" style="119"/>
    <col min="3" max="3" width="16.88671875" style="119" customWidth="1"/>
    <col min="4" max="4" width="6" style="121" customWidth="1"/>
    <col min="5" max="5" width="1" style="119" customWidth="1"/>
    <col min="6" max="6" width="15" style="119" customWidth="1"/>
    <col min="7" max="7" width="1" style="119" customWidth="1"/>
    <col min="8" max="8" width="15" style="119" customWidth="1"/>
    <col min="9" max="9" width="1.109375" style="119" customWidth="1"/>
    <col min="10" max="10" width="11.88671875" style="119" customWidth="1"/>
    <col min="11" max="11" width="1" style="119" customWidth="1"/>
    <col min="12" max="12" width="12.109375" style="119" customWidth="1"/>
    <col min="13" max="13" width="1" style="119" customWidth="1"/>
    <col min="14" max="14" width="12.109375" style="119" customWidth="1"/>
    <col min="15" max="15" width="1" style="119" customWidth="1"/>
    <col min="16" max="16" width="12.109375" style="119" customWidth="1"/>
    <col min="17" max="17" width="1" style="119" customWidth="1"/>
    <col min="18" max="18" width="13.109375" style="119" customWidth="1"/>
    <col min="19" max="19" width="1.109375" style="119" customWidth="1"/>
    <col min="20" max="20" width="15.109375" style="119" customWidth="1"/>
    <col min="21" max="21" width="1" style="119" customWidth="1"/>
    <col min="22" max="22" width="18.33203125" style="119" customWidth="1"/>
    <col min="23" max="23" width="1" style="119" customWidth="1"/>
    <col min="24" max="24" width="18" style="119" customWidth="1"/>
    <col min="25" max="25" width="1" style="119" customWidth="1"/>
    <col min="26" max="26" width="14.21875" style="119" customWidth="1"/>
    <col min="27" max="246" width="8.88671875" style="119"/>
    <col min="247" max="247" width="12.109375" style="119" customWidth="1"/>
    <col min="248" max="248" width="7.109375" style="119" customWidth="1"/>
    <col min="249" max="249" width="1.88671875" style="119" customWidth="1"/>
    <col min="250" max="250" width="13.109375" style="119" customWidth="1"/>
    <col min="251" max="251" width="1.88671875" style="119" customWidth="1"/>
    <col min="252" max="252" width="13.109375" style="119" customWidth="1"/>
    <col min="253" max="253" width="1.109375" style="119" customWidth="1"/>
    <col min="254" max="254" width="13.109375" style="119" customWidth="1"/>
    <col min="255" max="255" width="1.88671875" style="119" customWidth="1"/>
    <col min="256" max="256" width="13.109375" style="119" customWidth="1"/>
    <col min="257" max="257" width="1.88671875" style="119" customWidth="1"/>
    <col min="258" max="258" width="13.109375" style="119" customWidth="1"/>
    <col min="259" max="259" width="1.88671875" style="119" customWidth="1"/>
    <col min="260" max="260" width="13" style="119" customWidth="1"/>
    <col min="261" max="261" width="1.88671875" style="119" customWidth="1"/>
    <col min="262" max="262" width="15.109375" style="119" customWidth="1"/>
    <col min="263" max="263" width="1.88671875" style="119" customWidth="1"/>
    <col min="264" max="264" width="15.109375" style="119" customWidth="1"/>
    <col min="265" max="265" width="1.88671875" style="119" customWidth="1"/>
    <col min="266" max="266" width="15.109375" style="119" customWidth="1"/>
    <col min="267" max="267" width="1.88671875" style="119" customWidth="1"/>
    <col min="268" max="268" width="15.109375" style="119" customWidth="1"/>
    <col min="269" max="269" width="1.88671875" style="119" customWidth="1"/>
    <col min="270" max="270" width="15.109375" style="119" customWidth="1"/>
    <col min="271" max="271" width="15.109375" style="119" bestFit="1" customWidth="1"/>
    <col min="272" max="272" width="11.109375" style="119" bestFit="1" customWidth="1"/>
    <col min="273" max="502" width="8.88671875" style="119"/>
    <col min="503" max="503" width="12.109375" style="119" customWidth="1"/>
    <col min="504" max="504" width="7.109375" style="119" customWidth="1"/>
    <col min="505" max="505" width="1.88671875" style="119" customWidth="1"/>
    <col min="506" max="506" width="13.109375" style="119" customWidth="1"/>
    <col min="507" max="507" width="1.88671875" style="119" customWidth="1"/>
    <col min="508" max="508" width="13.109375" style="119" customWidth="1"/>
    <col min="509" max="509" width="1.109375" style="119" customWidth="1"/>
    <col min="510" max="510" width="13.109375" style="119" customWidth="1"/>
    <col min="511" max="511" width="1.88671875" style="119" customWidth="1"/>
    <col min="512" max="512" width="13.109375" style="119" customWidth="1"/>
    <col min="513" max="513" width="1.88671875" style="119" customWidth="1"/>
    <col min="514" max="514" width="13.109375" style="119" customWidth="1"/>
    <col min="515" max="515" width="1.88671875" style="119" customWidth="1"/>
    <col min="516" max="516" width="13" style="119" customWidth="1"/>
    <col min="517" max="517" width="1.88671875" style="119" customWidth="1"/>
    <col min="518" max="518" width="15.109375" style="119" customWidth="1"/>
    <col min="519" max="519" width="1.88671875" style="119" customWidth="1"/>
    <col min="520" max="520" width="15.109375" style="119" customWidth="1"/>
    <col min="521" max="521" width="1.88671875" style="119" customWidth="1"/>
    <col min="522" max="522" width="15.109375" style="119" customWidth="1"/>
    <col min="523" max="523" width="1.88671875" style="119" customWidth="1"/>
    <col min="524" max="524" width="15.109375" style="119" customWidth="1"/>
    <col min="525" max="525" width="1.88671875" style="119" customWidth="1"/>
    <col min="526" max="526" width="15.109375" style="119" customWidth="1"/>
    <col min="527" max="527" width="15.109375" style="119" bestFit="1" customWidth="1"/>
    <col min="528" max="528" width="11.109375" style="119" bestFit="1" customWidth="1"/>
    <col min="529" max="758" width="8.88671875" style="119"/>
    <col min="759" max="759" width="12.109375" style="119" customWidth="1"/>
    <col min="760" max="760" width="7.109375" style="119" customWidth="1"/>
    <col min="761" max="761" width="1.88671875" style="119" customWidth="1"/>
    <col min="762" max="762" width="13.109375" style="119" customWidth="1"/>
    <col min="763" max="763" width="1.88671875" style="119" customWidth="1"/>
    <col min="764" max="764" width="13.109375" style="119" customWidth="1"/>
    <col min="765" max="765" width="1.109375" style="119" customWidth="1"/>
    <col min="766" max="766" width="13.109375" style="119" customWidth="1"/>
    <col min="767" max="767" width="1.88671875" style="119" customWidth="1"/>
    <col min="768" max="768" width="13.109375" style="119" customWidth="1"/>
    <col min="769" max="769" width="1.88671875" style="119" customWidth="1"/>
    <col min="770" max="770" width="13.109375" style="119" customWidth="1"/>
    <col min="771" max="771" width="1.88671875" style="119" customWidth="1"/>
    <col min="772" max="772" width="13" style="119" customWidth="1"/>
    <col min="773" max="773" width="1.88671875" style="119" customWidth="1"/>
    <col min="774" max="774" width="15.109375" style="119" customWidth="1"/>
    <col min="775" max="775" width="1.88671875" style="119" customWidth="1"/>
    <col min="776" max="776" width="15.109375" style="119" customWidth="1"/>
    <col min="777" max="777" width="1.88671875" style="119" customWidth="1"/>
    <col min="778" max="778" width="15.109375" style="119" customWidth="1"/>
    <col min="779" max="779" width="1.88671875" style="119" customWidth="1"/>
    <col min="780" max="780" width="15.109375" style="119" customWidth="1"/>
    <col min="781" max="781" width="1.88671875" style="119" customWidth="1"/>
    <col min="782" max="782" width="15.109375" style="119" customWidth="1"/>
    <col min="783" max="783" width="15.109375" style="119" bestFit="1" customWidth="1"/>
    <col min="784" max="784" width="11.109375" style="119" bestFit="1" customWidth="1"/>
    <col min="785" max="1014" width="8.88671875" style="119"/>
    <col min="1015" max="1015" width="12.109375" style="119" customWidth="1"/>
    <col min="1016" max="1016" width="7.109375" style="119" customWidth="1"/>
    <col min="1017" max="1017" width="1.88671875" style="119" customWidth="1"/>
    <col min="1018" max="1018" width="13.109375" style="119" customWidth="1"/>
    <col min="1019" max="1019" width="1.88671875" style="119" customWidth="1"/>
    <col min="1020" max="1020" width="13.109375" style="119" customWidth="1"/>
    <col min="1021" max="1021" width="1.109375" style="119" customWidth="1"/>
    <col min="1022" max="1022" width="13.109375" style="119" customWidth="1"/>
    <col min="1023" max="1023" width="1.88671875" style="119" customWidth="1"/>
    <col min="1024" max="1024" width="13.109375" style="119" customWidth="1"/>
    <col min="1025" max="1025" width="1.88671875" style="119" customWidth="1"/>
    <col min="1026" max="1026" width="13.109375" style="119" customWidth="1"/>
    <col min="1027" max="1027" width="1.88671875" style="119" customWidth="1"/>
    <col min="1028" max="1028" width="13" style="119" customWidth="1"/>
    <col min="1029" max="1029" width="1.88671875" style="119" customWidth="1"/>
    <col min="1030" max="1030" width="15.109375" style="119" customWidth="1"/>
    <col min="1031" max="1031" width="1.88671875" style="119" customWidth="1"/>
    <col min="1032" max="1032" width="15.109375" style="119" customWidth="1"/>
    <col min="1033" max="1033" width="1.88671875" style="119" customWidth="1"/>
    <col min="1034" max="1034" width="15.109375" style="119" customWidth="1"/>
    <col min="1035" max="1035" width="1.88671875" style="119" customWidth="1"/>
    <col min="1036" max="1036" width="15.109375" style="119" customWidth="1"/>
    <col min="1037" max="1037" width="1.88671875" style="119" customWidth="1"/>
    <col min="1038" max="1038" width="15.109375" style="119" customWidth="1"/>
    <col min="1039" max="1039" width="15.109375" style="119" bestFit="1" customWidth="1"/>
    <col min="1040" max="1040" width="11.109375" style="119" bestFit="1" customWidth="1"/>
    <col min="1041" max="1270" width="8.88671875" style="119"/>
    <col min="1271" max="1271" width="12.109375" style="119" customWidth="1"/>
    <col min="1272" max="1272" width="7.109375" style="119" customWidth="1"/>
    <col min="1273" max="1273" width="1.88671875" style="119" customWidth="1"/>
    <col min="1274" max="1274" width="13.109375" style="119" customWidth="1"/>
    <col min="1275" max="1275" width="1.88671875" style="119" customWidth="1"/>
    <col min="1276" max="1276" width="13.109375" style="119" customWidth="1"/>
    <col min="1277" max="1277" width="1.109375" style="119" customWidth="1"/>
    <col min="1278" max="1278" width="13.109375" style="119" customWidth="1"/>
    <col min="1279" max="1279" width="1.88671875" style="119" customWidth="1"/>
    <col min="1280" max="1280" width="13.109375" style="119" customWidth="1"/>
    <col min="1281" max="1281" width="1.88671875" style="119" customWidth="1"/>
    <col min="1282" max="1282" width="13.109375" style="119" customWidth="1"/>
    <col min="1283" max="1283" width="1.88671875" style="119" customWidth="1"/>
    <col min="1284" max="1284" width="13" style="119" customWidth="1"/>
    <col min="1285" max="1285" width="1.88671875" style="119" customWidth="1"/>
    <col min="1286" max="1286" width="15.109375" style="119" customWidth="1"/>
    <col min="1287" max="1287" width="1.88671875" style="119" customWidth="1"/>
    <col min="1288" max="1288" width="15.109375" style="119" customWidth="1"/>
    <col min="1289" max="1289" width="1.88671875" style="119" customWidth="1"/>
    <col min="1290" max="1290" width="15.109375" style="119" customWidth="1"/>
    <col min="1291" max="1291" width="1.88671875" style="119" customWidth="1"/>
    <col min="1292" max="1292" width="15.109375" style="119" customWidth="1"/>
    <col min="1293" max="1293" width="1.88671875" style="119" customWidth="1"/>
    <col min="1294" max="1294" width="15.109375" style="119" customWidth="1"/>
    <col min="1295" max="1295" width="15.109375" style="119" bestFit="1" customWidth="1"/>
    <col min="1296" max="1296" width="11.109375" style="119" bestFit="1" customWidth="1"/>
    <col min="1297" max="1526" width="8.88671875" style="119"/>
    <col min="1527" max="1527" width="12.109375" style="119" customWidth="1"/>
    <col min="1528" max="1528" width="7.109375" style="119" customWidth="1"/>
    <col min="1529" max="1529" width="1.88671875" style="119" customWidth="1"/>
    <col min="1530" max="1530" width="13.109375" style="119" customWidth="1"/>
    <col min="1531" max="1531" width="1.88671875" style="119" customWidth="1"/>
    <col min="1532" max="1532" width="13.109375" style="119" customWidth="1"/>
    <col min="1533" max="1533" width="1.109375" style="119" customWidth="1"/>
    <col min="1534" max="1534" width="13.109375" style="119" customWidth="1"/>
    <col min="1535" max="1535" width="1.88671875" style="119" customWidth="1"/>
    <col min="1536" max="1536" width="13.109375" style="119" customWidth="1"/>
    <col min="1537" max="1537" width="1.88671875" style="119" customWidth="1"/>
    <col min="1538" max="1538" width="13.109375" style="119" customWidth="1"/>
    <col min="1539" max="1539" width="1.88671875" style="119" customWidth="1"/>
    <col min="1540" max="1540" width="13" style="119" customWidth="1"/>
    <col min="1541" max="1541" width="1.88671875" style="119" customWidth="1"/>
    <col min="1542" max="1542" width="15.109375" style="119" customWidth="1"/>
    <col min="1543" max="1543" width="1.88671875" style="119" customWidth="1"/>
    <col min="1544" max="1544" width="15.109375" style="119" customWidth="1"/>
    <col min="1545" max="1545" width="1.88671875" style="119" customWidth="1"/>
    <col min="1546" max="1546" width="15.109375" style="119" customWidth="1"/>
    <col min="1547" max="1547" width="1.88671875" style="119" customWidth="1"/>
    <col min="1548" max="1548" width="15.109375" style="119" customWidth="1"/>
    <col min="1549" max="1549" width="1.88671875" style="119" customWidth="1"/>
    <col min="1550" max="1550" width="15.109375" style="119" customWidth="1"/>
    <col min="1551" max="1551" width="15.109375" style="119" bestFit="1" customWidth="1"/>
    <col min="1552" max="1552" width="11.109375" style="119" bestFit="1" customWidth="1"/>
    <col min="1553" max="1782" width="8.88671875" style="119"/>
    <col min="1783" max="1783" width="12.109375" style="119" customWidth="1"/>
    <col min="1784" max="1784" width="7.109375" style="119" customWidth="1"/>
    <col min="1785" max="1785" width="1.88671875" style="119" customWidth="1"/>
    <col min="1786" max="1786" width="13.109375" style="119" customWidth="1"/>
    <col min="1787" max="1787" width="1.88671875" style="119" customWidth="1"/>
    <col min="1788" max="1788" width="13.109375" style="119" customWidth="1"/>
    <col min="1789" max="1789" width="1.109375" style="119" customWidth="1"/>
    <col min="1790" max="1790" width="13.109375" style="119" customWidth="1"/>
    <col min="1791" max="1791" width="1.88671875" style="119" customWidth="1"/>
    <col min="1792" max="1792" width="13.109375" style="119" customWidth="1"/>
    <col min="1793" max="1793" width="1.88671875" style="119" customWidth="1"/>
    <col min="1794" max="1794" width="13.109375" style="119" customWidth="1"/>
    <col min="1795" max="1795" width="1.88671875" style="119" customWidth="1"/>
    <col min="1796" max="1796" width="13" style="119" customWidth="1"/>
    <col min="1797" max="1797" width="1.88671875" style="119" customWidth="1"/>
    <col min="1798" max="1798" width="15.109375" style="119" customWidth="1"/>
    <col min="1799" max="1799" width="1.88671875" style="119" customWidth="1"/>
    <col min="1800" max="1800" width="15.109375" style="119" customWidth="1"/>
    <col min="1801" max="1801" width="1.88671875" style="119" customWidth="1"/>
    <col min="1802" max="1802" width="15.109375" style="119" customWidth="1"/>
    <col min="1803" max="1803" width="1.88671875" style="119" customWidth="1"/>
    <col min="1804" max="1804" width="15.109375" style="119" customWidth="1"/>
    <col min="1805" max="1805" width="1.88671875" style="119" customWidth="1"/>
    <col min="1806" max="1806" width="15.109375" style="119" customWidth="1"/>
    <col min="1807" max="1807" width="15.109375" style="119" bestFit="1" customWidth="1"/>
    <col min="1808" max="1808" width="11.109375" style="119" bestFit="1" customWidth="1"/>
    <col min="1809" max="2038" width="8.88671875" style="119"/>
    <col min="2039" max="2039" width="12.109375" style="119" customWidth="1"/>
    <col min="2040" max="2040" width="7.109375" style="119" customWidth="1"/>
    <col min="2041" max="2041" width="1.88671875" style="119" customWidth="1"/>
    <col min="2042" max="2042" width="13.109375" style="119" customWidth="1"/>
    <col min="2043" max="2043" width="1.88671875" style="119" customWidth="1"/>
    <col min="2044" max="2044" width="13.109375" style="119" customWidth="1"/>
    <col min="2045" max="2045" width="1.109375" style="119" customWidth="1"/>
    <col min="2046" max="2046" width="13.109375" style="119" customWidth="1"/>
    <col min="2047" max="2047" width="1.88671875" style="119" customWidth="1"/>
    <col min="2048" max="2048" width="13.109375" style="119" customWidth="1"/>
    <col min="2049" max="2049" width="1.88671875" style="119" customWidth="1"/>
    <col min="2050" max="2050" width="13.109375" style="119" customWidth="1"/>
    <col min="2051" max="2051" width="1.88671875" style="119" customWidth="1"/>
    <col min="2052" max="2052" width="13" style="119" customWidth="1"/>
    <col min="2053" max="2053" width="1.88671875" style="119" customWidth="1"/>
    <col min="2054" max="2054" width="15.109375" style="119" customWidth="1"/>
    <col min="2055" max="2055" width="1.88671875" style="119" customWidth="1"/>
    <col min="2056" max="2056" width="15.109375" style="119" customWidth="1"/>
    <col min="2057" max="2057" width="1.88671875" style="119" customWidth="1"/>
    <col min="2058" max="2058" width="15.109375" style="119" customWidth="1"/>
    <col min="2059" max="2059" width="1.88671875" style="119" customWidth="1"/>
    <col min="2060" max="2060" width="15.109375" style="119" customWidth="1"/>
    <col min="2061" max="2061" width="1.88671875" style="119" customWidth="1"/>
    <col min="2062" max="2062" width="15.109375" style="119" customWidth="1"/>
    <col min="2063" max="2063" width="15.109375" style="119" bestFit="1" customWidth="1"/>
    <col min="2064" max="2064" width="11.109375" style="119" bestFit="1" customWidth="1"/>
    <col min="2065" max="2294" width="8.88671875" style="119"/>
    <col min="2295" max="2295" width="12.109375" style="119" customWidth="1"/>
    <col min="2296" max="2296" width="7.109375" style="119" customWidth="1"/>
    <col min="2297" max="2297" width="1.88671875" style="119" customWidth="1"/>
    <col min="2298" max="2298" width="13.109375" style="119" customWidth="1"/>
    <col min="2299" max="2299" width="1.88671875" style="119" customWidth="1"/>
    <col min="2300" max="2300" width="13.109375" style="119" customWidth="1"/>
    <col min="2301" max="2301" width="1.109375" style="119" customWidth="1"/>
    <col min="2302" max="2302" width="13.109375" style="119" customWidth="1"/>
    <col min="2303" max="2303" width="1.88671875" style="119" customWidth="1"/>
    <col min="2304" max="2304" width="13.109375" style="119" customWidth="1"/>
    <col min="2305" max="2305" width="1.88671875" style="119" customWidth="1"/>
    <col min="2306" max="2306" width="13.109375" style="119" customWidth="1"/>
    <col min="2307" max="2307" width="1.88671875" style="119" customWidth="1"/>
    <col min="2308" max="2308" width="13" style="119" customWidth="1"/>
    <col min="2309" max="2309" width="1.88671875" style="119" customWidth="1"/>
    <col min="2310" max="2310" width="15.109375" style="119" customWidth="1"/>
    <col min="2311" max="2311" width="1.88671875" style="119" customWidth="1"/>
    <col min="2312" max="2312" width="15.109375" style="119" customWidth="1"/>
    <col min="2313" max="2313" width="1.88671875" style="119" customWidth="1"/>
    <col min="2314" max="2314" width="15.109375" style="119" customWidth="1"/>
    <col min="2315" max="2315" width="1.88671875" style="119" customWidth="1"/>
    <col min="2316" max="2316" width="15.109375" style="119" customWidth="1"/>
    <col min="2317" max="2317" width="1.88671875" style="119" customWidth="1"/>
    <col min="2318" max="2318" width="15.109375" style="119" customWidth="1"/>
    <col min="2319" max="2319" width="15.109375" style="119" bestFit="1" customWidth="1"/>
    <col min="2320" max="2320" width="11.109375" style="119" bestFit="1" customWidth="1"/>
    <col min="2321" max="2550" width="8.88671875" style="119"/>
    <col min="2551" max="2551" width="12.109375" style="119" customWidth="1"/>
    <col min="2552" max="2552" width="7.109375" style="119" customWidth="1"/>
    <col min="2553" max="2553" width="1.88671875" style="119" customWidth="1"/>
    <col min="2554" max="2554" width="13.109375" style="119" customWidth="1"/>
    <col min="2555" max="2555" width="1.88671875" style="119" customWidth="1"/>
    <col min="2556" max="2556" width="13.109375" style="119" customWidth="1"/>
    <col min="2557" max="2557" width="1.109375" style="119" customWidth="1"/>
    <col min="2558" max="2558" width="13.109375" style="119" customWidth="1"/>
    <col min="2559" max="2559" width="1.88671875" style="119" customWidth="1"/>
    <col min="2560" max="2560" width="13.109375" style="119" customWidth="1"/>
    <col min="2561" max="2561" width="1.88671875" style="119" customWidth="1"/>
    <col min="2562" max="2562" width="13.109375" style="119" customWidth="1"/>
    <col min="2563" max="2563" width="1.88671875" style="119" customWidth="1"/>
    <col min="2564" max="2564" width="13" style="119" customWidth="1"/>
    <col min="2565" max="2565" width="1.88671875" style="119" customWidth="1"/>
    <col min="2566" max="2566" width="15.109375" style="119" customWidth="1"/>
    <col min="2567" max="2567" width="1.88671875" style="119" customWidth="1"/>
    <col min="2568" max="2568" width="15.109375" style="119" customWidth="1"/>
    <col min="2569" max="2569" width="1.88671875" style="119" customWidth="1"/>
    <col min="2570" max="2570" width="15.109375" style="119" customWidth="1"/>
    <col min="2571" max="2571" width="1.88671875" style="119" customWidth="1"/>
    <col min="2572" max="2572" width="15.109375" style="119" customWidth="1"/>
    <col min="2573" max="2573" width="1.88671875" style="119" customWidth="1"/>
    <col min="2574" max="2574" width="15.109375" style="119" customWidth="1"/>
    <col min="2575" max="2575" width="15.109375" style="119" bestFit="1" customWidth="1"/>
    <col min="2576" max="2576" width="11.109375" style="119" bestFit="1" customWidth="1"/>
    <col min="2577" max="2806" width="8.88671875" style="119"/>
    <col min="2807" max="2807" width="12.109375" style="119" customWidth="1"/>
    <col min="2808" max="2808" width="7.109375" style="119" customWidth="1"/>
    <col min="2809" max="2809" width="1.88671875" style="119" customWidth="1"/>
    <col min="2810" max="2810" width="13.109375" style="119" customWidth="1"/>
    <col min="2811" max="2811" width="1.88671875" style="119" customWidth="1"/>
    <col min="2812" max="2812" width="13.109375" style="119" customWidth="1"/>
    <col min="2813" max="2813" width="1.109375" style="119" customWidth="1"/>
    <col min="2814" max="2814" width="13.109375" style="119" customWidth="1"/>
    <col min="2815" max="2815" width="1.88671875" style="119" customWidth="1"/>
    <col min="2816" max="2816" width="13.109375" style="119" customWidth="1"/>
    <col min="2817" max="2817" width="1.88671875" style="119" customWidth="1"/>
    <col min="2818" max="2818" width="13.109375" style="119" customWidth="1"/>
    <col min="2819" max="2819" width="1.88671875" style="119" customWidth="1"/>
    <col min="2820" max="2820" width="13" style="119" customWidth="1"/>
    <col min="2821" max="2821" width="1.88671875" style="119" customWidth="1"/>
    <col min="2822" max="2822" width="15.109375" style="119" customWidth="1"/>
    <col min="2823" max="2823" width="1.88671875" style="119" customWidth="1"/>
    <col min="2824" max="2824" width="15.109375" style="119" customWidth="1"/>
    <col min="2825" max="2825" width="1.88671875" style="119" customWidth="1"/>
    <col min="2826" max="2826" width="15.109375" style="119" customWidth="1"/>
    <col min="2827" max="2827" width="1.88671875" style="119" customWidth="1"/>
    <col min="2828" max="2828" width="15.109375" style="119" customWidth="1"/>
    <col min="2829" max="2829" width="1.88671875" style="119" customWidth="1"/>
    <col min="2830" max="2830" width="15.109375" style="119" customWidth="1"/>
    <col min="2831" max="2831" width="15.109375" style="119" bestFit="1" customWidth="1"/>
    <col min="2832" max="2832" width="11.109375" style="119" bestFit="1" customWidth="1"/>
    <col min="2833" max="3062" width="8.88671875" style="119"/>
    <col min="3063" max="3063" width="12.109375" style="119" customWidth="1"/>
    <col min="3064" max="3064" width="7.109375" style="119" customWidth="1"/>
    <col min="3065" max="3065" width="1.88671875" style="119" customWidth="1"/>
    <col min="3066" max="3066" width="13.109375" style="119" customWidth="1"/>
    <col min="3067" max="3067" width="1.88671875" style="119" customWidth="1"/>
    <col min="3068" max="3068" width="13.109375" style="119" customWidth="1"/>
    <col min="3069" max="3069" width="1.109375" style="119" customWidth="1"/>
    <col min="3070" max="3070" width="13.109375" style="119" customWidth="1"/>
    <col min="3071" max="3071" width="1.88671875" style="119" customWidth="1"/>
    <col min="3072" max="3072" width="13.109375" style="119" customWidth="1"/>
    <col min="3073" max="3073" width="1.88671875" style="119" customWidth="1"/>
    <col min="3074" max="3074" width="13.109375" style="119" customWidth="1"/>
    <col min="3075" max="3075" width="1.88671875" style="119" customWidth="1"/>
    <col min="3076" max="3076" width="13" style="119" customWidth="1"/>
    <col min="3077" max="3077" width="1.88671875" style="119" customWidth="1"/>
    <col min="3078" max="3078" width="15.109375" style="119" customWidth="1"/>
    <col min="3079" max="3079" width="1.88671875" style="119" customWidth="1"/>
    <col min="3080" max="3080" width="15.109375" style="119" customWidth="1"/>
    <col min="3081" max="3081" width="1.88671875" style="119" customWidth="1"/>
    <col min="3082" max="3082" width="15.109375" style="119" customWidth="1"/>
    <col min="3083" max="3083" width="1.88671875" style="119" customWidth="1"/>
    <col min="3084" max="3084" width="15.109375" style="119" customWidth="1"/>
    <col min="3085" max="3085" width="1.88671875" style="119" customWidth="1"/>
    <col min="3086" max="3086" width="15.109375" style="119" customWidth="1"/>
    <col min="3087" max="3087" width="15.109375" style="119" bestFit="1" customWidth="1"/>
    <col min="3088" max="3088" width="11.109375" style="119" bestFit="1" customWidth="1"/>
    <col min="3089" max="3318" width="8.88671875" style="119"/>
    <col min="3319" max="3319" width="12.109375" style="119" customWidth="1"/>
    <col min="3320" max="3320" width="7.109375" style="119" customWidth="1"/>
    <col min="3321" max="3321" width="1.88671875" style="119" customWidth="1"/>
    <col min="3322" max="3322" width="13.109375" style="119" customWidth="1"/>
    <col min="3323" max="3323" width="1.88671875" style="119" customWidth="1"/>
    <col min="3324" max="3324" width="13.109375" style="119" customWidth="1"/>
    <col min="3325" max="3325" width="1.109375" style="119" customWidth="1"/>
    <col min="3326" max="3326" width="13.109375" style="119" customWidth="1"/>
    <col min="3327" max="3327" width="1.88671875" style="119" customWidth="1"/>
    <col min="3328" max="3328" width="13.109375" style="119" customWidth="1"/>
    <col min="3329" max="3329" width="1.88671875" style="119" customWidth="1"/>
    <col min="3330" max="3330" width="13.109375" style="119" customWidth="1"/>
    <col min="3331" max="3331" width="1.88671875" style="119" customWidth="1"/>
    <col min="3332" max="3332" width="13" style="119" customWidth="1"/>
    <col min="3333" max="3333" width="1.88671875" style="119" customWidth="1"/>
    <col min="3334" max="3334" width="15.109375" style="119" customWidth="1"/>
    <col min="3335" max="3335" width="1.88671875" style="119" customWidth="1"/>
    <col min="3336" max="3336" width="15.109375" style="119" customWidth="1"/>
    <col min="3337" max="3337" width="1.88671875" style="119" customWidth="1"/>
    <col min="3338" max="3338" width="15.109375" style="119" customWidth="1"/>
    <col min="3339" max="3339" width="1.88671875" style="119" customWidth="1"/>
    <col min="3340" max="3340" width="15.109375" style="119" customWidth="1"/>
    <col min="3341" max="3341" width="1.88671875" style="119" customWidth="1"/>
    <col min="3342" max="3342" width="15.109375" style="119" customWidth="1"/>
    <col min="3343" max="3343" width="15.109375" style="119" bestFit="1" customWidth="1"/>
    <col min="3344" max="3344" width="11.109375" style="119" bestFit="1" customWidth="1"/>
    <col min="3345" max="3574" width="8.88671875" style="119"/>
    <col min="3575" max="3575" width="12.109375" style="119" customWidth="1"/>
    <col min="3576" max="3576" width="7.109375" style="119" customWidth="1"/>
    <col min="3577" max="3577" width="1.88671875" style="119" customWidth="1"/>
    <col min="3578" max="3578" width="13.109375" style="119" customWidth="1"/>
    <col min="3579" max="3579" width="1.88671875" style="119" customWidth="1"/>
    <col min="3580" max="3580" width="13.109375" style="119" customWidth="1"/>
    <col min="3581" max="3581" width="1.109375" style="119" customWidth="1"/>
    <col min="3582" max="3582" width="13.109375" style="119" customWidth="1"/>
    <col min="3583" max="3583" width="1.88671875" style="119" customWidth="1"/>
    <col min="3584" max="3584" width="13.109375" style="119" customWidth="1"/>
    <col min="3585" max="3585" width="1.88671875" style="119" customWidth="1"/>
    <col min="3586" max="3586" width="13.109375" style="119" customWidth="1"/>
    <col min="3587" max="3587" width="1.88671875" style="119" customWidth="1"/>
    <col min="3588" max="3588" width="13" style="119" customWidth="1"/>
    <col min="3589" max="3589" width="1.88671875" style="119" customWidth="1"/>
    <col min="3590" max="3590" width="15.109375" style="119" customWidth="1"/>
    <col min="3591" max="3591" width="1.88671875" style="119" customWidth="1"/>
    <col min="3592" max="3592" width="15.109375" style="119" customWidth="1"/>
    <col min="3593" max="3593" width="1.88671875" style="119" customWidth="1"/>
    <col min="3594" max="3594" width="15.109375" style="119" customWidth="1"/>
    <col min="3595" max="3595" width="1.88671875" style="119" customWidth="1"/>
    <col min="3596" max="3596" width="15.109375" style="119" customWidth="1"/>
    <col min="3597" max="3597" width="1.88671875" style="119" customWidth="1"/>
    <col min="3598" max="3598" width="15.109375" style="119" customWidth="1"/>
    <col min="3599" max="3599" width="15.109375" style="119" bestFit="1" customWidth="1"/>
    <col min="3600" max="3600" width="11.109375" style="119" bestFit="1" customWidth="1"/>
    <col min="3601" max="3830" width="8.88671875" style="119"/>
    <col min="3831" max="3831" width="12.109375" style="119" customWidth="1"/>
    <col min="3832" max="3832" width="7.109375" style="119" customWidth="1"/>
    <col min="3833" max="3833" width="1.88671875" style="119" customWidth="1"/>
    <col min="3834" max="3834" width="13.109375" style="119" customWidth="1"/>
    <col min="3835" max="3835" width="1.88671875" style="119" customWidth="1"/>
    <col min="3836" max="3836" width="13.109375" style="119" customWidth="1"/>
    <col min="3837" max="3837" width="1.109375" style="119" customWidth="1"/>
    <col min="3838" max="3838" width="13.109375" style="119" customWidth="1"/>
    <col min="3839" max="3839" width="1.88671875" style="119" customWidth="1"/>
    <col min="3840" max="3840" width="13.109375" style="119" customWidth="1"/>
    <col min="3841" max="3841" width="1.88671875" style="119" customWidth="1"/>
    <col min="3842" max="3842" width="13.109375" style="119" customWidth="1"/>
    <col min="3843" max="3843" width="1.88671875" style="119" customWidth="1"/>
    <col min="3844" max="3844" width="13" style="119" customWidth="1"/>
    <col min="3845" max="3845" width="1.88671875" style="119" customWidth="1"/>
    <col min="3846" max="3846" width="15.109375" style="119" customWidth="1"/>
    <col min="3847" max="3847" width="1.88671875" style="119" customWidth="1"/>
    <col min="3848" max="3848" width="15.109375" style="119" customWidth="1"/>
    <col min="3849" max="3849" width="1.88671875" style="119" customWidth="1"/>
    <col min="3850" max="3850" width="15.109375" style="119" customWidth="1"/>
    <col min="3851" max="3851" width="1.88671875" style="119" customWidth="1"/>
    <col min="3852" max="3852" width="15.109375" style="119" customWidth="1"/>
    <col min="3853" max="3853" width="1.88671875" style="119" customWidth="1"/>
    <col min="3854" max="3854" width="15.109375" style="119" customWidth="1"/>
    <col min="3855" max="3855" width="15.109375" style="119" bestFit="1" customWidth="1"/>
    <col min="3856" max="3856" width="11.109375" style="119" bestFit="1" customWidth="1"/>
    <col min="3857" max="4086" width="8.88671875" style="119"/>
    <col min="4087" max="4087" width="12.109375" style="119" customWidth="1"/>
    <col min="4088" max="4088" width="7.109375" style="119" customWidth="1"/>
    <col min="4089" max="4089" width="1.88671875" style="119" customWidth="1"/>
    <col min="4090" max="4090" width="13.109375" style="119" customWidth="1"/>
    <col min="4091" max="4091" width="1.88671875" style="119" customWidth="1"/>
    <col min="4092" max="4092" width="13.109375" style="119" customWidth="1"/>
    <col min="4093" max="4093" width="1.109375" style="119" customWidth="1"/>
    <col min="4094" max="4094" width="13.109375" style="119" customWidth="1"/>
    <col min="4095" max="4095" width="1.88671875" style="119" customWidth="1"/>
    <col min="4096" max="4096" width="13.109375" style="119" customWidth="1"/>
    <col min="4097" max="4097" width="1.88671875" style="119" customWidth="1"/>
    <col min="4098" max="4098" width="13.109375" style="119" customWidth="1"/>
    <col min="4099" max="4099" width="1.88671875" style="119" customWidth="1"/>
    <col min="4100" max="4100" width="13" style="119" customWidth="1"/>
    <col min="4101" max="4101" width="1.88671875" style="119" customWidth="1"/>
    <col min="4102" max="4102" width="15.109375" style="119" customWidth="1"/>
    <col min="4103" max="4103" width="1.88671875" style="119" customWidth="1"/>
    <col min="4104" max="4104" width="15.109375" style="119" customWidth="1"/>
    <col min="4105" max="4105" width="1.88671875" style="119" customWidth="1"/>
    <col min="4106" max="4106" width="15.109375" style="119" customWidth="1"/>
    <col min="4107" max="4107" width="1.88671875" style="119" customWidth="1"/>
    <col min="4108" max="4108" width="15.109375" style="119" customWidth="1"/>
    <col min="4109" max="4109" width="1.88671875" style="119" customWidth="1"/>
    <col min="4110" max="4110" width="15.109375" style="119" customWidth="1"/>
    <col min="4111" max="4111" width="15.109375" style="119" bestFit="1" customWidth="1"/>
    <col min="4112" max="4112" width="11.109375" style="119" bestFit="1" customWidth="1"/>
    <col min="4113" max="4342" width="8.88671875" style="119"/>
    <col min="4343" max="4343" width="12.109375" style="119" customWidth="1"/>
    <col min="4344" max="4344" width="7.109375" style="119" customWidth="1"/>
    <col min="4345" max="4345" width="1.88671875" style="119" customWidth="1"/>
    <col min="4346" max="4346" width="13.109375" style="119" customWidth="1"/>
    <col min="4347" max="4347" width="1.88671875" style="119" customWidth="1"/>
    <col min="4348" max="4348" width="13.109375" style="119" customWidth="1"/>
    <col min="4349" max="4349" width="1.109375" style="119" customWidth="1"/>
    <col min="4350" max="4350" width="13.109375" style="119" customWidth="1"/>
    <col min="4351" max="4351" width="1.88671875" style="119" customWidth="1"/>
    <col min="4352" max="4352" width="13.109375" style="119" customWidth="1"/>
    <col min="4353" max="4353" width="1.88671875" style="119" customWidth="1"/>
    <col min="4354" max="4354" width="13.109375" style="119" customWidth="1"/>
    <col min="4355" max="4355" width="1.88671875" style="119" customWidth="1"/>
    <col min="4356" max="4356" width="13" style="119" customWidth="1"/>
    <col min="4357" max="4357" width="1.88671875" style="119" customWidth="1"/>
    <col min="4358" max="4358" width="15.109375" style="119" customWidth="1"/>
    <col min="4359" max="4359" width="1.88671875" style="119" customWidth="1"/>
    <col min="4360" max="4360" width="15.109375" style="119" customWidth="1"/>
    <col min="4361" max="4361" width="1.88671875" style="119" customWidth="1"/>
    <col min="4362" max="4362" width="15.109375" style="119" customWidth="1"/>
    <col min="4363" max="4363" width="1.88671875" style="119" customWidth="1"/>
    <col min="4364" max="4364" width="15.109375" style="119" customWidth="1"/>
    <col min="4365" max="4365" width="1.88671875" style="119" customWidth="1"/>
    <col min="4366" max="4366" width="15.109375" style="119" customWidth="1"/>
    <col min="4367" max="4367" width="15.109375" style="119" bestFit="1" customWidth="1"/>
    <col min="4368" max="4368" width="11.109375" style="119" bestFit="1" customWidth="1"/>
    <col min="4369" max="4598" width="8.88671875" style="119"/>
    <col min="4599" max="4599" width="12.109375" style="119" customWidth="1"/>
    <col min="4600" max="4600" width="7.109375" style="119" customWidth="1"/>
    <col min="4601" max="4601" width="1.88671875" style="119" customWidth="1"/>
    <col min="4602" max="4602" width="13.109375" style="119" customWidth="1"/>
    <col min="4603" max="4603" width="1.88671875" style="119" customWidth="1"/>
    <col min="4604" max="4604" width="13.109375" style="119" customWidth="1"/>
    <col min="4605" max="4605" width="1.109375" style="119" customWidth="1"/>
    <col min="4606" max="4606" width="13.109375" style="119" customWidth="1"/>
    <col min="4607" max="4607" width="1.88671875" style="119" customWidth="1"/>
    <col min="4608" max="4608" width="13.109375" style="119" customWidth="1"/>
    <col min="4609" max="4609" width="1.88671875" style="119" customWidth="1"/>
    <col min="4610" max="4610" width="13.109375" style="119" customWidth="1"/>
    <col min="4611" max="4611" width="1.88671875" style="119" customWidth="1"/>
    <col min="4612" max="4612" width="13" style="119" customWidth="1"/>
    <col min="4613" max="4613" width="1.88671875" style="119" customWidth="1"/>
    <col min="4614" max="4614" width="15.109375" style="119" customWidth="1"/>
    <col min="4615" max="4615" width="1.88671875" style="119" customWidth="1"/>
    <col min="4616" max="4616" width="15.109375" style="119" customWidth="1"/>
    <col min="4617" max="4617" width="1.88671875" style="119" customWidth="1"/>
    <col min="4618" max="4618" width="15.109375" style="119" customWidth="1"/>
    <col min="4619" max="4619" width="1.88671875" style="119" customWidth="1"/>
    <col min="4620" max="4620" width="15.109375" style="119" customWidth="1"/>
    <col min="4621" max="4621" width="1.88671875" style="119" customWidth="1"/>
    <col min="4622" max="4622" width="15.109375" style="119" customWidth="1"/>
    <col min="4623" max="4623" width="15.109375" style="119" bestFit="1" customWidth="1"/>
    <col min="4624" max="4624" width="11.109375" style="119" bestFit="1" customWidth="1"/>
    <col min="4625" max="4854" width="8.88671875" style="119"/>
    <col min="4855" max="4855" width="12.109375" style="119" customWidth="1"/>
    <col min="4856" max="4856" width="7.109375" style="119" customWidth="1"/>
    <col min="4857" max="4857" width="1.88671875" style="119" customWidth="1"/>
    <col min="4858" max="4858" width="13.109375" style="119" customWidth="1"/>
    <col min="4859" max="4859" width="1.88671875" style="119" customWidth="1"/>
    <col min="4860" max="4860" width="13.109375" style="119" customWidth="1"/>
    <col min="4861" max="4861" width="1.109375" style="119" customWidth="1"/>
    <col min="4862" max="4862" width="13.109375" style="119" customWidth="1"/>
    <col min="4863" max="4863" width="1.88671875" style="119" customWidth="1"/>
    <col min="4864" max="4864" width="13.109375" style="119" customWidth="1"/>
    <col min="4865" max="4865" width="1.88671875" style="119" customWidth="1"/>
    <col min="4866" max="4866" width="13.109375" style="119" customWidth="1"/>
    <col min="4867" max="4867" width="1.88671875" style="119" customWidth="1"/>
    <col min="4868" max="4868" width="13" style="119" customWidth="1"/>
    <col min="4869" max="4869" width="1.88671875" style="119" customWidth="1"/>
    <col min="4870" max="4870" width="15.109375" style="119" customWidth="1"/>
    <col min="4871" max="4871" width="1.88671875" style="119" customWidth="1"/>
    <col min="4872" max="4872" width="15.109375" style="119" customWidth="1"/>
    <col min="4873" max="4873" width="1.88671875" style="119" customWidth="1"/>
    <col min="4874" max="4874" width="15.109375" style="119" customWidth="1"/>
    <col min="4875" max="4875" width="1.88671875" style="119" customWidth="1"/>
    <col min="4876" max="4876" width="15.109375" style="119" customWidth="1"/>
    <col min="4877" max="4877" width="1.88671875" style="119" customWidth="1"/>
    <col min="4878" max="4878" width="15.109375" style="119" customWidth="1"/>
    <col min="4879" max="4879" width="15.109375" style="119" bestFit="1" customWidth="1"/>
    <col min="4880" max="4880" width="11.109375" style="119" bestFit="1" customWidth="1"/>
    <col min="4881" max="5110" width="8.88671875" style="119"/>
    <col min="5111" max="5111" width="12.109375" style="119" customWidth="1"/>
    <col min="5112" max="5112" width="7.109375" style="119" customWidth="1"/>
    <col min="5113" max="5113" width="1.88671875" style="119" customWidth="1"/>
    <col min="5114" max="5114" width="13.109375" style="119" customWidth="1"/>
    <col min="5115" max="5115" width="1.88671875" style="119" customWidth="1"/>
    <col min="5116" max="5116" width="13.109375" style="119" customWidth="1"/>
    <col min="5117" max="5117" width="1.109375" style="119" customWidth="1"/>
    <col min="5118" max="5118" width="13.109375" style="119" customWidth="1"/>
    <col min="5119" max="5119" width="1.88671875" style="119" customWidth="1"/>
    <col min="5120" max="5120" width="13.109375" style="119" customWidth="1"/>
    <col min="5121" max="5121" width="1.88671875" style="119" customWidth="1"/>
    <col min="5122" max="5122" width="13.109375" style="119" customWidth="1"/>
    <col min="5123" max="5123" width="1.88671875" style="119" customWidth="1"/>
    <col min="5124" max="5124" width="13" style="119" customWidth="1"/>
    <col min="5125" max="5125" width="1.88671875" style="119" customWidth="1"/>
    <col min="5126" max="5126" width="15.109375" style="119" customWidth="1"/>
    <col min="5127" max="5127" width="1.88671875" style="119" customWidth="1"/>
    <col min="5128" max="5128" width="15.109375" style="119" customWidth="1"/>
    <col min="5129" max="5129" width="1.88671875" style="119" customWidth="1"/>
    <col min="5130" max="5130" width="15.109375" style="119" customWidth="1"/>
    <col min="5131" max="5131" width="1.88671875" style="119" customWidth="1"/>
    <col min="5132" max="5132" width="15.109375" style="119" customWidth="1"/>
    <col min="5133" max="5133" width="1.88671875" style="119" customWidth="1"/>
    <col min="5134" max="5134" width="15.109375" style="119" customWidth="1"/>
    <col min="5135" max="5135" width="15.109375" style="119" bestFit="1" customWidth="1"/>
    <col min="5136" max="5136" width="11.109375" style="119" bestFit="1" customWidth="1"/>
    <col min="5137" max="5366" width="8.88671875" style="119"/>
    <col min="5367" max="5367" width="12.109375" style="119" customWidth="1"/>
    <col min="5368" max="5368" width="7.109375" style="119" customWidth="1"/>
    <col min="5369" max="5369" width="1.88671875" style="119" customWidth="1"/>
    <col min="5370" max="5370" width="13.109375" style="119" customWidth="1"/>
    <col min="5371" max="5371" width="1.88671875" style="119" customWidth="1"/>
    <col min="5372" max="5372" width="13.109375" style="119" customWidth="1"/>
    <col min="5373" max="5373" width="1.109375" style="119" customWidth="1"/>
    <col min="5374" max="5374" width="13.109375" style="119" customWidth="1"/>
    <col min="5375" max="5375" width="1.88671875" style="119" customWidth="1"/>
    <col min="5376" max="5376" width="13.109375" style="119" customWidth="1"/>
    <col min="5377" max="5377" width="1.88671875" style="119" customWidth="1"/>
    <col min="5378" max="5378" width="13.109375" style="119" customWidth="1"/>
    <col min="5379" max="5379" width="1.88671875" style="119" customWidth="1"/>
    <col min="5380" max="5380" width="13" style="119" customWidth="1"/>
    <col min="5381" max="5381" width="1.88671875" style="119" customWidth="1"/>
    <col min="5382" max="5382" width="15.109375" style="119" customWidth="1"/>
    <col min="5383" max="5383" width="1.88671875" style="119" customWidth="1"/>
    <col min="5384" max="5384" width="15.109375" style="119" customWidth="1"/>
    <col min="5385" max="5385" width="1.88671875" style="119" customWidth="1"/>
    <col min="5386" max="5386" width="15.109375" style="119" customWidth="1"/>
    <col min="5387" max="5387" width="1.88671875" style="119" customWidth="1"/>
    <col min="5388" max="5388" width="15.109375" style="119" customWidth="1"/>
    <col min="5389" max="5389" width="1.88671875" style="119" customWidth="1"/>
    <col min="5390" max="5390" width="15.109375" style="119" customWidth="1"/>
    <col min="5391" max="5391" width="15.109375" style="119" bestFit="1" customWidth="1"/>
    <col min="5392" max="5392" width="11.109375" style="119" bestFit="1" customWidth="1"/>
    <col min="5393" max="5622" width="8.88671875" style="119"/>
    <col min="5623" max="5623" width="12.109375" style="119" customWidth="1"/>
    <col min="5624" max="5624" width="7.109375" style="119" customWidth="1"/>
    <col min="5625" max="5625" width="1.88671875" style="119" customWidth="1"/>
    <col min="5626" max="5626" width="13.109375" style="119" customWidth="1"/>
    <col min="5627" max="5627" width="1.88671875" style="119" customWidth="1"/>
    <col min="5628" max="5628" width="13.109375" style="119" customWidth="1"/>
    <col min="5629" max="5629" width="1.109375" style="119" customWidth="1"/>
    <col min="5630" max="5630" width="13.109375" style="119" customWidth="1"/>
    <col min="5631" max="5631" width="1.88671875" style="119" customWidth="1"/>
    <col min="5632" max="5632" width="13.109375" style="119" customWidth="1"/>
    <col min="5633" max="5633" width="1.88671875" style="119" customWidth="1"/>
    <col min="5634" max="5634" width="13.109375" style="119" customWidth="1"/>
    <col min="5635" max="5635" width="1.88671875" style="119" customWidth="1"/>
    <col min="5636" max="5636" width="13" style="119" customWidth="1"/>
    <col min="5637" max="5637" width="1.88671875" style="119" customWidth="1"/>
    <col min="5638" max="5638" width="15.109375" style="119" customWidth="1"/>
    <col min="5639" max="5639" width="1.88671875" style="119" customWidth="1"/>
    <col min="5640" max="5640" width="15.109375" style="119" customWidth="1"/>
    <col min="5641" max="5641" width="1.88671875" style="119" customWidth="1"/>
    <col min="5642" max="5642" width="15.109375" style="119" customWidth="1"/>
    <col min="5643" max="5643" width="1.88671875" style="119" customWidth="1"/>
    <col min="5644" max="5644" width="15.109375" style="119" customWidth="1"/>
    <col min="5645" max="5645" width="1.88671875" style="119" customWidth="1"/>
    <col min="5646" max="5646" width="15.109375" style="119" customWidth="1"/>
    <col min="5647" max="5647" width="15.109375" style="119" bestFit="1" customWidth="1"/>
    <col min="5648" max="5648" width="11.109375" style="119" bestFit="1" customWidth="1"/>
    <col min="5649" max="5878" width="8.88671875" style="119"/>
    <col min="5879" max="5879" width="12.109375" style="119" customWidth="1"/>
    <col min="5880" max="5880" width="7.109375" style="119" customWidth="1"/>
    <col min="5881" max="5881" width="1.88671875" style="119" customWidth="1"/>
    <col min="5882" max="5882" width="13.109375" style="119" customWidth="1"/>
    <col min="5883" max="5883" width="1.88671875" style="119" customWidth="1"/>
    <col min="5884" max="5884" width="13.109375" style="119" customWidth="1"/>
    <col min="5885" max="5885" width="1.109375" style="119" customWidth="1"/>
    <col min="5886" max="5886" width="13.109375" style="119" customWidth="1"/>
    <col min="5887" max="5887" width="1.88671875" style="119" customWidth="1"/>
    <col min="5888" max="5888" width="13.109375" style="119" customWidth="1"/>
    <col min="5889" max="5889" width="1.88671875" style="119" customWidth="1"/>
    <col min="5890" max="5890" width="13.109375" style="119" customWidth="1"/>
    <col min="5891" max="5891" width="1.88671875" style="119" customWidth="1"/>
    <col min="5892" max="5892" width="13" style="119" customWidth="1"/>
    <col min="5893" max="5893" width="1.88671875" style="119" customWidth="1"/>
    <col min="5894" max="5894" width="15.109375" style="119" customWidth="1"/>
    <col min="5895" max="5895" width="1.88671875" style="119" customWidth="1"/>
    <col min="5896" max="5896" width="15.109375" style="119" customWidth="1"/>
    <col min="5897" max="5897" width="1.88671875" style="119" customWidth="1"/>
    <col min="5898" max="5898" width="15.109375" style="119" customWidth="1"/>
    <col min="5899" max="5899" width="1.88671875" style="119" customWidth="1"/>
    <col min="5900" max="5900" width="15.109375" style="119" customWidth="1"/>
    <col min="5901" max="5901" width="1.88671875" style="119" customWidth="1"/>
    <col min="5902" max="5902" width="15.109375" style="119" customWidth="1"/>
    <col min="5903" max="5903" width="15.109375" style="119" bestFit="1" customWidth="1"/>
    <col min="5904" max="5904" width="11.109375" style="119" bestFit="1" customWidth="1"/>
    <col min="5905" max="6134" width="8.88671875" style="119"/>
    <col min="6135" max="6135" width="12.109375" style="119" customWidth="1"/>
    <col min="6136" max="6136" width="7.109375" style="119" customWidth="1"/>
    <col min="6137" max="6137" width="1.88671875" style="119" customWidth="1"/>
    <col min="6138" max="6138" width="13.109375" style="119" customWidth="1"/>
    <col min="6139" max="6139" width="1.88671875" style="119" customWidth="1"/>
    <col min="6140" max="6140" width="13.109375" style="119" customWidth="1"/>
    <col min="6141" max="6141" width="1.109375" style="119" customWidth="1"/>
    <col min="6142" max="6142" width="13.109375" style="119" customWidth="1"/>
    <col min="6143" max="6143" width="1.88671875" style="119" customWidth="1"/>
    <col min="6144" max="6144" width="13.109375" style="119" customWidth="1"/>
    <col min="6145" max="6145" width="1.88671875" style="119" customWidth="1"/>
    <col min="6146" max="6146" width="13.109375" style="119" customWidth="1"/>
    <col min="6147" max="6147" width="1.88671875" style="119" customWidth="1"/>
    <col min="6148" max="6148" width="13" style="119" customWidth="1"/>
    <col min="6149" max="6149" width="1.88671875" style="119" customWidth="1"/>
    <col min="6150" max="6150" width="15.109375" style="119" customWidth="1"/>
    <col min="6151" max="6151" width="1.88671875" style="119" customWidth="1"/>
    <col min="6152" max="6152" width="15.109375" style="119" customWidth="1"/>
    <col min="6153" max="6153" width="1.88671875" style="119" customWidth="1"/>
    <col min="6154" max="6154" width="15.109375" style="119" customWidth="1"/>
    <col min="6155" max="6155" width="1.88671875" style="119" customWidth="1"/>
    <col min="6156" max="6156" width="15.109375" style="119" customWidth="1"/>
    <col min="6157" max="6157" width="1.88671875" style="119" customWidth="1"/>
    <col min="6158" max="6158" width="15.109375" style="119" customWidth="1"/>
    <col min="6159" max="6159" width="15.109375" style="119" bestFit="1" customWidth="1"/>
    <col min="6160" max="6160" width="11.109375" style="119" bestFit="1" customWidth="1"/>
    <col min="6161" max="6390" width="8.88671875" style="119"/>
    <col min="6391" max="6391" width="12.109375" style="119" customWidth="1"/>
    <col min="6392" max="6392" width="7.109375" style="119" customWidth="1"/>
    <col min="6393" max="6393" width="1.88671875" style="119" customWidth="1"/>
    <col min="6394" max="6394" width="13.109375" style="119" customWidth="1"/>
    <col min="6395" max="6395" width="1.88671875" style="119" customWidth="1"/>
    <col min="6396" max="6396" width="13.109375" style="119" customWidth="1"/>
    <col min="6397" max="6397" width="1.109375" style="119" customWidth="1"/>
    <col min="6398" max="6398" width="13.109375" style="119" customWidth="1"/>
    <col min="6399" max="6399" width="1.88671875" style="119" customWidth="1"/>
    <col min="6400" max="6400" width="13.109375" style="119" customWidth="1"/>
    <col min="6401" max="6401" width="1.88671875" style="119" customWidth="1"/>
    <col min="6402" max="6402" width="13.109375" style="119" customWidth="1"/>
    <col min="6403" max="6403" width="1.88671875" style="119" customWidth="1"/>
    <col min="6404" max="6404" width="13" style="119" customWidth="1"/>
    <col min="6405" max="6405" width="1.88671875" style="119" customWidth="1"/>
    <col min="6406" max="6406" width="15.109375" style="119" customWidth="1"/>
    <col min="6407" max="6407" width="1.88671875" style="119" customWidth="1"/>
    <col min="6408" max="6408" width="15.109375" style="119" customWidth="1"/>
    <col min="6409" max="6409" width="1.88671875" style="119" customWidth="1"/>
    <col min="6410" max="6410" width="15.109375" style="119" customWidth="1"/>
    <col min="6411" max="6411" width="1.88671875" style="119" customWidth="1"/>
    <col min="6412" max="6412" width="15.109375" style="119" customWidth="1"/>
    <col min="6413" max="6413" width="1.88671875" style="119" customWidth="1"/>
    <col min="6414" max="6414" width="15.109375" style="119" customWidth="1"/>
    <col min="6415" max="6415" width="15.109375" style="119" bestFit="1" customWidth="1"/>
    <col min="6416" max="6416" width="11.109375" style="119" bestFit="1" customWidth="1"/>
    <col min="6417" max="6646" width="8.88671875" style="119"/>
    <col min="6647" max="6647" width="12.109375" style="119" customWidth="1"/>
    <col min="6648" max="6648" width="7.109375" style="119" customWidth="1"/>
    <col min="6649" max="6649" width="1.88671875" style="119" customWidth="1"/>
    <col min="6650" max="6650" width="13.109375" style="119" customWidth="1"/>
    <col min="6651" max="6651" width="1.88671875" style="119" customWidth="1"/>
    <col min="6652" max="6652" width="13.109375" style="119" customWidth="1"/>
    <col min="6653" max="6653" width="1.109375" style="119" customWidth="1"/>
    <col min="6654" max="6654" width="13.109375" style="119" customWidth="1"/>
    <col min="6655" max="6655" width="1.88671875" style="119" customWidth="1"/>
    <col min="6656" max="6656" width="13.109375" style="119" customWidth="1"/>
    <col min="6657" max="6657" width="1.88671875" style="119" customWidth="1"/>
    <col min="6658" max="6658" width="13.109375" style="119" customWidth="1"/>
    <col min="6659" max="6659" width="1.88671875" style="119" customWidth="1"/>
    <col min="6660" max="6660" width="13" style="119" customWidth="1"/>
    <col min="6661" max="6661" width="1.88671875" style="119" customWidth="1"/>
    <col min="6662" max="6662" width="15.109375" style="119" customWidth="1"/>
    <col min="6663" max="6663" width="1.88671875" style="119" customWidth="1"/>
    <col min="6664" max="6664" width="15.109375" style="119" customWidth="1"/>
    <col min="6665" max="6665" width="1.88671875" style="119" customWidth="1"/>
    <col min="6666" max="6666" width="15.109375" style="119" customWidth="1"/>
    <col min="6667" max="6667" width="1.88671875" style="119" customWidth="1"/>
    <col min="6668" max="6668" width="15.109375" style="119" customWidth="1"/>
    <col min="6669" max="6669" width="1.88671875" style="119" customWidth="1"/>
    <col min="6670" max="6670" width="15.109375" style="119" customWidth="1"/>
    <col min="6671" max="6671" width="15.109375" style="119" bestFit="1" customWidth="1"/>
    <col min="6672" max="6672" width="11.109375" style="119" bestFit="1" customWidth="1"/>
    <col min="6673" max="6902" width="8.88671875" style="119"/>
    <col min="6903" max="6903" width="12.109375" style="119" customWidth="1"/>
    <col min="6904" max="6904" width="7.109375" style="119" customWidth="1"/>
    <col min="6905" max="6905" width="1.88671875" style="119" customWidth="1"/>
    <col min="6906" max="6906" width="13.109375" style="119" customWidth="1"/>
    <col min="6907" max="6907" width="1.88671875" style="119" customWidth="1"/>
    <col min="6908" max="6908" width="13.109375" style="119" customWidth="1"/>
    <col min="6909" max="6909" width="1.109375" style="119" customWidth="1"/>
    <col min="6910" max="6910" width="13.109375" style="119" customWidth="1"/>
    <col min="6911" max="6911" width="1.88671875" style="119" customWidth="1"/>
    <col min="6912" max="6912" width="13.109375" style="119" customWidth="1"/>
    <col min="6913" max="6913" width="1.88671875" style="119" customWidth="1"/>
    <col min="6914" max="6914" width="13.109375" style="119" customWidth="1"/>
    <col min="6915" max="6915" width="1.88671875" style="119" customWidth="1"/>
    <col min="6916" max="6916" width="13" style="119" customWidth="1"/>
    <col min="6917" max="6917" width="1.88671875" style="119" customWidth="1"/>
    <col min="6918" max="6918" width="15.109375" style="119" customWidth="1"/>
    <col min="6919" max="6919" width="1.88671875" style="119" customWidth="1"/>
    <col min="6920" max="6920" width="15.109375" style="119" customWidth="1"/>
    <col min="6921" max="6921" width="1.88671875" style="119" customWidth="1"/>
    <col min="6922" max="6922" width="15.109375" style="119" customWidth="1"/>
    <col min="6923" max="6923" width="1.88671875" style="119" customWidth="1"/>
    <col min="6924" max="6924" width="15.109375" style="119" customWidth="1"/>
    <col min="6925" max="6925" width="1.88671875" style="119" customWidth="1"/>
    <col min="6926" max="6926" width="15.109375" style="119" customWidth="1"/>
    <col min="6927" max="6927" width="15.109375" style="119" bestFit="1" customWidth="1"/>
    <col min="6928" max="6928" width="11.109375" style="119" bestFit="1" customWidth="1"/>
    <col min="6929" max="7158" width="8.88671875" style="119"/>
    <col min="7159" max="7159" width="12.109375" style="119" customWidth="1"/>
    <col min="7160" max="7160" width="7.109375" style="119" customWidth="1"/>
    <col min="7161" max="7161" width="1.88671875" style="119" customWidth="1"/>
    <col min="7162" max="7162" width="13.109375" style="119" customWidth="1"/>
    <col min="7163" max="7163" width="1.88671875" style="119" customWidth="1"/>
    <col min="7164" max="7164" width="13.109375" style="119" customWidth="1"/>
    <col min="7165" max="7165" width="1.109375" style="119" customWidth="1"/>
    <col min="7166" max="7166" width="13.109375" style="119" customWidth="1"/>
    <col min="7167" max="7167" width="1.88671875" style="119" customWidth="1"/>
    <col min="7168" max="7168" width="13.109375" style="119" customWidth="1"/>
    <col min="7169" max="7169" width="1.88671875" style="119" customWidth="1"/>
    <col min="7170" max="7170" width="13.109375" style="119" customWidth="1"/>
    <col min="7171" max="7171" width="1.88671875" style="119" customWidth="1"/>
    <col min="7172" max="7172" width="13" style="119" customWidth="1"/>
    <col min="7173" max="7173" width="1.88671875" style="119" customWidth="1"/>
    <col min="7174" max="7174" width="15.109375" style="119" customWidth="1"/>
    <col min="7175" max="7175" width="1.88671875" style="119" customWidth="1"/>
    <col min="7176" max="7176" width="15.109375" style="119" customWidth="1"/>
    <col min="7177" max="7177" width="1.88671875" style="119" customWidth="1"/>
    <col min="7178" max="7178" width="15.109375" style="119" customWidth="1"/>
    <col min="7179" max="7179" width="1.88671875" style="119" customWidth="1"/>
    <col min="7180" max="7180" width="15.109375" style="119" customWidth="1"/>
    <col min="7181" max="7181" width="1.88671875" style="119" customWidth="1"/>
    <col min="7182" max="7182" width="15.109375" style="119" customWidth="1"/>
    <col min="7183" max="7183" width="15.109375" style="119" bestFit="1" customWidth="1"/>
    <col min="7184" max="7184" width="11.109375" style="119" bestFit="1" customWidth="1"/>
    <col min="7185" max="7414" width="8.88671875" style="119"/>
    <col min="7415" max="7415" width="12.109375" style="119" customWidth="1"/>
    <col min="7416" max="7416" width="7.109375" style="119" customWidth="1"/>
    <col min="7417" max="7417" width="1.88671875" style="119" customWidth="1"/>
    <col min="7418" max="7418" width="13.109375" style="119" customWidth="1"/>
    <col min="7419" max="7419" width="1.88671875" style="119" customWidth="1"/>
    <col min="7420" max="7420" width="13.109375" style="119" customWidth="1"/>
    <col min="7421" max="7421" width="1.109375" style="119" customWidth="1"/>
    <col min="7422" max="7422" width="13.109375" style="119" customWidth="1"/>
    <col min="7423" max="7423" width="1.88671875" style="119" customWidth="1"/>
    <col min="7424" max="7424" width="13.109375" style="119" customWidth="1"/>
    <col min="7425" max="7425" width="1.88671875" style="119" customWidth="1"/>
    <col min="7426" max="7426" width="13.109375" style="119" customWidth="1"/>
    <col min="7427" max="7427" width="1.88671875" style="119" customWidth="1"/>
    <col min="7428" max="7428" width="13" style="119" customWidth="1"/>
    <col min="7429" max="7429" width="1.88671875" style="119" customWidth="1"/>
    <col min="7430" max="7430" width="15.109375" style="119" customWidth="1"/>
    <col min="7431" max="7431" width="1.88671875" style="119" customWidth="1"/>
    <col min="7432" max="7432" width="15.109375" style="119" customWidth="1"/>
    <col min="7433" max="7433" width="1.88671875" style="119" customWidth="1"/>
    <col min="7434" max="7434" width="15.109375" style="119" customWidth="1"/>
    <col min="7435" max="7435" width="1.88671875" style="119" customWidth="1"/>
    <col min="7436" max="7436" width="15.109375" style="119" customWidth="1"/>
    <col min="7437" max="7437" width="1.88671875" style="119" customWidth="1"/>
    <col min="7438" max="7438" width="15.109375" style="119" customWidth="1"/>
    <col min="7439" max="7439" width="15.109375" style="119" bestFit="1" customWidth="1"/>
    <col min="7440" max="7440" width="11.109375" style="119" bestFit="1" customWidth="1"/>
    <col min="7441" max="7670" width="8.88671875" style="119"/>
    <col min="7671" max="7671" width="12.109375" style="119" customWidth="1"/>
    <col min="7672" max="7672" width="7.109375" style="119" customWidth="1"/>
    <col min="7673" max="7673" width="1.88671875" style="119" customWidth="1"/>
    <col min="7674" max="7674" width="13.109375" style="119" customWidth="1"/>
    <col min="7675" max="7675" width="1.88671875" style="119" customWidth="1"/>
    <col min="7676" max="7676" width="13.109375" style="119" customWidth="1"/>
    <col min="7677" max="7677" width="1.109375" style="119" customWidth="1"/>
    <col min="7678" max="7678" width="13.109375" style="119" customWidth="1"/>
    <col min="7679" max="7679" width="1.88671875" style="119" customWidth="1"/>
    <col min="7680" max="7680" width="13.109375" style="119" customWidth="1"/>
    <col min="7681" max="7681" width="1.88671875" style="119" customWidth="1"/>
    <col min="7682" max="7682" width="13.109375" style="119" customWidth="1"/>
    <col min="7683" max="7683" width="1.88671875" style="119" customWidth="1"/>
    <col min="7684" max="7684" width="13" style="119" customWidth="1"/>
    <col min="7685" max="7685" width="1.88671875" style="119" customWidth="1"/>
    <col min="7686" max="7686" width="15.109375" style="119" customWidth="1"/>
    <col min="7687" max="7687" width="1.88671875" style="119" customWidth="1"/>
    <col min="7688" max="7688" width="15.109375" style="119" customWidth="1"/>
    <col min="7689" max="7689" width="1.88671875" style="119" customWidth="1"/>
    <col min="7690" max="7690" width="15.109375" style="119" customWidth="1"/>
    <col min="7691" max="7691" width="1.88671875" style="119" customWidth="1"/>
    <col min="7692" max="7692" width="15.109375" style="119" customWidth="1"/>
    <col min="7693" max="7693" width="1.88671875" style="119" customWidth="1"/>
    <col min="7694" max="7694" width="15.109375" style="119" customWidth="1"/>
    <col min="7695" max="7695" width="15.109375" style="119" bestFit="1" customWidth="1"/>
    <col min="7696" max="7696" width="11.109375" style="119" bestFit="1" customWidth="1"/>
    <col min="7697" max="7926" width="8.88671875" style="119"/>
    <col min="7927" max="7927" width="12.109375" style="119" customWidth="1"/>
    <col min="7928" max="7928" width="7.109375" style="119" customWidth="1"/>
    <col min="7929" max="7929" width="1.88671875" style="119" customWidth="1"/>
    <col min="7930" max="7930" width="13.109375" style="119" customWidth="1"/>
    <col min="7931" max="7931" width="1.88671875" style="119" customWidth="1"/>
    <col min="7932" max="7932" width="13.109375" style="119" customWidth="1"/>
    <col min="7933" max="7933" width="1.109375" style="119" customWidth="1"/>
    <col min="7934" max="7934" width="13.109375" style="119" customWidth="1"/>
    <col min="7935" max="7935" width="1.88671875" style="119" customWidth="1"/>
    <col min="7936" max="7936" width="13.109375" style="119" customWidth="1"/>
    <col min="7937" max="7937" width="1.88671875" style="119" customWidth="1"/>
    <col min="7938" max="7938" width="13.109375" style="119" customWidth="1"/>
    <col min="7939" max="7939" width="1.88671875" style="119" customWidth="1"/>
    <col min="7940" max="7940" width="13" style="119" customWidth="1"/>
    <col min="7941" max="7941" width="1.88671875" style="119" customWidth="1"/>
    <col min="7942" max="7942" width="15.109375" style="119" customWidth="1"/>
    <col min="7943" max="7943" width="1.88671875" style="119" customWidth="1"/>
    <col min="7944" max="7944" width="15.109375" style="119" customWidth="1"/>
    <col min="7945" max="7945" width="1.88671875" style="119" customWidth="1"/>
    <col min="7946" max="7946" width="15.109375" style="119" customWidth="1"/>
    <col min="7947" max="7947" width="1.88671875" style="119" customWidth="1"/>
    <col min="7948" max="7948" width="15.109375" style="119" customWidth="1"/>
    <col min="7949" max="7949" width="1.88671875" style="119" customWidth="1"/>
    <col min="7950" max="7950" width="15.109375" style="119" customWidth="1"/>
    <col min="7951" max="7951" width="15.109375" style="119" bestFit="1" customWidth="1"/>
    <col min="7952" max="7952" width="11.109375" style="119" bestFit="1" customWidth="1"/>
    <col min="7953" max="8182" width="8.88671875" style="119"/>
    <col min="8183" max="8183" width="12.109375" style="119" customWidth="1"/>
    <col min="8184" max="8184" width="7.109375" style="119" customWidth="1"/>
    <col min="8185" max="8185" width="1.88671875" style="119" customWidth="1"/>
    <col min="8186" max="8186" width="13.109375" style="119" customWidth="1"/>
    <col min="8187" max="8187" width="1.88671875" style="119" customWidth="1"/>
    <col min="8188" max="8188" width="13.109375" style="119" customWidth="1"/>
    <col min="8189" max="8189" width="1.109375" style="119" customWidth="1"/>
    <col min="8190" max="8190" width="13.109375" style="119" customWidth="1"/>
    <col min="8191" max="8191" width="1.88671875" style="119" customWidth="1"/>
    <col min="8192" max="8192" width="13.109375" style="119" customWidth="1"/>
    <col min="8193" max="8193" width="1.88671875" style="119" customWidth="1"/>
    <col min="8194" max="8194" width="13.109375" style="119" customWidth="1"/>
    <col min="8195" max="8195" width="1.88671875" style="119" customWidth="1"/>
    <col min="8196" max="8196" width="13" style="119" customWidth="1"/>
    <col min="8197" max="8197" width="1.88671875" style="119" customWidth="1"/>
    <col min="8198" max="8198" width="15.109375" style="119" customWidth="1"/>
    <col min="8199" max="8199" width="1.88671875" style="119" customWidth="1"/>
    <col min="8200" max="8200" width="15.109375" style="119" customWidth="1"/>
    <col min="8201" max="8201" width="1.88671875" style="119" customWidth="1"/>
    <col min="8202" max="8202" width="15.109375" style="119" customWidth="1"/>
    <col min="8203" max="8203" width="1.88671875" style="119" customWidth="1"/>
    <col min="8204" max="8204" width="15.109375" style="119" customWidth="1"/>
    <col min="8205" max="8205" width="1.88671875" style="119" customWidth="1"/>
    <col min="8206" max="8206" width="15.109375" style="119" customWidth="1"/>
    <col min="8207" max="8207" width="15.109375" style="119" bestFit="1" customWidth="1"/>
    <col min="8208" max="8208" width="11.109375" style="119" bestFit="1" customWidth="1"/>
    <col min="8209" max="8438" width="8.88671875" style="119"/>
    <col min="8439" max="8439" width="12.109375" style="119" customWidth="1"/>
    <col min="8440" max="8440" width="7.109375" style="119" customWidth="1"/>
    <col min="8441" max="8441" width="1.88671875" style="119" customWidth="1"/>
    <col min="8442" max="8442" width="13.109375" style="119" customWidth="1"/>
    <col min="8443" max="8443" width="1.88671875" style="119" customWidth="1"/>
    <col min="8444" max="8444" width="13.109375" style="119" customWidth="1"/>
    <col min="8445" max="8445" width="1.109375" style="119" customWidth="1"/>
    <col min="8446" max="8446" width="13.109375" style="119" customWidth="1"/>
    <col min="8447" max="8447" width="1.88671875" style="119" customWidth="1"/>
    <col min="8448" max="8448" width="13.109375" style="119" customWidth="1"/>
    <col min="8449" max="8449" width="1.88671875" style="119" customWidth="1"/>
    <col min="8450" max="8450" width="13.109375" style="119" customWidth="1"/>
    <col min="8451" max="8451" width="1.88671875" style="119" customWidth="1"/>
    <col min="8452" max="8452" width="13" style="119" customWidth="1"/>
    <col min="8453" max="8453" width="1.88671875" style="119" customWidth="1"/>
    <col min="8454" max="8454" width="15.109375" style="119" customWidth="1"/>
    <col min="8455" max="8455" width="1.88671875" style="119" customWidth="1"/>
    <col min="8456" max="8456" width="15.109375" style="119" customWidth="1"/>
    <col min="8457" max="8457" width="1.88671875" style="119" customWidth="1"/>
    <col min="8458" max="8458" width="15.109375" style="119" customWidth="1"/>
    <col min="8459" max="8459" width="1.88671875" style="119" customWidth="1"/>
    <col min="8460" max="8460" width="15.109375" style="119" customWidth="1"/>
    <col min="8461" max="8461" width="1.88671875" style="119" customWidth="1"/>
    <col min="8462" max="8462" width="15.109375" style="119" customWidth="1"/>
    <col min="8463" max="8463" width="15.109375" style="119" bestFit="1" customWidth="1"/>
    <col min="8464" max="8464" width="11.109375" style="119" bestFit="1" customWidth="1"/>
    <col min="8465" max="8694" width="8.88671875" style="119"/>
    <col min="8695" max="8695" width="12.109375" style="119" customWidth="1"/>
    <col min="8696" max="8696" width="7.109375" style="119" customWidth="1"/>
    <col min="8697" max="8697" width="1.88671875" style="119" customWidth="1"/>
    <col min="8698" max="8698" width="13.109375" style="119" customWidth="1"/>
    <col min="8699" max="8699" width="1.88671875" style="119" customWidth="1"/>
    <col min="8700" max="8700" width="13.109375" style="119" customWidth="1"/>
    <col min="8701" max="8701" width="1.109375" style="119" customWidth="1"/>
    <col min="8702" max="8702" width="13.109375" style="119" customWidth="1"/>
    <col min="8703" max="8703" width="1.88671875" style="119" customWidth="1"/>
    <col min="8704" max="8704" width="13.109375" style="119" customWidth="1"/>
    <col min="8705" max="8705" width="1.88671875" style="119" customWidth="1"/>
    <col min="8706" max="8706" width="13.109375" style="119" customWidth="1"/>
    <col min="8707" max="8707" width="1.88671875" style="119" customWidth="1"/>
    <col min="8708" max="8708" width="13" style="119" customWidth="1"/>
    <col min="8709" max="8709" width="1.88671875" style="119" customWidth="1"/>
    <col min="8710" max="8710" width="15.109375" style="119" customWidth="1"/>
    <col min="8711" max="8711" width="1.88671875" style="119" customWidth="1"/>
    <col min="8712" max="8712" width="15.109375" style="119" customWidth="1"/>
    <col min="8713" max="8713" width="1.88671875" style="119" customWidth="1"/>
    <col min="8714" max="8714" width="15.109375" style="119" customWidth="1"/>
    <col min="8715" max="8715" width="1.88671875" style="119" customWidth="1"/>
    <col min="8716" max="8716" width="15.109375" style="119" customWidth="1"/>
    <col min="8717" max="8717" width="1.88671875" style="119" customWidth="1"/>
    <col min="8718" max="8718" width="15.109375" style="119" customWidth="1"/>
    <col min="8719" max="8719" width="15.109375" style="119" bestFit="1" customWidth="1"/>
    <col min="8720" max="8720" width="11.109375" style="119" bestFit="1" customWidth="1"/>
    <col min="8721" max="8950" width="8.88671875" style="119"/>
    <col min="8951" max="8951" width="12.109375" style="119" customWidth="1"/>
    <col min="8952" max="8952" width="7.109375" style="119" customWidth="1"/>
    <col min="8953" max="8953" width="1.88671875" style="119" customWidth="1"/>
    <col min="8954" max="8954" width="13.109375" style="119" customWidth="1"/>
    <col min="8955" max="8955" width="1.88671875" style="119" customWidth="1"/>
    <col min="8956" max="8956" width="13.109375" style="119" customWidth="1"/>
    <col min="8957" max="8957" width="1.109375" style="119" customWidth="1"/>
    <col min="8958" max="8958" width="13.109375" style="119" customWidth="1"/>
    <col min="8959" max="8959" width="1.88671875" style="119" customWidth="1"/>
    <col min="8960" max="8960" width="13.109375" style="119" customWidth="1"/>
    <col min="8961" max="8961" width="1.88671875" style="119" customWidth="1"/>
    <col min="8962" max="8962" width="13.109375" style="119" customWidth="1"/>
    <col min="8963" max="8963" width="1.88671875" style="119" customWidth="1"/>
    <col min="8964" max="8964" width="13" style="119" customWidth="1"/>
    <col min="8965" max="8965" width="1.88671875" style="119" customWidth="1"/>
    <col min="8966" max="8966" width="15.109375" style="119" customWidth="1"/>
    <col min="8967" max="8967" width="1.88671875" style="119" customWidth="1"/>
    <col min="8968" max="8968" width="15.109375" style="119" customWidth="1"/>
    <col min="8969" max="8969" width="1.88671875" style="119" customWidth="1"/>
    <col min="8970" max="8970" width="15.109375" style="119" customWidth="1"/>
    <col min="8971" max="8971" width="1.88671875" style="119" customWidth="1"/>
    <col min="8972" max="8972" width="15.109375" style="119" customWidth="1"/>
    <col min="8973" max="8973" width="1.88671875" style="119" customWidth="1"/>
    <col min="8974" max="8974" width="15.109375" style="119" customWidth="1"/>
    <col min="8975" max="8975" width="15.109375" style="119" bestFit="1" customWidth="1"/>
    <col min="8976" max="8976" width="11.109375" style="119" bestFit="1" customWidth="1"/>
    <col min="8977" max="9206" width="8.88671875" style="119"/>
    <col min="9207" max="9207" width="12.109375" style="119" customWidth="1"/>
    <col min="9208" max="9208" width="7.109375" style="119" customWidth="1"/>
    <col min="9209" max="9209" width="1.88671875" style="119" customWidth="1"/>
    <col min="9210" max="9210" width="13.109375" style="119" customWidth="1"/>
    <col min="9211" max="9211" width="1.88671875" style="119" customWidth="1"/>
    <col min="9212" max="9212" width="13.109375" style="119" customWidth="1"/>
    <col min="9213" max="9213" width="1.109375" style="119" customWidth="1"/>
    <col min="9214" max="9214" width="13.109375" style="119" customWidth="1"/>
    <col min="9215" max="9215" width="1.88671875" style="119" customWidth="1"/>
    <col min="9216" max="9216" width="13.109375" style="119" customWidth="1"/>
    <col min="9217" max="9217" width="1.88671875" style="119" customWidth="1"/>
    <col min="9218" max="9218" width="13.109375" style="119" customWidth="1"/>
    <col min="9219" max="9219" width="1.88671875" style="119" customWidth="1"/>
    <col min="9220" max="9220" width="13" style="119" customWidth="1"/>
    <col min="9221" max="9221" width="1.88671875" style="119" customWidth="1"/>
    <col min="9222" max="9222" width="15.109375" style="119" customWidth="1"/>
    <col min="9223" max="9223" width="1.88671875" style="119" customWidth="1"/>
    <col min="9224" max="9224" width="15.109375" style="119" customWidth="1"/>
    <col min="9225" max="9225" width="1.88671875" style="119" customWidth="1"/>
    <col min="9226" max="9226" width="15.109375" style="119" customWidth="1"/>
    <col min="9227" max="9227" width="1.88671875" style="119" customWidth="1"/>
    <col min="9228" max="9228" width="15.109375" style="119" customWidth="1"/>
    <col min="9229" max="9229" width="1.88671875" style="119" customWidth="1"/>
    <col min="9230" max="9230" width="15.109375" style="119" customWidth="1"/>
    <col min="9231" max="9231" width="15.109375" style="119" bestFit="1" customWidth="1"/>
    <col min="9232" max="9232" width="11.109375" style="119" bestFit="1" customWidth="1"/>
    <col min="9233" max="9462" width="8.88671875" style="119"/>
    <col min="9463" max="9463" width="12.109375" style="119" customWidth="1"/>
    <col min="9464" max="9464" width="7.109375" style="119" customWidth="1"/>
    <col min="9465" max="9465" width="1.88671875" style="119" customWidth="1"/>
    <col min="9466" max="9466" width="13.109375" style="119" customWidth="1"/>
    <col min="9467" max="9467" width="1.88671875" style="119" customWidth="1"/>
    <col min="9468" max="9468" width="13.109375" style="119" customWidth="1"/>
    <col min="9469" max="9469" width="1.109375" style="119" customWidth="1"/>
    <col min="9470" max="9470" width="13.109375" style="119" customWidth="1"/>
    <col min="9471" max="9471" width="1.88671875" style="119" customWidth="1"/>
    <col min="9472" max="9472" width="13.109375" style="119" customWidth="1"/>
    <col min="9473" max="9473" width="1.88671875" style="119" customWidth="1"/>
    <col min="9474" max="9474" width="13.109375" style="119" customWidth="1"/>
    <col min="9475" max="9475" width="1.88671875" style="119" customWidth="1"/>
    <col min="9476" max="9476" width="13" style="119" customWidth="1"/>
    <col min="9477" max="9477" width="1.88671875" style="119" customWidth="1"/>
    <col min="9478" max="9478" width="15.109375" style="119" customWidth="1"/>
    <col min="9479" max="9479" width="1.88671875" style="119" customWidth="1"/>
    <col min="9480" max="9480" width="15.109375" style="119" customWidth="1"/>
    <col min="9481" max="9481" width="1.88671875" style="119" customWidth="1"/>
    <col min="9482" max="9482" width="15.109375" style="119" customWidth="1"/>
    <col min="9483" max="9483" width="1.88671875" style="119" customWidth="1"/>
    <col min="9484" max="9484" width="15.109375" style="119" customWidth="1"/>
    <col min="9485" max="9485" width="1.88671875" style="119" customWidth="1"/>
    <col min="9486" max="9486" width="15.109375" style="119" customWidth="1"/>
    <col min="9487" max="9487" width="15.109375" style="119" bestFit="1" customWidth="1"/>
    <col min="9488" max="9488" width="11.109375" style="119" bestFit="1" customWidth="1"/>
    <col min="9489" max="9718" width="8.88671875" style="119"/>
    <col min="9719" max="9719" width="12.109375" style="119" customWidth="1"/>
    <col min="9720" max="9720" width="7.109375" style="119" customWidth="1"/>
    <col min="9721" max="9721" width="1.88671875" style="119" customWidth="1"/>
    <col min="9722" max="9722" width="13.109375" style="119" customWidth="1"/>
    <col min="9723" max="9723" width="1.88671875" style="119" customWidth="1"/>
    <col min="9724" max="9724" width="13.109375" style="119" customWidth="1"/>
    <col min="9725" max="9725" width="1.109375" style="119" customWidth="1"/>
    <col min="9726" max="9726" width="13.109375" style="119" customWidth="1"/>
    <col min="9727" max="9727" width="1.88671875" style="119" customWidth="1"/>
    <col min="9728" max="9728" width="13.109375" style="119" customWidth="1"/>
    <col min="9729" max="9729" width="1.88671875" style="119" customWidth="1"/>
    <col min="9730" max="9730" width="13.109375" style="119" customWidth="1"/>
    <col min="9731" max="9731" width="1.88671875" style="119" customWidth="1"/>
    <col min="9732" max="9732" width="13" style="119" customWidth="1"/>
    <col min="9733" max="9733" width="1.88671875" style="119" customWidth="1"/>
    <col min="9734" max="9734" width="15.109375" style="119" customWidth="1"/>
    <col min="9735" max="9735" width="1.88671875" style="119" customWidth="1"/>
    <col min="9736" max="9736" width="15.109375" style="119" customWidth="1"/>
    <col min="9737" max="9737" width="1.88671875" style="119" customWidth="1"/>
    <col min="9738" max="9738" width="15.109375" style="119" customWidth="1"/>
    <col min="9739" max="9739" width="1.88671875" style="119" customWidth="1"/>
    <col min="9740" max="9740" width="15.109375" style="119" customWidth="1"/>
    <col min="9741" max="9741" width="1.88671875" style="119" customWidth="1"/>
    <col min="9742" max="9742" width="15.109375" style="119" customWidth="1"/>
    <col min="9743" max="9743" width="15.109375" style="119" bestFit="1" customWidth="1"/>
    <col min="9744" max="9744" width="11.109375" style="119" bestFit="1" customWidth="1"/>
    <col min="9745" max="9974" width="8.88671875" style="119"/>
    <col min="9975" max="9975" width="12.109375" style="119" customWidth="1"/>
    <col min="9976" max="9976" width="7.109375" style="119" customWidth="1"/>
    <col min="9977" max="9977" width="1.88671875" style="119" customWidth="1"/>
    <col min="9978" max="9978" width="13.109375" style="119" customWidth="1"/>
    <col min="9979" max="9979" width="1.88671875" style="119" customWidth="1"/>
    <col min="9980" max="9980" width="13.109375" style="119" customWidth="1"/>
    <col min="9981" max="9981" width="1.109375" style="119" customWidth="1"/>
    <col min="9982" max="9982" width="13.109375" style="119" customWidth="1"/>
    <col min="9983" max="9983" width="1.88671875" style="119" customWidth="1"/>
    <col min="9984" max="9984" width="13.109375" style="119" customWidth="1"/>
    <col min="9985" max="9985" width="1.88671875" style="119" customWidth="1"/>
    <col min="9986" max="9986" width="13.109375" style="119" customWidth="1"/>
    <col min="9987" max="9987" width="1.88671875" style="119" customWidth="1"/>
    <col min="9988" max="9988" width="13" style="119" customWidth="1"/>
    <col min="9989" max="9989" width="1.88671875" style="119" customWidth="1"/>
    <col min="9990" max="9990" width="15.109375" style="119" customWidth="1"/>
    <col min="9991" max="9991" width="1.88671875" style="119" customWidth="1"/>
    <col min="9992" max="9992" width="15.109375" style="119" customWidth="1"/>
    <col min="9993" max="9993" width="1.88671875" style="119" customWidth="1"/>
    <col min="9994" max="9994" width="15.109375" style="119" customWidth="1"/>
    <col min="9995" max="9995" width="1.88671875" style="119" customWidth="1"/>
    <col min="9996" max="9996" width="15.109375" style="119" customWidth="1"/>
    <col min="9997" max="9997" width="1.88671875" style="119" customWidth="1"/>
    <col min="9998" max="9998" width="15.109375" style="119" customWidth="1"/>
    <col min="9999" max="9999" width="15.109375" style="119" bestFit="1" customWidth="1"/>
    <col min="10000" max="10000" width="11.109375" style="119" bestFit="1" customWidth="1"/>
    <col min="10001" max="10230" width="8.88671875" style="119"/>
    <col min="10231" max="10231" width="12.109375" style="119" customWidth="1"/>
    <col min="10232" max="10232" width="7.109375" style="119" customWidth="1"/>
    <col min="10233" max="10233" width="1.88671875" style="119" customWidth="1"/>
    <col min="10234" max="10234" width="13.109375" style="119" customWidth="1"/>
    <col min="10235" max="10235" width="1.88671875" style="119" customWidth="1"/>
    <col min="10236" max="10236" width="13.109375" style="119" customWidth="1"/>
    <col min="10237" max="10237" width="1.109375" style="119" customWidth="1"/>
    <col min="10238" max="10238" width="13.109375" style="119" customWidth="1"/>
    <col min="10239" max="10239" width="1.88671875" style="119" customWidth="1"/>
    <col min="10240" max="10240" width="13.109375" style="119" customWidth="1"/>
    <col min="10241" max="10241" width="1.88671875" style="119" customWidth="1"/>
    <col min="10242" max="10242" width="13.109375" style="119" customWidth="1"/>
    <col min="10243" max="10243" width="1.88671875" style="119" customWidth="1"/>
    <col min="10244" max="10244" width="13" style="119" customWidth="1"/>
    <col min="10245" max="10245" width="1.88671875" style="119" customWidth="1"/>
    <col min="10246" max="10246" width="15.109375" style="119" customWidth="1"/>
    <col min="10247" max="10247" width="1.88671875" style="119" customWidth="1"/>
    <col min="10248" max="10248" width="15.109375" style="119" customWidth="1"/>
    <col min="10249" max="10249" width="1.88671875" style="119" customWidth="1"/>
    <col min="10250" max="10250" width="15.109375" style="119" customWidth="1"/>
    <col min="10251" max="10251" width="1.88671875" style="119" customWidth="1"/>
    <col min="10252" max="10252" width="15.109375" style="119" customWidth="1"/>
    <col min="10253" max="10253" width="1.88671875" style="119" customWidth="1"/>
    <col min="10254" max="10254" width="15.109375" style="119" customWidth="1"/>
    <col min="10255" max="10255" width="15.109375" style="119" bestFit="1" customWidth="1"/>
    <col min="10256" max="10256" width="11.109375" style="119" bestFit="1" customWidth="1"/>
    <col min="10257" max="10486" width="8.88671875" style="119"/>
    <col min="10487" max="10487" width="12.109375" style="119" customWidth="1"/>
    <col min="10488" max="10488" width="7.109375" style="119" customWidth="1"/>
    <col min="10489" max="10489" width="1.88671875" style="119" customWidth="1"/>
    <col min="10490" max="10490" width="13.109375" style="119" customWidth="1"/>
    <col min="10491" max="10491" width="1.88671875" style="119" customWidth="1"/>
    <col min="10492" max="10492" width="13.109375" style="119" customWidth="1"/>
    <col min="10493" max="10493" width="1.109375" style="119" customWidth="1"/>
    <col min="10494" max="10494" width="13.109375" style="119" customWidth="1"/>
    <col min="10495" max="10495" width="1.88671875" style="119" customWidth="1"/>
    <col min="10496" max="10496" width="13.109375" style="119" customWidth="1"/>
    <col min="10497" max="10497" width="1.88671875" style="119" customWidth="1"/>
    <col min="10498" max="10498" width="13.109375" style="119" customWidth="1"/>
    <col min="10499" max="10499" width="1.88671875" style="119" customWidth="1"/>
    <col min="10500" max="10500" width="13" style="119" customWidth="1"/>
    <col min="10501" max="10501" width="1.88671875" style="119" customWidth="1"/>
    <col min="10502" max="10502" width="15.109375" style="119" customWidth="1"/>
    <col min="10503" max="10503" width="1.88671875" style="119" customWidth="1"/>
    <col min="10504" max="10504" width="15.109375" style="119" customWidth="1"/>
    <col min="10505" max="10505" width="1.88671875" style="119" customWidth="1"/>
    <col min="10506" max="10506" width="15.109375" style="119" customWidth="1"/>
    <col min="10507" max="10507" width="1.88671875" style="119" customWidth="1"/>
    <col min="10508" max="10508" width="15.109375" style="119" customWidth="1"/>
    <col min="10509" max="10509" width="1.88671875" style="119" customWidth="1"/>
    <col min="10510" max="10510" width="15.109375" style="119" customWidth="1"/>
    <col min="10511" max="10511" width="15.109375" style="119" bestFit="1" customWidth="1"/>
    <col min="10512" max="10512" width="11.109375" style="119" bestFit="1" customWidth="1"/>
    <col min="10513" max="10742" width="8.88671875" style="119"/>
    <col min="10743" max="10743" width="12.109375" style="119" customWidth="1"/>
    <col min="10744" max="10744" width="7.109375" style="119" customWidth="1"/>
    <col min="10745" max="10745" width="1.88671875" style="119" customWidth="1"/>
    <col min="10746" max="10746" width="13.109375" style="119" customWidth="1"/>
    <col min="10747" max="10747" width="1.88671875" style="119" customWidth="1"/>
    <col min="10748" max="10748" width="13.109375" style="119" customWidth="1"/>
    <col min="10749" max="10749" width="1.109375" style="119" customWidth="1"/>
    <col min="10750" max="10750" width="13.109375" style="119" customWidth="1"/>
    <col min="10751" max="10751" width="1.88671875" style="119" customWidth="1"/>
    <col min="10752" max="10752" width="13.109375" style="119" customWidth="1"/>
    <col min="10753" max="10753" width="1.88671875" style="119" customWidth="1"/>
    <col min="10754" max="10754" width="13.109375" style="119" customWidth="1"/>
    <col min="10755" max="10755" width="1.88671875" style="119" customWidth="1"/>
    <col min="10756" max="10756" width="13" style="119" customWidth="1"/>
    <col min="10757" max="10757" width="1.88671875" style="119" customWidth="1"/>
    <col min="10758" max="10758" width="15.109375" style="119" customWidth="1"/>
    <col min="10759" max="10759" width="1.88671875" style="119" customWidth="1"/>
    <col min="10760" max="10760" width="15.109375" style="119" customWidth="1"/>
    <col min="10761" max="10761" width="1.88671875" style="119" customWidth="1"/>
    <col min="10762" max="10762" width="15.109375" style="119" customWidth="1"/>
    <col min="10763" max="10763" width="1.88671875" style="119" customWidth="1"/>
    <col min="10764" max="10764" width="15.109375" style="119" customWidth="1"/>
    <col min="10765" max="10765" width="1.88671875" style="119" customWidth="1"/>
    <col min="10766" max="10766" width="15.109375" style="119" customWidth="1"/>
    <col min="10767" max="10767" width="15.109375" style="119" bestFit="1" customWidth="1"/>
    <col min="10768" max="10768" width="11.109375" style="119" bestFit="1" customWidth="1"/>
    <col min="10769" max="10998" width="8.88671875" style="119"/>
    <col min="10999" max="10999" width="12.109375" style="119" customWidth="1"/>
    <col min="11000" max="11000" width="7.109375" style="119" customWidth="1"/>
    <col min="11001" max="11001" width="1.88671875" style="119" customWidth="1"/>
    <col min="11002" max="11002" width="13.109375" style="119" customWidth="1"/>
    <col min="11003" max="11003" width="1.88671875" style="119" customWidth="1"/>
    <col min="11004" max="11004" width="13.109375" style="119" customWidth="1"/>
    <col min="11005" max="11005" width="1.109375" style="119" customWidth="1"/>
    <col min="11006" max="11006" width="13.109375" style="119" customWidth="1"/>
    <col min="11007" max="11007" width="1.88671875" style="119" customWidth="1"/>
    <col min="11008" max="11008" width="13.109375" style="119" customWidth="1"/>
    <col min="11009" max="11009" width="1.88671875" style="119" customWidth="1"/>
    <col min="11010" max="11010" width="13.109375" style="119" customWidth="1"/>
    <col min="11011" max="11011" width="1.88671875" style="119" customWidth="1"/>
    <col min="11012" max="11012" width="13" style="119" customWidth="1"/>
    <col min="11013" max="11013" width="1.88671875" style="119" customWidth="1"/>
    <col min="11014" max="11014" width="15.109375" style="119" customWidth="1"/>
    <col min="11015" max="11015" width="1.88671875" style="119" customWidth="1"/>
    <col min="11016" max="11016" width="15.109375" style="119" customWidth="1"/>
    <col min="11017" max="11017" width="1.88671875" style="119" customWidth="1"/>
    <col min="11018" max="11018" width="15.109375" style="119" customWidth="1"/>
    <col min="11019" max="11019" width="1.88671875" style="119" customWidth="1"/>
    <col min="11020" max="11020" width="15.109375" style="119" customWidth="1"/>
    <col min="11021" max="11021" width="1.88671875" style="119" customWidth="1"/>
    <col min="11022" max="11022" width="15.109375" style="119" customWidth="1"/>
    <col min="11023" max="11023" width="15.109375" style="119" bestFit="1" customWidth="1"/>
    <col min="11024" max="11024" width="11.109375" style="119" bestFit="1" customWidth="1"/>
    <col min="11025" max="11254" width="8.88671875" style="119"/>
    <col min="11255" max="11255" width="12.109375" style="119" customWidth="1"/>
    <col min="11256" max="11256" width="7.109375" style="119" customWidth="1"/>
    <col min="11257" max="11257" width="1.88671875" style="119" customWidth="1"/>
    <col min="11258" max="11258" width="13.109375" style="119" customWidth="1"/>
    <col min="11259" max="11259" width="1.88671875" style="119" customWidth="1"/>
    <col min="11260" max="11260" width="13.109375" style="119" customWidth="1"/>
    <col min="11261" max="11261" width="1.109375" style="119" customWidth="1"/>
    <col min="11262" max="11262" width="13.109375" style="119" customWidth="1"/>
    <col min="11263" max="11263" width="1.88671875" style="119" customWidth="1"/>
    <col min="11264" max="11264" width="13.109375" style="119" customWidth="1"/>
    <col min="11265" max="11265" width="1.88671875" style="119" customWidth="1"/>
    <col min="11266" max="11266" width="13.109375" style="119" customWidth="1"/>
    <col min="11267" max="11267" width="1.88671875" style="119" customWidth="1"/>
    <col min="11268" max="11268" width="13" style="119" customWidth="1"/>
    <col min="11269" max="11269" width="1.88671875" style="119" customWidth="1"/>
    <col min="11270" max="11270" width="15.109375" style="119" customWidth="1"/>
    <col min="11271" max="11271" width="1.88671875" style="119" customWidth="1"/>
    <col min="11272" max="11272" width="15.109375" style="119" customWidth="1"/>
    <col min="11273" max="11273" width="1.88671875" style="119" customWidth="1"/>
    <col min="11274" max="11274" width="15.109375" style="119" customWidth="1"/>
    <col min="11275" max="11275" width="1.88671875" style="119" customWidth="1"/>
    <col min="11276" max="11276" width="15.109375" style="119" customWidth="1"/>
    <col min="11277" max="11277" width="1.88671875" style="119" customWidth="1"/>
    <col min="11278" max="11278" width="15.109375" style="119" customWidth="1"/>
    <col min="11279" max="11279" width="15.109375" style="119" bestFit="1" customWidth="1"/>
    <col min="11280" max="11280" width="11.109375" style="119" bestFit="1" customWidth="1"/>
    <col min="11281" max="11510" width="8.88671875" style="119"/>
    <col min="11511" max="11511" width="12.109375" style="119" customWidth="1"/>
    <col min="11512" max="11512" width="7.109375" style="119" customWidth="1"/>
    <col min="11513" max="11513" width="1.88671875" style="119" customWidth="1"/>
    <col min="11514" max="11514" width="13.109375" style="119" customWidth="1"/>
    <col min="11515" max="11515" width="1.88671875" style="119" customWidth="1"/>
    <col min="11516" max="11516" width="13.109375" style="119" customWidth="1"/>
    <col min="11517" max="11517" width="1.109375" style="119" customWidth="1"/>
    <col min="11518" max="11518" width="13.109375" style="119" customWidth="1"/>
    <col min="11519" max="11519" width="1.88671875" style="119" customWidth="1"/>
    <col min="11520" max="11520" width="13.109375" style="119" customWidth="1"/>
    <col min="11521" max="11521" width="1.88671875" style="119" customWidth="1"/>
    <col min="11522" max="11522" width="13.109375" style="119" customWidth="1"/>
    <col min="11523" max="11523" width="1.88671875" style="119" customWidth="1"/>
    <col min="11524" max="11524" width="13" style="119" customWidth="1"/>
    <col min="11525" max="11525" width="1.88671875" style="119" customWidth="1"/>
    <col min="11526" max="11526" width="15.109375" style="119" customWidth="1"/>
    <col min="11527" max="11527" width="1.88671875" style="119" customWidth="1"/>
    <col min="11528" max="11528" width="15.109375" style="119" customWidth="1"/>
    <col min="11529" max="11529" width="1.88671875" style="119" customWidth="1"/>
    <col min="11530" max="11530" width="15.109375" style="119" customWidth="1"/>
    <col min="11531" max="11531" width="1.88671875" style="119" customWidth="1"/>
    <col min="11532" max="11532" width="15.109375" style="119" customWidth="1"/>
    <col min="11533" max="11533" width="1.88671875" style="119" customWidth="1"/>
    <col min="11534" max="11534" width="15.109375" style="119" customWidth="1"/>
    <col min="11535" max="11535" width="15.109375" style="119" bestFit="1" customWidth="1"/>
    <col min="11536" max="11536" width="11.109375" style="119" bestFit="1" customWidth="1"/>
    <col min="11537" max="11766" width="8.88671875" style="119"/>
    <col min="11767" max="11767" width="12.109375" style="119" customWidth="1"/>
    <col min="11768" max="11768" width="7.109375" style="119" customWidth="1"/>
    <col min="11769" max="11769" width="1.88671875" style="119" customWidth="1"/>
    <col min="11770" max="11770" width="13.109375" style="119" customWidth="1"/>
    <col min="11771" max="11771" width="1.88671875" style="119" customWidth="1"/>
    <col min="11772" max="11772" width="13.109375" style="119" customWidth="1"/>
    <col min="11773" max="11773" width="1.109375" style="119" customWidth="1"/>
    <col min="11774" max="11774" width="13.109375" style="119" customWidth="1"/>
    <col min="11775" max="11775" width="1.88671875" style="119" customWidth="1"/>
    <col min="11776" max="11776" width="13.109375" style="119" customWidth="1"/>
    <col min="11777" max="11777" width="1.88671875" style="119" customWidth="1"/>
    <col min="11778" max="11778" width="13.109375" style="119" customWidth="1"/>
    <col min="11779" max="11779" width="1.88671875" style="119" customWidth="1"/>
    <col min="11780" max="11780" width="13" style="119" customWidth="1"/>
    <col min="11781" max="11781" width="1.88671875" style="119" customWidth="1"/>
    <col min="11782" max="11782" width="15.109375" style="119" customWidth="1"/>
    <col min="11783" max="11783" width="1.88671875" style="119" customWidth="1"/>
    <col min="11784" max="11784" width="15.109375" style="119" customWidth="1"/>
    <col min="11785" max="11785" width="1.88671875" style="119" customWidth="1"/>
    <col min="11786" max="11786" width="15.109375" style="119" customWidth="1"/>
    <col min="11787" max="11787" width="1.88671875" style="119" customWidth="1"/>
    <col min="11788" max="11788" width="15.109375" style="119" customWidth="1"/>
    <col min="11789" max="11789" width="1.88671875" style="119" customWidth="1"/>
    <col min="11790" max="11790" width="15.109375" style="119" customWidth="1"/>
    <col min="11791" max="11791" width="15.109375" style="119" bestFit="1" customWidth="1"/>
    <col min="11792" max="11792" width="11.109375" style="119" bestFit="1" customWidth="1"/>
    <col min="11793" max="12022" width="8.88671875" style="119"/>
    <col min="12023" max="12023" width="12.109375" style="119" customWidth="1"/>
    <col min="12024" max="12024" width="7.109375" style="119" customWidth="1"/>
    <col min="12025" max="12025" width="1.88671875" style="119" customWidth="1"/>
    <col min="12026" max="12026" width="13.109375" style="119" customWidth="1"/>
    <col min="12027" max="12027" width="1.88671875" style="119" customWidth="1"/>
    <col min="12028" max="12028" width="13.109375" style="119" customWidth="1"/>
    <col min="12029" max="12029" width="1.109375" style="119" customWidth="1"/>
    <col min="12030" max="12030" width="13.109375" style="119" customWidth="1"/>
    <col min="12031" max="12031" width="1.88671875" style="119" customWidth="1"/>
    <col min="12032" max="12032" width="13.109375" style="119" customWidth="1"/>
    <col min="12033" max="12033" width="1.88671875" style="119" customWidth="1"/>
    <col min="12034" max="12034" width="13.109375" style="119" customWidth="1"/>
    <col min="12035" max="12035" width="1.88671875" style="119" customWidth="1"/>
    <col min="12036" max="12036" width="13" style="119" customWidth="1"/>
    <col min="12037" max="12037" width="1.88671875" style="119" customWidth="1"/>
    <col min="12038" max="12038" width="15.109375" style="119" customWidth="1"/>
    <col min="12039" max="12039" width="1.88671875" style="119" customWidth="1"/>
    <col min="12040" max="12040" width="15.109375" style="119" customWidth="1"/>
    <col min="12041" max="12041" width="1.88671875" style="119" customWidth="1"/>
    <col min="12042" max="12042" width="15.109375" style="119" customWidth="1"/>
    <col min="12043" max="12043" width="1.88671875" style="119" customWidth="1"/>
    <col min="12044" max="12044" width="15.109375" style="119" customWidth="1"/>
    <col min="12045" max="12045" width="1.88671875" style="119" customWidth="1"/>
    <col min="12046" max="12046" width="15.109375" style="119" customWidth="1"/>
    <col min="12047" max="12047" width="15.109375" style="119" bestFit="1" customWidth="1"/>
    <col min="12048" max="12048" width="11.109375" style="119" bestFit="1" customWidth="1"/>
    <col min="12049" max="12278" width="8.88671875" style="119"/>
    <col min="12279" max="12279" width="12.109375" style="119" customWidth="1"/>
    <col min="12280" max="12280" width="7.109375" style="119" customWidth="1"/>
    <col min="12281" max="12281" width="1.88671875" style="119" customWidth="1"/>
    <col min="12282" max="12282" width="13.109375" style="119" customWidth="1"/>
    <col min="12283" max="12283" width="1.88671875" style="119" customWidth="1"/>
    <col min="12284" max="12284" width="13.109375" style="119" customWidth="1"/>
    <col min="12285" max="12285" width="1.109375" style="119" customWidth="1"/>
    <col min="12286" max="12286" width="13.109375" style="119" customWidth="1"/>
    <col min="12287" max="12287" width="1.88671875" style="119" customWidth="1"/>
    <col min="12288" max="12288" width="13.109375" style="119" customWidth="1"/>
    <col min="12289" max="12289" width="1.88671875" style="119" customWidth="1"/>
    <col min="12290" max="12290" width="13.109375" style="119" customWidth="1"/>
    <col min="12291" max="12291" width="1.88671875" style="119" customWidth="1"/>
    <col min="12292" max="12292" width="13" style="119" customWidth="1"/>
    <col min="12293" max="12293" width="1.88671875" style="119" customWidth="1"/>
    <col min="12294" max="12294" width="15.109375" style="119" customWidth="1"/>
    <col min="12295" max="12295" width="1.88671875" style="119" customWidth="1"/>
    <col min="12296" max="12296" width="15.109375" style="119" customWidth="1"/>
    <col min="12297" max="12297" width="1.88671875" style="119" customWidth="1"/>
    <col min="12298" max="12298" width="15.109375" style="119" customWidth="1"/>
    <col min="12299" max="12299" width="1.88671875" style="119" customWidth="1"/>
    <col min="12300" max="12300" width="15.109375" style="119" customWidth="1"/>
    <col min="12301" max="12301" width="1.88671875" style="119" customWidth="1"/>
    <col min="12302" max="12302" width="15.109375" style="119" customWidth="1"/>
    <col min="12303" max="12303" width="15.109375" style="119" bestFit="1" customWidth="1"/>
    <col min="12304" max="12304" width="11.109375" style="119" bestFit="1" customWidth="1"/>
    <col min="12305" max="12534" width="8.88671875" style="119"/>
    <col min="12535" max="12535" width="12.109375" style="119" customWidth="1"/>
    <col min="12536" max="12536" width="7.109375" style="119" customWidth="1"/>
    <col min="12537" max="12537" width="1.88671875" style="119" customWidth="1"/>
    <col min="12538" max="12538" width="13.109375" style="119" customWidth="1"/>
    <col min="12539" max="12539" width="1.88671875" style="119" customWidth="1"/>
    <col min="12540" max="12540" width="13.109375" style="119" customWidth="1"/>
    <col min="12541" max="12541" width="1.109375" style="119" customWidth="1"/>
    <col min="12542" max="12542" width="13.109375" style="119" customWidth="1"/>
    <col min="12543" max="12543" width="1.88671875" style="119" customWidth="1"/>
    <col min="12544" max="12544" width="13.109375" style="119" customWidth="1"/>
    <col min="12545" max="12545" width="1.88671875" style="119" customWidth="1"/>
    <col min="12546" max="12546" width="13.109375" style="119" customWidth="1"/>
    <col min="12547" max="12547" width="1.88671875" style="119" customWidth="1"/>
    <col min="12548" max="12548" width="13" style="119" customWidth="1"/>
    <col min="12549" max="12549" width="1.88671875" style="119" customWidth="1"/>
    <col min="12550" max="12550" width="15.109375" style="119" customWidth="1"/>
    <col min="12551" max="12551" width="1.88671875" style="119" customWidth="1"/>
    <col min="12552" max="12552" width="15.109375" style="119" customWidth="1"/>
    <col min="12553" max="12553" width="1.88671875" style="119" customWidth="1"/>
    <col min="12554" max="12554" width="15.109375" style="119" customWidth="1"/>
    <col min="12555" max="12555" width="1.88671875" style="119" customWidth="1"/>
    <col min="12556" max="12556" width="15.109375" style="119" customWidth="1"/>
    <col min="12557" max="12557" width="1.88671875" style="119" customWidth="1"/>
    <col min="12558" max="12558" width="15.109375" style="119" customWidth="1"/>
    <col min="12559" max="12559" width="15.109375" style="119" bestFit="1" customWidth="1"/>
    <col min="12560" max="12560" width="11.109375" style="119" bestFit="1" customWidth="1"/>
    <col min="12561" max="12790" width="8.88671875" style="119"/>
    <col min="12791" max="12791" width="12.109375" style="119" customWidth="1"/>
    <col min="12792" max="12792" width="7.109375" style="119" customWidth="1"/>
    <col min="12793" max="12793" width="1.88671875" style="119" customWidth="1"/>
    <col min="12794" max="12794" width="13.109375" style="119" customWidth="1"/>
    <col min="12795" max="12795" width="1.88671875" style="119" customWidth="1"/>
    <col min="12796" max="12796" width="13.109375" style="119" customWidth="1"/>
    <col min="12797" max="12797" width="1.109375" style="119" customWidth="1"/>
    <col min="12798" max="12798" width="13.109375" style="119" customWidth="1"/>
    <col min="12799" max="12799" width="1.88671875" style="119" customWidth="1"/>
    <col min="12800" max="12800" width="13.109375" style="119" customWidth="1"/>
    <col min="12801" max="12801" width="1.88671875" style="119" customWidth="1"/>
    <col min="12802" max="12802" width="13.109375" style="119" customWidth="1"/>
    <col min="12803" max="12803" width="1.88671875" style="119" customWidth="1"/>
    <col min="12804" max="12804" width="13" style="119" customWidth="1"/>
    <col min="12805" max="12805" width="1.88671875" style="119" customWidth="1"/>
    <col min="12806" max="12806" width="15.109375" style="119" customWidth="1"/>
    <col min="12807" max="12807" width="1.88671875" style="119" customWidth="1"/>
    <col min="12808" max="12808" width="15.109375" style="119" customWidth="1"/>
    <col min="12809" max="12809" width="1.88671875" style="119" customWidth="1"/>
    <col min="12810" max="12810" width="15.109375" style="119" customWidth="1"/>
    <col min="12811" max="12811" width="1.88671875" style="119" customWidth="1"/>
    <col min="12812" max="12812" width="15.109375" style="119" customWidth="1"/>
    <col min="12813" max="12813" width="1.88671875" style="119" customWidth="1"/>
    <col min="12814" max="12814" width="15.109375" style="119" customWidth="1"/>
    <col min="12815" max="12815" width="15.109375" style="119" bestFit="1" customWidth="1"/>
    <col min="12816" max="12816" width="11.109375" style="119" bestFit="1" customWidth="1"/>
    <col min="12817" max="13046" width="8.88671875" style="119"/>
    <col min="13047" max="13047" width="12.109375" style="119" customWidth="1"/>
    <col min="13048" max="13048" width="7.109375" style="119" customWidth="1"/>
    <col min="13049" max="13049" width="1.88671875" style="119" customWidth="1"/>
    <col min="13050" max="13050" width="13.109375" style="119" customWidth="1"/>
    <col min="13051" max="13051" width="1.88671875" style="119" customWidth="1"/>
    <col min="13052" max="13052" width="13.109375" style="119" customWidth="1"/>
    <col min="13053" max="13053" width="1.109375" style="119" customWidth="1"/>
    <col min="13054" max="13054" width="13.109375" style="119" customWidth="1"/>
    <col min="13055" max="13055" width="1.88671875" style="119" customWidth="1"/>
    <col min="13056" max="13056" width="13.109375" style="119" customWidth="1"/>
    <col min="13057" max="13057" width="1.88671875" style="119" customWidth="1"/>
    <col min="13058" max="13058" width="13.109375" style="119" customWidth="1"/>
    <col min="13059" max="13059" width="1.88671875" style="119" customWidth="1"/>
    <col min="13060" max="13060" width="13" style="119" customWidth="1"/>
    <col min="13061" max="13061" width="1.88671875" style="119" customWidth="1"/>
    <col min="13062" max="13062" width="15.109375" style="119" customWidth="1"/>
    <col min="13063" max="13063" width="1.88671875" style="119" customWidth="1"/>
    <col min="13064" max="13064" width="15.109375" style="119" customWidth="1"/>
    <col min="13065" max="13065" width="1.88671875" style="119" customWidth="1"/>
    <col min="13066" max="13066" width="15.109375" style="119" customWidth="1"/>
    <col min="13067" max="13067" width="1.88671875" style="119" customWidth="1"/>
    <col min="13068" max="13068" width="15.109375" style="119" customWidth="1"/>
    <col min="13069" max="13069" width="1.88671875" style="119" customWidth="1"/>
    <col min="13070" max="13070" width="15.109375" style="119" customWidth="1"/>
    <col min="13071" max="13071" width="15.109375" style="119" bestFit="1" customWidth="1"/>
    <col min="13072" max="13072" width="11.109375" style="119" bestFit="1" customWidth="1"/>
    <col min="13073" max="13302" width="8.88671875" style="119"/>
    <col min="13303" max="13303" width="12.109375" style="119" customWidth="1"/>
    <col min="13304" max="13304" width="7.109375" style="119" customWidth="1"/>
    <col min="13305" max="13305" width="1.88671875" style="119" customWidth="1"/>
    <col min="13306" max="13306" width="13.109375" style="119" customWidth="1"/>
    <col min="13307" max="13307" width="1.88671875" style="119" customWidth="1"/>
    <col min="13308" max="13308" width="13.109375" style="119" customWidth="1"/>
    <col min="13309" max="13309" width="1.109375" style="119" customWidth="1"/>
    <col min="13310" max="13310" width="13.109375" style="119" customWidth="1"/>
    <col min="13311" max="13311" width="1.88671875" style="119" customWidth="1"/>
    <col min="13312" max="13312" width="13.109375" style="119" customWidth="1"/>
    <col min="13313" max="13313" width="1.88671875" style="119" customWidth="1"/>
    <col min="13314" max="13314" width="13.109375" style="119" customWidth="1"/>
    <col min="13315" max="13315" width="1.88671875" style="119" customWidth="1"/>
    <col min="13316" max="13316" width="13" style="119" customWidth="1"/>
    <col min="13317" max="13317" width="1.88671875" style="119" customWidth="1"/>
    <col min="13318" max="13318" width="15.109375" style="119" customWidth="1"/>
    <col min="13319" max="13319" width="1.88671875" style="119" customWidth="1"/>
    <col min="13320" max="13320" width="15.109375" style="119" customWidth="1"/>
    <col min="13321" max="13321" width="1.88671875" style="119" customWidth="1"/>
    <col min="13322" max="13322" width="15.109375" style="119" customWidth="1"/>
    <col min="13323" max="13323" width="1.88671875" style="119" customWidth="1"/>
    <col min="13324" max="13324" width="15.109375" style="119" customWidth="1"/>
    <col min="13325" max="13325" width="1.88671875" style="119" customWidth="1"/>
    <col min="13326" max="13326" width="15.109375" style="119" customWidth="1"/>
    <col min="13327" max="13327" width="15.109375" style="119" bestFit="1" customWidth="1"/>
    <col min="13328" max="13328" width="11.109375" style="119" bestFit="1" customWidth="1"/>
    <col min="13329" max="13558" width="8.88671875" style="119"/>
    <col min="13559" max="13559" width="12.109375" style="119" customWidth="1"/>
    <col min="13560" max="13560" width="7.109375" style="119" customWidth="1"/>
    <col min="13561" max="13561" width="1.88671875" style="119" customWidth="1"/>
    <col min="13562" max="13562" width="13.109375" style="119" customWidth="1"/>
    <col min="13563" max="13563" width="1.88671875" style="119" customWidth="1"/>
    <col min="13564" max="13564" width="13.109375" style="119" customWidth="1"/>
    <col min="13565" max="13565" width="1.109375" style="119" customWidth="1"/>
    <col min="13566" max="13566" width="13.109375" style="119" customWidth="1"/>
    <col min="13567" max="13567" width="1.88671875" style="119" customWidth="1"/>
    <col min="13568" max="13568" width="13.109375" style="119" customWidth="1"/>
    <col min="13569" max="13569" width="1.88671875" style="119" customWidth="1"/>
    <col min="13570" max="13570" width="13.109375" style="119" customWidth="1"/>
    <col min="13571" max="13571" width="1.88671875" style="119" customWidth="1"/>
    <col min="13572" max="13572" width="13" style="119" customWidth="1"/>
    <col min="13573" max="13573" width="1.88671875" style="119" customWidth="1"/>
    <col min="13574" max="13574" width="15.109375" style="119" customWidth="1"/>
    <col min="13575" max="13575" width="1.88671875" style="119" customWidth="1"/>
    <col min="13576" max="13576" width="15.109375" style="119" customWidth="1"/>
    <col min="13577" max="13577" width="1.88671875" style="119" customWidth="1"/>
    <col min="13578" max="13578" width="15.109375" style="119" customWidth="1"/>
    <col min="13579" max="13579" width="1.88671875" style="119" customWidth="1"/>
    <col min="13580" max="13580" width="15.109375" style="119" customWidth="1"/>
    <col min="13581" max="13581" width="1.88671875" style="119" customWidth="1"/>
    <col min="13582" max="13582" width="15.109375" style="119" customWidth="1"/>
    <col min="13583" max="13583" width="15.109375" style="119" bestFit="1" customWidth="1"/>
    <col min="13584" max="13584" width="11.109375" style="119" bestFit="1" customWidth="1"/>
    <col min="13585" max="13814" width="8.88671875" style="119"/>
    <col min="13815" max="13815" width="12.109375" style="119" customWidth="1"/>
    <col min="13816" max="13816" width="7.109375" style="119" customWidth="1"/>
    <col min="13817" max="13817" width="1.88671875" style="119" customWidth="1"/>
    <col min="13818" max="13818" width="13.109375" style="119" customWidth="1"/>
    <col min="13819" max="13819" width="1.88671875" style="119" customWidth="1"/>
    <col min="13820" max="13820" width="13.109375" style="119" customWidth="1"/>
    <col min="13821" max="13821" width="1.109375" style="119" customWidth="1"/>
    <col min="13822" max="13822" width="13.109375" style="119" customWidth="1"/>
    <col min="13823" max="13823" width="1.88671875" style="119" customWidth="1"/>
    <col min="13824" max="13824" width="13.109375" style="119" customWidth="1"/>
    <col min="13825" max="13825" width="1.88671875" style="119" customWidth="1"/>
    <col min="13826" max="13826" width="13.109375" style="119" customWidth="1"/>
    <col min="13827" max="13827" width="1.88671875" style="119" customWidth="1"/>
    <col min="13828" max="13828" width="13" style="119" customWidth="1"/>
    <col min="13829" max="13829" width="1.88671875" style="119" customWidth="1"/>
    <col min="13830" max="13830" width="15.109375" style="119" customWidth="1"/>
    <col min="13831" max="13831" width="1.88671875" style="119" customWidth="1"/>
    <col min="13832" max="13832" width="15.109375" style="119" customWidth="1"/>
    <col min="13833" max="13833" width="1.88671875" style="119" customWidth="1"/>
    <col min="13834" max="13834" width="15.109375" style="119" customWidth="1"/>
    <col min="13835" max="13835" width="1.88671875" style="119" customWidth="1"/>
    <col min="13836" max="13836" width="15.109375" style="119" customWidth="1"/>
    <col min="13837" max="13837" width="1.88671875" style="119" customWidth="1"/>
    <col min="13838" max="13838" width="15.109375" style="119" customWidth="1"/>
    <col min="13839" max="13839" width="15.109375" style="119" bestFit="1" customWidth="1"/>
    <col min="13840" max="13840" width="11.109375" style="119" bestFit="1" customWidth="1"/>
    <col min="13841" max="14070" width="8.88671875" style="119"/>
    <col min="14071" max="14071" width="12.109375" style="119" customWidth="1"/>
    <col min="14072" max="14072" width="7.109375" style="119" customWidth="1"/>
    <col min="14073" max="14073" width="1.88671875" style="119" customWidth="1"/>
    <col min="14074" max="14074" width="13.109375" style="119" customWidth="1"/>
    <col min="14075" max="14075" width="1.88671875" style="119" customWidth="1"/>
    <col min="14076" max="14076" width="13.109375" style="119" customWidth="1"/>
    <col min="14077" max="14077" width="1.109375" style="119" customWidth="1"/>
    <col min="14078" max="14078" width="13.109375" style="119" customWidth="1"/>
    <col min="14079" max="14079" width="1.88671875" style="119" customWidth="1"/>
    <col min="14080" max="14080" width="13.109375" style="119" customWidth="1"/>
    <col min="14081" max="14081" width="1.88671875" style="119" customWidth="1"/>
    <col min="14082" max="14082" width="13.109375" style="119" customWidth="1"/>
    <col min="14083" max="14083" width="1.88671875" style="119" customWidth="1"/>
    <col min="14084" max="14084" width="13" style="119" customWidth="1"/>
    <col min="14085" max="14085" width="1.88671875" style="119" customWidth="1"/>
    <col min="14086" max="14086" width="15.109375" style="119" customWidth="1"/>
    <col min="14087" max="14087" width="1.88671875" style="119" customWidth="1"/>
    <col min="14088" max="14088" width="15.109375" style="119" customWidth="1"/>
    <col min="14089" max="14089" width="1.88671875" style="119" customWidth="1"/>
    <col min="14090" max="14090" width="15.109375" style="119" customWidth="1"/>
    <col min="14091" max="14091" width="1.88671875" style="119" customWidth="1"/>
    <col min="14092" max="14092" width="15.109375" style="119" customWidth="1"/>
    <col min="14093" max="14093" width="1.88671875" style="119" customWidth="1"/>
    <col min="14094" max="14094" width="15.109375" style="119" customWidth="1"/>
    <col min="14095" max="14095" width="15.109375" style="119" bestFit="1" customWidth="1"/>
    <col min="14096" max="14096" width="11.109375" style="119" bestFit="1" customWidth="1"/>
    <col min="14097" max="14326" width="8.88671875" style="119"/>
    <col min="14327" max="14327" width="12.109375" style="119" customWidth="1"/>
    <col min="14328" max="14328" width="7.109375" style="119" customWidth="1"/>
    <col min="14329" max="14329" width="1.88671875" style="119" customWidth="1"/>
    <col min="14330" max="14330" width="13.109375" style="119" customWidth="1"/>
    <col min="14331" max="14331" width="1.88671875" style="119" customWidth="1"/>
    <col min="14332" max="14332" width="13.109375" style="119" customWidth="1"/>
    <col min="14333" max="14333" width="1.109375" style="119" customWidth="1"/>
    <col min="14334" max="14334" width="13.109375" style="119" customWidth="1"/>
    <col min="14335" max="14335" width="1.88671875" style="119" customWidth="1"/>
    <col min="14336" max="14336" width="13.109375" style="119" customWidth="1"/>
    <col min="14337" max="14337" width="1.88671875" style="119" customWidth="1"/>
    <col min="14338" max="14338" width="13.109375" style="119" customWidth="1"/>
    <col min="14339" max="14339" width="1.88671875" style="119" customWidth="1"/>
    <col min="14340" max="14340" width="13" style="119" customWidth="1"/>
    <col min="14341" max="14341" width="1.88671875" style="119" customWidth="1"/>
    <col min="14342" max="14342" width="15.109375" style="119" customWidth="1"/>
    <col min="14343" max="14343" width="1.88671875" style="119" customWidth="1"/>
    <col min="14344" max="14344" width="15.109375" style="119" customWidth="1"/>
    <col min="14345" max="14345" width="1.88671875" style="119" customWidth="1"/>
    <col min="14346" max="14346" width="15.109375" style="119" customWidth="1"/>
    <col min="14347" max="14347" width="1.88671875" style="119" customWidth="1"/>
    <col min="14348" max="14348" width="15.109375" style="119" customWidth="1"/>
    <col min="14349" max="14349" width="1.88671875" style="119" customWidth="1"/>
    <col min="14350" max="14350" width="15.109375" style="119" customWidth="1"/>
    <col min="14351" max="14351" width="15.109375" style="119" bestFit="1" customWidth="1"/>
    <col min="14352" max="14352" width="11.109375" style="119" bestFit="1" customWidth="1"/>
    <col min="14353" max="14582" width="8.88671875" style="119"/>
    <col min="14583" max="14583" width="12.109375" style="119" customWidth="1"/>
    <col min="14584" max="14584" width="7.109375" style="119" customWidth="1"/>
    <col min="14585" max="14585" width="1.88671875" style="119" customWidth="1"/>
    <col min="14586" max="14586" width="13.109375" style="119" customWidth="1"/>
    <col min="14587" max="14587" width="1.88671875" style="119" customWidth="1"/>
    <col min="14588" max="14588" width="13.109375" style="119" customWidth="1"/>
    <col min="14589" max="14589" width="1.109375" style="119" customWidth="1"/>
    <col min="14590" max="14590" width="13.109375" style="119" customWidth="1"/>
    <col min="14591" max="14591" width="1.88671875" style="119" customWidth="1"/>
    <col min="14592" max="14592" width="13.109375" style="119" customWidth="1"/>
    <col min="14593" max="14593" width="1.88671875" style="119" customWidth="1"/>
    <col min="14594" max="14594" width="13.109375" style="119" customWidth="1"/>
    <col min="14595" max="14595" width="1.88671875" style="119" customWidth="1"/>
    <col min="14596" max="14596" width="13" style="119" customWidth="1"/>
    <col min="14597" max="14597" width="1.88671875" style="119" customWidth="1"/>
    <col min="14598" max="14598" width="15.109375" style="119" customWidth="1"/>
    <col min="14599" max="14599" width="1.88671875" style="119" customWidth="1"/>
    <col min="14600" max="14600" width="15.109375" style="119" customWidth="1"/>
    <col min="14601" max="14601" width="1.88671875" style="119" customWidth="1"/>
    <col min="14602" max="14602" width="15.109375" style="119" customWidth="1"/>
    <col min="14603" max="14603" width="1.88671875" style="119" customWidth="1"/>
    <col min="14604" max="14604" width="15.109375" style="119" customWidth="1"/>
    <col min="14605" max="14605" width="1.88671875" style="119" customWidth="1"/>
    <col min="14606" max="14606" width="15.109375" style="119" customWidth="1"/>
    <col min="14607" max="14607" width="15.109375" style="119" bestFit="1" customWidth="1"/>
    <col min="14608" max="14608" width="11.109375" style="119" bestFit="1" customWidth="1"/>
    <col min="14609" max="14838" width="8.88671875" style="119"/>
    <col min="14839" max="14839" width="12.109375" style="119" customWidth="1"/>
    <col min="14840" max="14840" width="7.109375" style="119" customWidth="1"/>
    <col min="14841" max="14841" width="1.88671875" style="119" customWidth="1"/>
    <col min="14842" max="14842" width="13.109375" style="119" customWidth="1"/>
    <col min="14843" max="14843" width="1.88671875" style="119" customWidth="1"/>
    <col min="14844" max="14844" width="13.109375" style="119" customWidth="1"/>
    <col min="14845" max="14845" width="1.109375" style="119" customWidth="1"/>
    <col min="14846" max="14846" width="13.109375" style="119" customWidth="1"/>
    <col min="14847" max="14847" width="1.88671875" style="119" customWidth="1"/>
    <col min="14848" max="14848" width="13.109375" style="119" customWidth="1"/>
    <col min="14849" max="14849" width="1.88671875" style="119" customWidth="1"/>
    <col min="14850" max="14850" width="13.109375" style="119" customWidth="1"/>
    <col min="14851" max="14851" width="1.88671875" style="119" customWidth="1"/>
    <col min="14852" max="14852" width="13" style="119" customWidth="1"/>
    <col min="14853" max="14853" width="1.88671875" style="119" customWidth="1"/>
    <col min="14854" max="14854" width="15.109375" style="119" customWidth="1"/>
    <col min="14855" max="14855" width="1.88671875" style="119" customWidth="1"/>
    <col min="14856" max="14856" width="15.109375" style="119" customWidth="1"/>
    <col min="14857" max="14857" width="1.88671875" style="119" customWidth="1"/>
    <col min="14858" max="14858" width="15.109375" style="119" customWidth="1"/>
    <col min="14859" max="14859" width="1.88671875" style="119" customWidth="1"/>
    <col min="14860" max="14860" width="15.109375" style="119" customWidth="1"/>
    <col min="14861" max="14861" width="1.88671875" style="119" customWidth="1"/>
    <col min="14862" max="14862" width="15.109375" style="119" customWidth="1"/>
    <col min="14863" max="14863" width="15.109375" style="119" bestFit="1" customWidth="1"/>
    <col min="14864" max="14864" width="11.109375" style="119" bestFit="1" customWidth="1"/>
    <col min="14865" max="15094" width="8.88671875" style="119"/>
    <col min="15095" max="15095" width="12.109375" style="119" customWidth="1"/>
    <col min="15096" max="15096" width="7.109375" style="119" customWidth="1"/>
    <col min="15097" max="15097" width="1.88671875" style="119" customWidth="1"/>
    <col min="15098" max="15098" width="13.109375" style="119" customWidth="1"/>
    <col min="15099" max="15099" width="1.88671875" style="119" customWidth="1"/>
    <col min="15100" max="15100" width="13.109375" style="119" customWidth="1"/>
    <col min="15101" max="15101" width="1.109375" style="119" customWidth="1"/>
    <col min="15102" max="15102" width="13.109375" style="119" customWidth="1"/>
    <col min="15103" max="15103" width="1.88671875" style="119" customWidth="1"/>
    <col min="15104" max="15104" width="13.109375" style="119" customWidth="1"/>
    <col min="15105" max="15105" width="1.88671875" style="119" customWidth="1"/>
    <col min="15106" max="15106" width="13.109375" style="119" customWidth="1"/>
    <col min="15107" max="15107" width="1.88671875" style="119" customWidth="1"/>
    <col min="15108" max="15108" width="13" style="119" customWidth="1"/>
    <col min="15109" max="15109" width="1.88671875" style="119" customWidth="1"/>
    <col min="15110" max="15110" width="15.109375" style="119" customWidth="1"/>
    <col min="15111" max="15111" width="1.88671875" style="119" customWidth="1"/>
    <col min="15112" max="15112" width="15.109375" style="119" customWidth="1"/>
    <col min="15113" max="15113" width="1.88671875" style="119" customWidth="1"/>
    <col min="15114" max="15114" width="15.109375" style="119" customWidth="1"/>
    <col min="15115" max="15115" width="1.88671875" style="119" customWidth="1"/>
    <col min="15116" max="15116" width="15.109375" style="119" customWidth="1"/>
    <col min="15117" max="15117" width="1.88671875" style="119" customWidth="1"/>
    <col min="15118" max="15118" width="15.109375" style="119" customWidth="1"/>
    <col min="15119" max="15119" width="15.109375" style="119" bestFit="1" customWidth="1"/>
    <col min="15120" max="15120" width="11.109375" style="119" bestFit="1" customWidth="1"/>
    <col min="15121" max="15350" width="8.88671875" style="119"/>
    <col min="15351" max="15351" width="12.109375" style="119" customWidth="1"/>
    <col min="15352" max="15352" width="7.109375" style="119" customWidth="1"/>
    <col min="15353" max="15353" width="1.88671875" style="119" customWidth="1"/>
    <col min="15354" max="15354" width="13.109375" style="119" customWidth="1"/>
    <col min="15355" max="15355" width="1.88671875" style="119" customWidth="1"/>
    <col min="15356" max="15356" width="13.109375" style="119" customWidth="1"/>
    <col min="15357" max="15357" width="1.109375" style="119" customWidth="1"/>
    <col min="15358" max="15358" width="13.109375" style="119" customWidth="1"/>
    <col min="15359" max="15359" width="1.88671875" style="119" customWidth="1"/>
    <col min="15360" max="15360" width="13.109375" style="119" customWidth="1"/>
    <col min="15361" max="15361" width="1.88671875" style="119" customWidth="1"/>
    <col min="15362" max="15362" width="13.109375" style="119" customWidth="1"/>
    <col min="15363" max="15363" width="1.88671875" style="119" customWidth="1"/>
    <col min="15364" max="15364" width="13" style="119" customWidth="1"/>
    <col min="15365" max="15365" width="1.88671875" style="119" customWidth="1"/>
    <col min="15366" max="15366" width="15.109375" style="119" customWidth="1"/>
    <col min="15367" max="15367" width="1.88671875" style="119" customWidth="1"/>
    <col min="15368" max="15368" width="15.109375" style="119" customWidth="1"/>
    <col min="15369" max="15369" width="1.88671875" style="119" customWidth="1"/>
    <col min="15370" max="15370" width="15.109375" style="119" customWidth="1"/>
    <col min="15371" max="15371" width="1.88671875" style="119" customWidth="1"/>
    <col min="15372" max="15372" width="15.109375" style="119" customWidth="1"/>
    <col min="15373" max="15373" width="1.88671875" style="119" customWidth="1"/>
    <col min="15374" max="15374" width="15.109375" style="119" customWidth="1"/>
    <col min="15375" max="15375" width="15.109375" style="119" bestFit="1" customWidth="1"/>
    <col min="15376" max="15376" width="11.109375" style="119" bestFit="1" customWidth="1"/>
    <col min="15377" max="15606" width="8.88671875" style="119"/>
    <col min="15607" max="15607" width="12.109375" style="119" customWidth="1"/>
    <col min="15608" max="15608" width="7.109375" style="119" customWidth="1"/>
    <col min="15609" max="15609" width="1.88671875" style="119" customWidth="1"/>
    <col min="15610" max="15610" width="13.109375" style="119" customWidth="1"/>
    <col min="15611" max="15611" width="1.88671875" style="119" customWidth="1"/>
    <col min="15612" max="15612" width="13.109375" style="119" customWidth="1"/>
    <col min="15613" max="15613" width="1.109375" style="119" customWidth="1"/>
    <col min="15614" max="15614" width="13.109375" style="119" customWidth="1"/>
    <col min="15615" max="15615" width="1.88671875" style="119" customWidth="1"/>
    <col min="15616" max="15616" width="13.109375" style="119" customWidth="1"/>
    <col min="15617" max="15617" width="1.88671875" style="119" customWidth="1"/>
    <col min="15618" max="15618" width="13.109375" style="119" customWidth="1"/>
    <col min="15619" max="15619" width="1.88671875" style="119" customWidth="1"/>
    <col min="15620" max="15620" width="13" style="119" customWidth="1"/>
    <col min="15621" max="15621" width="1.88671875" style="119" customWidth="1"/>
    <col min="15622" max="15622" width="15.109375" style="119" customWidth="1"/>
    <col min="15623" max="15623" width="1.88671875" style="119" customWidth="1"/>
    <col min="15624" max="15624" width="15.109375" style="119" customWidth="1"/>
    <col min="15625" max="15625" width="1.88671875" style="119" customWidth="1"/>
    <col min="15626" max="15626" width="15.109375" style="119" customWidth="1"/>
    <col min="15627" max="15627" width="1.88671875" style="119" customWidth="1"/>
    <col min="15628" max="15628" width="15.109375" style="119" customWidth="1"/>
    <col min="15629" max="15629" width="1.88671875" style="119" customWidth="1"/>
    <col min="15630" max="15630" width="15.109375" style="119" customWidth="1"/>
    <col min="15631" max="15631" width="15.109375" style="119" bestFit="1" customWidth="1"/>
    <col min="15632" max="15632" width="11.109375" style="119" bestFit="1" customWidth="1"/>
    <col min="15633" max="15862" width="8.88671875" style="119"/>
    <col min="15863" max="15863" width="12.109375" style="119" customWidth="1"/>
    <col min="15864" max="15864" width="7.109375" style="119" customWidth="1"/>
    <col min="15865" max="15865" width="1.88671875" style="119" customWidth="1"/>
    <col min="15866" max="15866" width="13.109375" style="119" customWidth="1"/>
    <col min="15867" max="15867" width="1.88671875" style="119" customWidth="1"/>
    <col min="15868" max="15868" width="13.109375" style="119" customWidth="1"/>
    <col min="15869" max="15869" width="1.109375" style="119" customWidth="1"/>
    <col min="15870" max="15870" width="13.109375" style="119" customWidth="1"/>
    <col min="15871" max="15871" width="1.88671875" style="119" customWidth="1"/>
    <col min="15872" max="15872" width="13.109375" style="119" customWidth="1"/>
    <col min="15873" max="15873" width="1.88671875" style="119" customWidth="1"/>
    <col min="15874" max="15874" width="13.109375" style="119" customWidth="1"/>
    <col min="15875" max="15875" width="1.88671875" style="119" customWidth="1"/>
    <col min="15876" max="15876" width="13" style="119" customWidth="1"/>
    <col min="15877" max="15877" width="1.88671875" style="119" customWidth="1"/>
    <col min="15878" max="15878" width="15.109375" style="119" customWidth="1"/>
    <col min="15879" max="15879" width="1.88671875" style="119" customWidth="1"/>
    <col min="15880" max="15880" width="15.109375" style="119" customWidth="1"/>
    <col min="15881" max="15881" width="1.88671875" style="119" customWidth="1"/>
    <col min="15882" max="15882" width="15.109375" style="119" customWidth="1"/>
    <col min="15883" max="15883" width="1.88671875" style="119" customWidth="1"/>
    <col min="15884" max="15884" width="15.109375" style="119" customWidth="1"/>
    <col min="15885" max="15885" width="1.88671875" style="119" customWidth="1"/>
    <col min="15886" max="15886" width="15.109375" style="119" customWidth="1"/>
    <col min="15887" max="15887" width="15.109375" style="119" bestFit="1" customWidth="1"/>
    <col min="15888" max="15888" width="11.109375" style="119" bestFit="1" customWidth="1"/>
    <col min="15889" max="16118" width="8.88671875" style="119"/>
    <col min="16119" max="16119" width="12.109375" style="119" customWidth="1"/>
    <col min="16120" max="16120" width="7.109375" style="119" customWidth="1"/>
    <col min="16121" max="16121" width="1.88671875" style="119" customWidth="1"/>
    <col min="16122" max="16122" width="13.109375" style="119" customWidth="1"/>
    <col min="16123" max="16123" width="1.88671875" style="119" customWidth="1"/>
    <col min="16124" max="16124" width="13.109375" style="119" customWidth="1"/>
    <col min="16125" max="16125" width="1.109375" style="119" customWidth="1"/>
    <col min="16126" max="16126" width="13.109375" style="119" customWidth="1"/>
    <col min="16127" max="16127" width="1.88671875" style="119" customWidth="1"/>
    <col min="16128" max="16128" width="13.109375" style="119" customWidth="1"/>
    <col min="16129" max="16129" width="1.88671875" style="119" customWidth="1"/>
    <col min="16130" max="16130" width="13.109375" style="119" customWidth="1"/>
    <col min="16131" max="16131" width="1.88671875" style="119" customWidth="1"/>
    <col min="16132" max="16132" width="13" style="119" customWidth="1"/>
    <col min="16133" max="16133" width="1.88671875" style="119" customWidth="1"/>
    <col min="16134" max="16134" width="15.109375" style="119" customWidth="1"/>
    <col min="16135" max="16135" width="1.88671875" style="119" customWidth="1"/>
    <col min="16136" max="16136" width="15.109375" style="119" customWidth="1"/>
    <col min="16137" max="16137" width="1.88671875" style="119" customWidth="1"/>
    <col min="16138" max="16138" width="15.109375" style="119" customWidth="1"/>
    <col min="16139" max="16139" width="1.88671875" style="119" customWidth="1"/>
    <col min="16140" max="16140" width="15.109375" style="119" customWidth="1"/>
    <col min="16141" max="16141" width="1.88671875" style="119" customWidth="1"/>
    <col min="16142" max="16142" width="15.109375" style="119" customWidth="1"/>
    <col min="16143" max="16143" width="15.109375" style="119" bestFit="1" customWidth="1"/>
    <col min="16144" max="16144" width="11.109375" style="119" bestFit="1" customWidth="1"/>
    <col min="16145" max="16370" width="8.88671875" style="119"/>
    <col min="16371" max="16384" width="8.109375" style="119" customWidth="1"/>
  </cols>
  <sheetData>
    <row r="1" spans="1:26" s="117" customFormat="1" ht="18" customHeight="1" x14ac:dyDescent="0.3">
      <c r="A1" s="50" t="s">
        <v>133</v>
      </c>
      <c r="B1" s="115"/>
      <c r="C1" s="115"/>
      <c r="D1" s="116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Z1" s="118"/>
    </row>
    <row r="2" spans="1:26" s="117" customFormat="1" ht="18" customHeight="1" x14ac:dyDescent="0.3">
      <c r="A2" s="310" t="s">
        <v>218</v>
      </c>
      <c r="B2" s="115"/>
      <c r="C2" s="115"/>
      <c r="D2" s="116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Z2" s="118"/>
    </row>
    <row r="3" spans="1:26" s="117" customFormat="1" ht="18" customHeight="1" x14ac:dyDescent="0.3">
      <c r="A3" s="252" t="s">
        <v>223</v>
      </c>
      <c r="B3" s="259"/>
      <c r="C3" s="259"/>
      <c r="D3" s="291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</row>
    <row r="4" spans="1:26" ht="18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3">
      <c r="A5" s="1"/>
      <c r="B5" s="1"/>
      <c r="C5" s="1"/>
      <c r="D5" s="1"/>
      <c r="E5" s="1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</row>
    <row r="6" spans="1:26" s="261" customFormat="1" ht="18" customHeight="1" x14ac:dyDescent="0.3">
      <c r="A6" s="7"/>
      <c r="B6" s="7"/>
      <c r="C6" s="7"/>
      <c r="D6" s="120"/>
      <c r="E6" s="7"/>
      <c r="F6" s="362" t="s">
        <v>177</v>
      </c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</row>
    <row r="7" spans="1:26" s="261" customFormat="1" ht="18" customHeight="1" x14ac:dyDescent="0.3">
      <c r="A7" s="7"/>
      <c r="B7" s="7"/>
      <c r="C7" s="7"/>
      <c r="D7" s="120"/>
      <c r="E7" s="7"/>
      <c r="F7" s="358" t="s">
        <v>19</v>
      </c>
      <c r="G7" s="358"/>
      <c r="H7" s="358"/>
      <c r="I7" s="293"/>
      <c r="J7" s="293"/>
      <c r="K7" s="2"/>
      <c r="M7" s="51"/>
      <c r="O7" s="51"/>
      <c r="Q7" s="292"/>
      <c r="R7" s="358" t="s">
        <v>26</v>
      </c>
      <c r="S7" s="358"/>
      <c r="T7" s="358"/>
      <c r="U7" s="293"/>
      <c r="V7" s="365" t="s">
        <v>124</v>
      </c>
      <c r="W7" s="365"/>
      <c r="X7" s="365"/>
      <c r="Y7" s="2"/>
      <c r="Z7" s="294"/>
    </row>
    <row r="8" spans="1:26" s="261" customFormat="1" ht="18" customHeight="1" x14ac:dyDescent="0.3">
      <c r="A8" s="7"/>
      <c r="B8" s="7"/>
      <c r="C8" s="7"/>
      <c r="D8" s="120"/>
      <c r="E8" s="7"/>
      <c r="F8" s="295"/>
      <c r="G8" s="295"/>
      <c r="H8" s="295"/>
      <c r="I8" s="213"/>
      <c r="J8" s="213"/>
      <c r="K8" s="2"/>
      <c r="M8" s="51"/>
      <c r="O8" s="51"/>
      <c r="Q8" s="287"/>
      <c r="R8" s="287"/>
      <c r="S8" s="287"/>
      <c r="T8" s="287"/>
      <c r="U8" s="296"/>
      <c r="V8" s="364" t="s">
        <v>118</v>
      </c>
      <c r="W8" s="364"/>
      <c r="X8" s="364"/>
      <c r="Y8" s="2"/>
      <c r="Z8" s="297"/>
    </row>
    <row r="9" spans="1:26" s="261" customFormat="1" ht="18" customHeight="1" x14ac:dyDescent="0.3">
      <c r="A9" s="7"/>
      <c r="B9" s="7"/>
      <c r="C9" s="7"/>
      <c r="D9" s="120"/>
      <c r="E9" s="7"/>
      <c r="F9" s="213"/>
      <c r="G9" s="213"/>
      <c r="H9" s="213"/>
      <c r="I9" s="213"/>
      <c r="J9" s="213"/>
      <c r="K9" s="2"/>
      <c r="M9" s="51"/>
      <c r="O9" s="51"/>
      <c r="Q9" s="287"/>
      <c r="R9" s="287"/>
      <c r="S9" s="287"/>
      <c r="T9" s="287"/>
      <c r="U9" s="296"/>
      <c r="V9" s="363" t="s">
        <v>119</v>
      </c>
      <c r="W9" s="363"/>
      <c r="X9" s="363"/>
      <c r="Y9" s="2"/>
      <c r="Z9" s="297"/>
    </row>
    <row r="10" spans="1:26" s="261" customFormat="1" ht="18" customHeight="1" x14ac:dyDescent="0.3">
      <c r="A10" s="7"/>
      <c r="B10" s="7"/>
      <c r="C10" s="7"/>
      <c r="D10" s="120"/>
      <c r="E10" s="7"/>
      <c r="F10" s="223"/>
      <c r="G10" s="223"/>
      <c r="H10" s="223"/>
      <c r="I10" s="223"/>
      <c r="J10" s="223"/>
      <c r="K10" s="112"/>
      <c r="L10" s="299"/>
      <c r="M10" s="112"/>
      <c r="N10" s="299"/>
      <c r="O10" s="112"/>
      <c r="P10" s="299"/>
      <c r="Q10" s="283"/>
      <c r="R10" s="283"/>
      <c r="S10" s="283"/>
      <c r="T10" s="283"/>
      <c r="U10" s="223"/>
      <c r="V10" s="300"/>
      <c r="W10" s="300"/>
      <c r="X10" s="300" t="s">
        <v>76</v>
      </c>
      <c r="Y10" s="112"/>
      <c r="Z10" s="300"/>
    </row>
    <row r="11" spans="1:26" s="261" customFormat="1" ht="18" customHeight="1" x14ac:dyDescent="0.3">
      <c r="A11" s="7"/>
      <c r="B11" s="7"/>
      <c r="C11" s="7"/>
      <c r="D11" s="120"/>
      <c r="E11" s="7"/>
      <c r="F11" s="299"/>
      <c r="G11" s="112"/>
      <c r="H11" s="299"/>
      <c r="I11" s="112"/>
      <c r="J11" s="300"/>
      <c r="K11" s="112"/>
      <c r="L11" s="112" t="s">
        <v>59</v>
      </c>
      <c r="M11" s="112"/>
      <c r="N11" s="112" t="s">
        <v>59</v>
      </c>
      <c r="O11" s="112"/>
      <c r="P11" s="112" t="s">
        <v>60</v>
      </c>
      <c r="Q11" s="112"/>
      <c r="R11" s="112"/>
      <c r="S11" s="269"/>
      <c r="T11" s="269"/>
      <c r="U11" s="112"/>
      <c r="V11" s="112" t="s">
        <v>53</v>
      </c>
      <c r="W11" s="112"/>
      <c r="X11" s="300" t="s">
        <v>77</v>
      </c>
      <c r="Y11" s="112"/>
      <c r="Z11" s="300" t="s">
        <v>123</v>
      </c>
    </row>
    <row r="12" spans="1:26" s="261" customFormat="1" ht="18" customHeight="1" x14ac:dyDescent="0.3">
      <c r="A12" s="7"/>
      <c r="B12" s="7"/>
      <c r="C12" s="7"/>
      <c r="D12" s="120"/>
      <c r="E12" s="7"/>
      <c r="F12" s="300" t="s">
        <v>57</v>
      </c>
      <c r="G12" s="112"/>
      <c r="H12" s="300" t="s">
        <v>120</v>
      </c>
      <c r="I12" s="112"/>
      <c r="J12" s="301"/>
      <c r="K12" s="112"/>
      <c r="L12" s="299" t="s">
        <v>111</v>
      </c>
      <c r="M12" s="299"/>
      <c r="N12" s="299" t="s">
        <v>112</v>
      </c>
      <c r="O12" s="299"/>
      <c r="P12" s="299" t="s">
        <v>112</v>
      </c>
      <c r="Q12" s="112"/>
      <c r="R12" s="299" t="s">
        <v>61</v>
      </c>
      <c r="S12" s="112"/>
      <c r="T12" s="299"/>
      <c r="U12" s="112"/>
      <c r="V12" s="112" t="s">
        <v>62</v>
      </c>
      <c r="W12" s="112"/>
      <c r="X12" s="299" t="s">
        <v>122</v>
      </c>
      <c r="Y12" s="112"/>
      <c r="Z12" s="223" t="s">
        <v>64</v>
      </c>
    </row>
    <row r="13" spans="1:26" s="261" customFormat="1" ht="18" customHeight="1" x14ac:dyDescent="0.3">
      <c r="A13" s="7"/>
      <c r="B13" s="7"/>
      <c r="C13" s="7"/>
      <c r="E13" s="298"/>
      <c r="F13" s="300" t="s">
        <v>110</v>
      </c>
      <c r="G13" s="223"/>
      <c r="H13" s="300" t="s">
        <v>110</v>
      </c>
      <c r="I13" s="223"/>
      <c r="J13" s="300" t="s">
        <v>67</v>
      </c>
      <c r="K13" s="223"/>
      <c r="L13" s="300" t="s">
        <v>110</v>
      </c>
      <c r="M13" s="300"/>
      <c r="N13" s="300" t="s">
        <v>110</v>
      </c>
      <c r="O13" s="300"/>
      <c r="P13" s="300" t="s">
        <v>110</v>
      </c>
      <c r="Q13" s="300"/>
      <c r="R13" s="302" t="s">
        <v>69</v>
      </c>
      <c r="S13" s="300"/>
      <c r="T13" s="300" t="s">
        <v>28</v>
      </c>
      <c r="U13" s="300"/>
      <c r="V13" s="302" t="s">
        <v>71</v>
      </c>
      <c r="W13" s="300"/>
      <c r="X13" s="300" t="s">
        <v>121</v>
      </c>
      <c r="Y13" s="300"/>
      <c r="Z13" s="300" t="s">
        <v>74</v>
      </c>
    </row>
    <row r="14" spans="1:26" s="261" customFormat="1" ht="18" customHeight="1" x14ac:dyDescent="0.3">
      <c r="A14" s="7"/>
      <c r="B14" s="7"/>
      <c r="C14" s="7"/>
      <c r="D14" s="287"/>
      <c r="E14" s="7"/>
      <c r="F14" s="285" t="s">
        <v>148</v>
      </c>
      <c r="G14" s="112"/>
      <c r="H14" s="285" t="s">
        <v>148</v>
      </c>
      <c r="I14" s="112"/>
      <c r="J14" s="285" t="s">
        <v>148</v>
      </c>
      <c r="K14" s="112"/>
      <c r="L14" s="285" t="s">
        <v>148</v>
      </c>
      <c r="M14" s="301"/>
      <c r="N14" s="285" t="s">
        <v>148</v>
      </c>
      <c r="O14" s="301"/>
      <c r="P14" s="285" t="s">
        <v>148</v>
      </c>
      <c r="Q14" s="301"/>
      <c r="R14" s="285" t="s">
        <v>148</v>
      </c>
      <c r="S14" s="301"/>
      <c r="T14" s="285" t="s">
        <v>148</v>
      </c>
      <c r="U14" s="301"/>
      <c r="V14" s="285" t="s">
        <v>148</v>
      </c>
      <c r="W14" s="301"/>
      <c r="X14" s="285" t="s">
        <v>148</v>
      </c>
      <c r="Y14" s="301"/>
      <c r="Z14" s="285" t="s">
        <v>148</v>
      </c>
    </row>
    <row r="15" spans="1:26" s="261" customFormat="1" ht="18" customHeight="1" x14ac:dyDescent="0.3">
      <c r="A15" s="7"/>
      <c r="B15" s="7"/>
      <c r="C15" s="7"/>
      <c r="D15" s="264" t="s">
        <v>1</v>
      </c>
      <c r="E15" s="7"/>
      <c r="F15" s="286" t="s">
        <v>149</v>
      </c>
      <c r="G15" s="112"/>
      <c r="H15" s="286" t="s">
        <v>149</v>
      </c>
      <c r="I15" s="112"/>
      <c r="J15" s="286" t="s">
        <v>149</v>
      </c>
      <c r="K15" s="112"/>
      <c r="L15" s="286" t="s">
        <v>149</v>
      </c>
      <c r="M15" s="301"/>
      <c r="N15" s="286" t="s">
        <v>149</v>
      </c>
      <c r="O15" s="301"/>
      <c r="P15" s="286" t="s">
        <v>149</v>
      </c>
      <c r="Q15" s="301"/>
      <c r="R15" s="286" t="s">
        <v>149</v>
      </c>
      <c r="S15" s="301"/>
      <c r="T15" s="286" t="s">
        <v>149</v>
      </c>
      <c r="U15" s="301"/>
      <c r="V15" s="286" t="s">
        <v>149</v>
      </c>
      <c r="W15" s="301"/>
      <c r="X15" s="286" t="s">
        <v>149</v>
      </c>
      <c r="Y15" s="301"/>
      <c r="Z15" s="286" t="s">
        <v>149</v>
      </c>
    </row>
    <row r="16" spans="1:26" ht="18" customHeight="1" x14ac:dyDescent="0.3">
      <c r="A16" s="13"/>
      <c r="B16" s="13"/>
      <c r="C16" s="13"/>
      <c r="D16" s="38"/>
      <c r="E16" s="13"/>
      <c r="F16" s="56"/>
      <c r="G16" s="56"/>
      <c r="H16" s="56"/>
      <c r="I16" s="56"/>
      <c r="J16" s="122"/>
      <c r="K16" s="1"/>
      <c r="L16" s="56"/>
      <c r="M16" s="56"/>
      <c r="N16" s="56"/>
      <c r="O16" s="56"/>
      <c r="P16" s="56"/>
      <c r="Q16" s="1"/>
      <c r="R16" s="121"/>
      <c r="S16" s="56"/>
      <c r="T16" s="56"/>
      <c r="U16" s="1"/>
      <c r="V16" s="121"/>
      <c r="W16" s="56"/>
      <c r="X16" s="56"/>
      <c r="Y16" s="56"/>
      <c r="Z16" s="56"/>
    </row>
    <row r="17" spans="1:27" ht="18" customHeight="1" x14ac:dyDescent="0.3">
      <c r="A17" s="137" t="s">
        <v>243</v>
      </c>
      <c r="B17" s="13"/>
      <c r="C17" s="13"/>
      <c r="D17" s="38"/>
      <c r="E17" s="13"/>
      <c r="F17" s="123">
        <v>79487</v>
      </c>
      <c r="G17" s="1"/>
      <c r="H17" s="123">
        <v>414608</v>
      </c>
      <c r="I17" s="1"/>
      <c r="J17" s="123">
        <v>111456</v>
      </c>
      <c r="K17" s="1"/>
      <c r="L17" s="123">
        <v>4769</v>
      </c>
      <c r="M17" s="1"/>
      <c r="N17" s="123">
        <v>8543</v>
      </c>
      <c r="O17" s="1"/>
      <c r="P17" s="123">
        <v>-22089</v>
      </c>
      <c r="Q17" s="1"/>
      <c r="R17" s="123">
        <v>60024</v>
      </c>
      <c r="S17" s="13"/>
      <c r="T17" s="123">
        <v>309305</v>
      </c>
      <c r="U17" s="1"/>
      <c r="V17" s="123">
        <v>572742</v>
      </c>
      <c r="W17" s="123"/>
      <c r="X17" s="124">
        <f>SUM(V17)</f>
        <v>572742</v>
      </c>
      <c r="Y17" s="123"/>
      <c r="Z17" s="123">
        <f>SUM(F17:T17,X17)</f>
        <v>1538845</v>
      </c>
    </row>
    <row r="18" spans="1:27" ht="18" customHeight="1" x14ac:dyDescent="0.3">
      <c r="A18" s="119" t="s">
        <v>166</v>
      </c>
      <c r="D18" s="92">
        <v>18</v>
      </c>
      <c r="F18" s="168">
        <v>0</v>
      </c>
      <c r="G18" s="129"/>
      <c r="H18" s="168">
        <v>106148</v>
      </c>
      <c r="I18" s="129"/>
      <c r="J18" s="168">
        <v>-111456</v>
      </c>
      <c r="K18" s="129"/>
      <c r="L18" s="168">
        <v>0</v>
      </c>
      <c r="M18" s="129"/>
      <c r="N18" s="168">
        <v>6369</v>
      </c>
      <c r="O18" s="129"/>
      <c r="P18" s="168">
        <v>0</v>
      </c>
      <c r="Q18" s="129"/>
      <c r="R18" s="168">
        <v>0</v>
      </c>
      <c r="T18" s="168">
        <v>0</v>
      </c>
      <c r="U18" s="129"/>
      <c r="V18" s="168">
        <v>0</v>
      </c>
      <c r="W18" s="168"/>
      <c r="X18" s="168">
        <v>0</v>
      </c>
      <c r="Y18" s="168"/>
      <c r="Z18" s="168">
        <f>SUM(F18:T18,X18)</f>
        <v>1061</v>
      </c>
    </row>
    <row r="19" spans="1:27" ht="18" customHeight="1" x14ac:dyDescent="0.3">
      <c r="A19" s="351" t="s">
        <v>229</v>
      </c>
      <c r="B19" s="351"/>
      <c r="C19" s="351"/>
      <c r="D19" s="92"/>
      <c r="F19" s="168">
        <v>0</v>
      </c>
      <c r="G19" s="129"/>
      <c r="H19" s="168">
        <v>0</v>
      </c>
      <c r="I19" s="129"/>
      <c r="J19" s="168">
        <v>0</v>
      </c>
      <c r="K19" s="129"/>
      <c r="L19" s="168">
        <v>0</v>
      </c>
      <c r="M19" s="129"/>
      <c r="N19" s="168">
        <v>0</v>
      </c>
      <c r="O19" s="129"/>
      <c r="P19" s="168">
        <v>0</v>
      </c>
      <c r="Q19" s="129"/>
      <c r="R19" s="168">
        <v>0</v>
      </c>
      <c r="T19" s="168">
        <v>2300</v>
      </c>
      <c r="U19" s="129"/>
      <c r="V19" s="140">
        <v>-2300</v>
      </c>
      <c r="W19" s="168"/>
      <c r="X19" s="140">
        <v>-2300</v>
      </c>
      <c r="Y19" s="168"/>
      <c r="Z19" s="168">
        <f>SUM(F19:T19,X19)</f>
        <v>0</v>
      </c>
    </row>
    <row r="20" spans="1:27" ht="18" customHeight="1" x14ac:dyDescent="0.3">
      <c r="A20" s="13" t="s">
        <v>75</v>
      </c>
      <c r="B20" s="13"/>
      <c r="C20" s="13"/>
      <c r="D20" s="38"/>
      <c r="E20" s="13"/>
      <c r="F20" s="56"/>
      <c r="G20" s="56"/>
      <c r="H20" s="56"/>
      <c r="I20" s="56"/>
      <c r="J20" s="122"/>
      <c r="K20" s="1"/>
      <c r="L20" s="56"/>
      <c r="M20" s="56"/>
      <c r="N20" s="56"/>
      <c r="O20" s="56"/>
      <c r="P20" s="56"/>
      <c r="Q20" s="1"/>
      <c r="R20" s="121"/>
      <c r="S20" s="56"/>
      <c r="T20" s="55"/>
      <c r="U20" s="147"/>
      <c r="V20" s="139"/>
      <c r="W20" s="55"/>
      <c r="X20" s="124"/>
      <c r="Y20" s="56"/>
      <c r="Z20" s="123"/>
    </row>
    <row r="21" spans="1:27" ht="18" customHeight="1" x14ac:dyDescent="0.3">
      <c r="A21" s="13"/>
      <c r="B21" s="13" t="s">
        <v>167</v>
      </c>
      <c r="C21" s="13"/>
      <c r="D21" s="38"/>
      <c r="E21" s="13"/>
      <c r="F21" s="123">
        <v>0</v>
      </c>
      <c r="G21" s="1"/>
      <c r="H21" s="123">
        <v>0</v>
      </c>
      <c r="I21" s="1"/>
      <c r="J21" s="123">
        <v>0</v>
      </c>
      <c r="K21" s="1"/>
      <c r="L21" s="123">
        <v>0</v>
      </c>
      <c r="M21" s="1"/>
      <c r="N21" s="123">
        <v>0</v>
      </c>
      <c r="O21" s="1"/>
      <c r="P21" s="123">
        <v>0</v>
      </c>
      <c r="Q21" s="1"/>
      <c r="R21" s="123">
        <v>0</v>
      </c>
      <c r="S21" s="13"/>
      <c r="T21" s="140">
        <v>44739</v>
      </c>
      <c r="U21" s="147"/>
      <c r="V21" s="140">
        <v>0</v>
      </c>
      <c r="W21" s="140"/>
      <c r="X21" s="140">
        <f>SUM(V21)</f>
        <v>0</v>
      </c>
      <c r="Y21" s="140"/>
      <c r="Z21" s="140">
        <f>SUM(F21:T21,X21)</f>
        <v>44739</v>
      </c>
    </row>
    <row r="22" spans="1:27" ht="18" customHeight="1" thickBot="1" x14ac:dyDescent="0.35">
      <c r="A22" s="119" t="s">
        <v>245</v>
      </c>
      <c r="B22" s="13"/>
      <c r="C22" s="13"/>
      <c r="D22" s="38"/>
      <c r="E22" s="13"/>
      <c r="F22" s="125">
        <f>SUM(F17:F21)</f>
        <v>79487</v>
      </c>
      <c r="G22" s="124"/>
      <c r="H22" s="125">
        <f>SUM(H17:H21)</f>
        <v>520756</v>
      </c>
      <c r="I22" s="124"/>
      <c r="J22" s="125">
        <f>SUM(J17:J21)</f>
        <v>0</v>
      </c>
      <c r="K22" s="124"/>
      <c r="L22" s="125">
        <f>SUM(L17:L21)</f>
        <v>4769</v>
      </c>
      <c r="M22" s="124"/>
      <c r="N22" s="125">
        <f>SUM(N17:N21)</f>
        <v>14912</v>
      </c>
      <c r="O22" s="124"/>
      <c r="P22" s="125">
        <f>SUM(P17:P21)</f>
        <v>-22089</v>
      </c>
      <c r="Q22" s="124"/>
      <c r="R22" s="125">
        <f>SUM(R17:R21)</f>
        <v>60024</v>
      </c>
      <c r="S22" s="124"/>
      <c r="T22" s="330">
        <f>SUM(T17:T21)</f>
        <v>356344</v>
      </c>
      <c r="U22" s="147"/>
      <c r="V22" s="330">
        <f>SUM(V17:V21)</f>
        <v>570442</v>
      </c>
      <c r="W22" s="140"/>
      <c r="X22" s="125">
        <f>SUM(X17:X21)</f>
        <v>570442</v>
      </c>
      <c r="Y22" s="69"/>
      <c r="Z22" s="125">
        <f>SUM(Z17:Z21)</f>
        <v>1584645</v>
      </c>
      <c r="AA22" s="119">
        <f>Z22-'Balance Sheets'!K110</f>
        <v>0</v>
      </c>
    </row>
    <row r="23" spans="1:27" ht="18" customHeight="1" thickTop="1" x14ac:dyDescent="0.3">
      <c r="A23" s="13"/>
      <c r="B23" s="13"/>
      <c r="C23" s="13"/>
      <c r="D23" s="38"/>
      <c r="E23" s="13"/>
      <c r="F23" s="56"/>
      <c r="G23" s="56"/>
      <c r="H23" s="56"/>
      <c r="I23" s="56"/>
      <c r="J23" s="122"/>
      <c r="K23" s="1"/>
      <c r="L23" s="56"/>
      <c r="M23" s="56"/>
      <c r="N23" s="56"/>
      <c r="O23" s="56"/>
      <c r="P23" s="56"/>
      <c r="Q23" s="1"/>
      <c r="R23" s="121"/>
      <c r="S23" s="56"/>
      <c r="T23" s="56"/>
      <c r="U23" s="1"/>
      <c r="V23" s="121"/>
      <c r="W23" s="56"/>
      <c r="X23" s="124"/>
      <c r="Y23" s="56"/>
      <c r="Z23" s="123"/>
    </row>
    <row r="24" spans="1:27" ht="18" customHeight="1" x14ac:dyDescent="0.3">
      <c r="A24" s="119" t="s">
        <v>244</v>
      </c>
      <c r="B24" s="13"/>
      <c r="C24" s="13"/>
      <c r="D24" s="38"/>
      <c r="E24" s="13"/>
      <c r="F24" s="123">
        <v>79487</v>
      </c>
      <c r="G24" s="1"/>
      <c r="H24" s="123">
        <v>414608</v>
      </c>
      <c r="I24" s="1"/>
      <c r="J24" s="123">
        <v>111456</v>
      </c>
      <c r="K24" s="1"/>
      <c r="L24" s="123">
        <v>4769</v>
      </c>
      <c r="M24" s="1"/>
      <c r="N24" s="123">
        <v>8543</v>
      </c>
      <c r="O24" s="1"/>
      <c r="P24" s="123">
        <v>-22089</v>
      </c>
      <c r="Q24" s="1"/>
      <c r="R24" s="123">
        <v>60024</v>
      </c>
      <c r="S24" s="13"/>
      <c r="T24" s="123">
        <v>376266</v>
      </c>
      <c r="U24" s="1"/>
      <c r="V24" s="123">
        <v>575817</v>
      </c>
      <c r="W24" s="123"/>
      <c r="X24" s="124">
        <f>SUM(V24)</f>
        <v>575817</v>
      </c>
      <c r="Y24" s="123"/>
      <c r="Z24" s="123">
        <v>1608881</v>
      </c>
    </row>
    <row r="25" spans="1:27" ht="18" customHeight="1" x14ac:dyDescent="0.3">
      <c r="A25" s="351" t="s">
        <v>229</v>
      </c>
      <c r="B25" s="351"/>
      <c r="C25" s="351"/>
      <c r="D25" s="92"/>
      <c r="F25" s="168">
        <v>0</v>
      </c>
      <c r="G25" s="129"/>
      <c r="H25" s="168">
        <v>0</v>
      </c>
      <c r="I25" s="129"/>
      <c r="J25" s="168">
        <v>0</v>
      </c>
      <c r="K25" s="129"/>
      <c r="L25" s="168">
        <v>0</v>
      </c>
      <c r="M25" s="129"/>
      <c r="N25" s="168">
        <v>0</v>
      </c>
      <c r="O25" s="129"/>
      <c r="P25" s="168">
        <v>0</v>
      </c>
      <c r="Q25" s="129"/>
      <c r="R25" s="168">
        <v>0</v>
      </c>
      <c r="T25" s="168">
        <v>0</v>
      </c>
      <c r="U25" s="129"/>
      <c r="V25" s="140">
        <v>-2302</v>
      </c>
      <c r="W25" s="168"/>
      <c r="X25" s="168">
        <f t="shared" ref="X25:X27" si="0">SUM(V25)</f>
        <v>-2302</v>
      </c>
      <c r="Y25" s="168"/>
      <c r="Z25" s="168">
        <f>SUM(F25:T25,X25)</f>
        <v>-2302</v>
      </c>
    </row>
    <row r="26" spans="1:27" ht="18" customHeight="1" x14ac:dyDescent="0.3">
      <c r="A26" s="13" t="s">
        <v>247</v>
      </c>
      <c r="B26" s="13"/>
      <c r="C26" s="13"/>
      <c r="D26" s="38"/>
      <c r="E26" s="13"/>
      <c r="F26" s="56"/>
      <c r="G26" s="56"/>
      <c r="H26" s="56"/>
      <c r="I26" s="56"/>
      <c r="J26" s="122"/>
      <c r="K26" s="1"/>
      <c r="L26" s="56"/>
      <c r="M26" s="56"/>
      <c r="N26" s="56"/>
      <c r="O26" s="56"/>
      <c r="P26" s="56"/>
      <c r="Q26" s="1"/>
      <c r="R26" s="121"/>
      <c r="S26" s="56"/>
      <c r="T26" s="56"/>
      <c r="U26" s="1"/>
      <c r="V26" s="121"/>
      <c r="W26" s="56"/>
      <c r="X26" s="168"/>
      <c r="Y26" s="56"/>
      <c r="Z26" s="168"/>
    </row>
    <row r="27" spans="1:27" ht="18" customHeight="1" x14ac:dyDescent="0.3">
      <c r="A27" s="13"/>
      <c r="B27" s="13" t="s">
        <v>167</v>
      </c>
      <c r="C27" s="13"/>
      <c r="D27" s="38"/>
      <c r="E27" s="13"/>
      <c r="F27" s="123">
        <v>0</v>
      </c>
      <c r="G27" s="1"/>
      <c r="H27" s="123">
        <v>0</v>
      </c>
      <c r="I27" s="1"/>
      <c r="J27" s="123">
        <v>0</v>
      </c>
      <c r="K27" s="124"/>
      <c r="L27" s="123">
        <v>0</v>
      </c>
      <c r="M27" s="123"/>
      <c r="N27" s="123">
        <v>0</v>
      </c>
      <c r="O27" s="1"/>
      <c r="P27" s="123">
        <v>0</v>
      </c>
      <c r="Q27" s="124"/>
      <c r="R27" s="123">
        <v>0</v>
      </c>
      <c r="S27" s="13"/>
      <c r="T27" s="123">
        <v>-54130</v>
      </c>
      <c r="U27" s="1"/>
      <c r="V27" s="123">
        <v>0</v>
      </c>
      <c r="W27" s="124"/>
      <c r="X27" s="168">
        <f t="shared" si="0"/>
        <v>0</v>
      </c>
      <c r="Y27" s="123"/>
      <c r="Z27" s="168">
        <f t="shared" ref="Z27" si="1">SUM(F27:T27,X27)</f>
        <v>-54130</v>
      </c>
    </row>
    <row r="28" spans="1:27" ht="18" customHeight="1" thickBot="1" x14ac:dyDescent="0.35">
      <c r="A28" s="119" t="s">
        <v>246</v>
      </c>
      <c r="B28" s="13"/>
      <c r="C28" s="13"/>
      <c r="D28" s="38"/>
      <c r="E28" s="13"/>
      <c r="F28" s="125">
        <f>SUM(F24:F27)</f>
        <v>79487</v>
      </c>
      <c r="G28" s="124"/>
      <c r="H28" s="125">
        <f>SUM(H24:H27)</f>
        <v>414608</v>
      </c>
      <c r="I28" s="124"/>
      <c r="J28" s="125">
        <f>SUM(J24:J27)</f>
        <v>111456</v>
      </c>
      <c r="K28" s="124"/>
      <c r="L28" s="125">
        <f>SUM(L24:L27)</f>
        <v>4769</v>
      </c>
      <c r="M28" s="124"/>
      <c r="N28" s="125">
        <f>SUM(N24:N27)</f>
        <v>8543</v>
      </c>
      <c r="O28" s="124"/>
      <c r="P28" s="125">
        <f>SUM(P24:P27)</f>
        <v>-22089</v>
      </c>
      <c r="Q28" s="124"/>
      <c r="R28" s="125">
        <f>SUM(R24:R27)</f>
        <v>60024</v>
      </c>
      <c r="S28" s="124"/>
      <c r="T28" s="125">
        <f>SUM(T24:T27)</f>
        <v>322136</v>
      </c>
      <c r="U28" s="24"/>
      <c r="V28" s="125">
        <f>SUM(V24:V27)</f>
        <v>573515</v>
      </c>
      <c r="W28" s="69"/>
      <c r="X28" s="125">
        <f>SUM(X24:X27)</f>
        <v>573515</v>
      </c>
      <c r="Y28" s="69"/>
      <c r="Z28" s="125">
        <f>SUM(Z24:Z27)</f>
        <v>1552449</v>
      </c>
    </row>
    <row r="29" spans="1:27" ht="18" customHeight="1" thickTop="1" x14ac:dyDescent="0.3">
      <c r="A29" s="13"/>
      <c r="B29" s="13"/>
      <c r="C29" s="13"/>
      <c r="D29" s="38"/>
      <c r="E29" s="13"/>
      <c r="F29" s="56"/>
      <c r="G29" s="56"/>
      <c r="H29" s="56"/>
      <c r="I29" s="56"/>
      <c r="J29" s="122"/>
      <c r="K29" s="1"/>
      <c r="L29" s="56"/>
      <c r="M29" s="56"/>
      <c r="N29" s="56"/>
      <c r="O29" s="56"/>
      <c r="P29" s="56"/>
      <c r="Q29" s="1"/>
      <c r="R29" s="121"/>
      <c r="S29" s="56"/>
      <c r="T29" s="56"/>
      <c r="U29" s="1"/>
      <c r="V29" s="121"/>
      <c r="W29" s="56"/>
      <c r="X29" s="56"/>
      <c r="Y29" s="56"/>
      <c r="Z29" s="56"/>
    </row>
    <row r="30" spans="1:27" ht="18" customHeight="1" x14ac:dyDescent="0.3">
      <c r="A30" s="13"/>
      <c r="B30" s="13"/>
      <c r="C30" s="1"/>
      <c r="D30" s="56"/>
      <c r="E30" s="1"/>
      <c r="F30" s="123"/>
      <c r="G30" s="1"/>
      <c r="H30" s="123"/>
      <c r="I30" s="1"/>
      <c r="J30" s="123"/>
      <c r="K30" s="1"/>
      <c r="L30" s="126"/>
      <c r="M30" s="1"/>
      <c r="N30" s="126"/>
      <c r="O30" s="1"/>
      <c r="P30" s="123"/>
      <c r="Q30" s="1"/>
      <c r="R30" s="127"/>
      <c r="S30" s="13"/>
      <c r="T30" s="128"/>
      <c r="U30" s="1"/>
      <c r="V30" s="123"/>
      <c r="W30" s="127"/>
      <c r="X30" s="127"/>
      <c r="Y30" s="127"/>
      <c r="Z30" s="325"/>
    </row>
    <row r="31" spans="1:27" ht="18" customHeight="1" x14ac:dyDescent="0.3">
      <c r="A31" s="13"/>
      <c r="B31" s="13"/>
      <c r="D31" s="56"/>
      <c r="E31" s="1"/>
      <c r="F31" s="123"/>
      <c r="G31" s="1"/>
      <c r="H31" s="123"/>
      <c r="I31" s="1"/>
      <c r="J31" s="123"/>
      <c r="K31" s="1"/>
      <c r="L31" s="123"/>
      <c r="M31" s="1"/>
      <c r="N31" s="123"/>
      <c r="O31" s="1"/>
      <c r="P31" s="123"/>
      <c r="Q31" s="1"/>
      <c r="R31" s="123"/>
      <c r="S31" s="13"/>
      <c r="T31" s="123">
        <f>T22-'Balance Sheets'!K104</f>
        <v>0</v>
      </c>
      <c r="U31" s="1"/>
      <c r="V31" s="123"/>
      <c r="W31" s="123"/>
      <c r="X31" s="123">
        <f>X22-'Balance Sheets'!K105</f>
        <v>0</v>
      </c>
      <c r="Y31" s="123"/>
      <c r="Z31" s="123"/>
    </row>
    <row r="32" spans="1:27" ht="18" customHeight="1" x14ac:dyDescent="0.3">
      <c r="A32" s="129"/>
      <c r="B32" s="13"/>
      <c r="C32" s="1"/>
      <c r="D32" s="56"/>
      <c r="E32" s="1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"/>
      <c r="V32" s="124"/>
      <c r="W32" s="124"/>
      <c r="X32" s="124"/>
      <c r="Y32" s="124"/>
      <c r="Z32" s="123"/>
    </row>
    <row r="33" spans="1:26" ht="18" customHeight="1" x14ac:dyDescent="0.3">
      <c r="A33" s="13"/>
      <c r="B33" s="13"/>
      <c r="C33" s="13"/>
      <c r="D33" s="38"/>
      <c r="E33" s="13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</row>
    <row r="34" spans="1:26" ht="18" customHeight="1" x14ac:dyDescent="0.3">
      <c r="A34" s="13"/>
      <c r="B34" s="1"/>
      <c r="C34" s="1"/>
      <c r="D34" s="56"/>
      <c r="E34" s="1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18" customHeight="1" x14ac:dyDescent="0.3">
      <c r="A35" s="13"/>
      <c r="B35" s="1"/>
      <c r="C35" s="1"/>
      <c r="D35" s="56"/>
      <c r="E35" s="1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91" spans="6:6" ht="18" customHeight="1" x14ac:dyDescent="0.3">
      <c r="F91" s="1">
        <v>18</v>
      </c>
    </row>
    <row r="101" spans="6:10" ht="18" customHeight="1" x14ac:dyDescent="0.3">
      <c r="F101" s="119" t="s">
        <v>0</v>
      </c>
    </row>
    <row r="102" spans="6:10" ht="18" customHeight="1" x14ac:dyDescent="0.3">
      <c r="F102" s="119" t="s">
        <v>0</v>
      </c>
    </row>
    <row r="103" spans="6:10" ht="18" customHeight="1" x14ac:dyDescent="0.3">
      <c r="F103" s="119" t="s">
        <v>0</v>
      </c>
    </row>
    <row r="107" spans="6:10" ht="18" customHeight="1" x14ac:dyDescent="0.3">
      <c r="J107" s="119">
        <v>4769</v>
      </c>
    </row>
  </sheetData>
  <mergeCells count="6">
    <mergeCell ref="V9:X9"/>
    <mergeCell ref="V8:X8"/>
    <mergeCell ref="F6:Z6"/>
    <mergeCell ref="R7:T7"/>
    <mergeCell ref="V7:X7"/>
    <mergeCell ref="F7:H7"/>
  </mergeCells>
  <pageMargins left="0.78740157480314965" right="0.39370078740157483" top="0.59055118110236227" bottom="0" header="0.19685039370078741" footer="0.19685039370078741"/>
  <pageSetup paperSize="9" scale="66" firstPageNumber="6" fitToHeight="0" orientation="landscape" useFirstPageNumber="1" r:id="rId1"/>
  <headerFooter>
    <oddFooter>&amp;L&amp;"Arial,Regular"&amp;10The condensed notes to the interim financial information are an integral part of this interim financial information.&amp;R&amp;"Arial,Regular"&amp;10&amp;P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A1:Q107"/>
  <sheetViews>
    <sheetView view="pageBreakPreview" topLeftCell="A10" zoomScale="95" zoomScaleNormal="95" zoomScaleSheetLayoutView="95" workbookViewId="0">
      <pane xSplit="4" ySplit="2" topLeftCell="E81" activePane="bottomRight" state="frozen"/>
      <selection activeCell="A10" sqref="A10"/>
      <selection pane="topRight" activeCell="E10" sqref="E10"/>
      <selection pane="bottomLeft" activeCell="A12" sqref="A12"/>
      <selection pane="bottomRight" activeCell="K32" sqref="K32"/>
    </sheetView>
  </sheetViews>
  <sheetFormatPr defaultColWidth="8.109375" defaultRowHeight="21" customHeight="1" x14ac:dyDescent="0.3"/>
  <cols>
    <col min="1" max="1" width="1.44140625" style="6" customWidth="1"/>
    <col min="2" max="2" width="2" style="6" customWidth="1"/>
    <col min="3" max="3" width="1.44140625" style="6" customWidth="1"/>
    <col min="4" max="4" width="48.88671875" style="6" customWidth="1"/>
    <col min="5" max="5" width="6.88671875" style="6" customWidth="1"/>
    <col min="6" max="6" width="1.88671875" style="6" customWidth="1"/>
    <col min="7" max="7" width="15.77734375" style="147" customWidth="1"/>
    <col min="8" max="8" width="1.88671875" style="17" customWidth="1"/>
    <col min="9" max="9" width="15.77734375" style="17" customWidth="1"/>
    <col min="10" max="10" width="1.88671875" style="17" customWidth="1"/>
    <col min="11" max="11" width="15.77734375" style="137" customWidth="1"/>
    <col min="12" max="12" width="1.88671875" style="6" customWidth="1"/>
    <col min="13" max="13" width="15.77734375" style="27" customWidth="1"/>
    <col min="14" max="14" width="10.109375" style="6" customWidth="1"/>
    <col min="15" max="15" width="13.109375" style="6" customWidth="1"/>
    <col min="16" max="256" width="8.109375" style="6"/>
    <col min="257" max="257" width="1.88671875" style="6" customWidth="1"/>
    <col min="258" max="259" width="2.88671875" style="6" customWidth="1"/>
    <col min="260" max="260" width="45.109375" style="6" customWidth="1"/>
    <col min="261" max="261" width="7.109375" style="6" customWidth="1"/>
    <col min="262" max="262" width="1.88671875" style="6" customWidth="1"/>
    <col min="263" max="263" width="13.109375" style="6" customWidth="1"/>
    <col min="264" max="264" width="1.88671875" style="6" customWidth="1"/>
    <col min="265" max="265" width="13.109375" style="6" customWidth="1"/>
    <col min="266" max="266" width="1.88671875" style="6" customWidth="1"/>
    <col min="267" max="267" width="13.109375" style="6" customWidth="1"/>
    <col min="268" max="268" width="1.88671875" style="6" customWidth="1"/>
    <col min="269" max="269" width="13.109375" style="6" customWidth="1"/>
    <col min="270" max="270" width="10.109375" style="6" customWidth="1"/>
    <col min="271" max="271" width="13.109375" style="6" customWidth="1"/>
    <col min="272" max="512" width="8.109375" style="6"/>
    <col min="513" max="513" width="1.88671875" style="6" customWidth="1"/>
    <col min="514" max="515" width="2.88671875" style="6" customWidth="1"/>
    <col min="516" max="516" width="45.109375" style="6" customWidth="1"/>
    <col min="517" max="517" width="7.109375" style="6" customWidth="1"/>
    <col min="518" max="518" width="1.88671875" style="6" customWidth="1"/>
    <col min="519" max="519" width="13.109375" style="6" customWidth="1"/>
    <col min="520" max="520" width="1.88671875" style="6" customWidth="1"/>
    <col min="521" max="521" width="13.109375" style="6" customWidth="1"/>
    <col min="522" max="522" width="1.88671875" style="6" customWidth="1"/>
    <col min="523" max="523" width="13.109375" style="6" customWidth="1"/>
    <col min="524" max="524" width="1.88671875" style="6" customWidth="1"/>
    <col min="525" max="525" width="13.109375" style="6" customWidth="1"/>
    <col min="526" max="526" width="10.109375" style="6" customWidth="1"/>
    <col min="527" max="527" width="13.109375" style="6" customWidth="1"/>
    <col min="528" max="768" width="8.109375" style="6"/>
    <col min="769" max="769" width="1.88671875" style="6" customWidth="1"/>
    <col min="770" max="771" width="2.88671875" style="6" customWidth="1"/>
    <col min="772" max="772" width="45.109375" style="6" customWidth="1"/>
    <col min="773" max="773" width="7.109375" style="6" customWidth="1"/>
    <col min="774" max="774" width="1.88671875" style="6" customWidth="1"/>
    <col min="775" max="775" width="13.109375" style="6" customWidth="1"/>
    <col min="776" max="776" width="1.88671875" style="6" customWidth="1"/>
    <col min="777" max="777" width="13.109375" style="6" customWidth="1"/>
    <col min="778" max="778" width="1.88671875" style="6" customWidth="1"/>
    <col min="779" max="779" width="13.109375" style="6" customWidth="1"/>
    <col min="780" max="780" width="1.88671875" style="6" customWidth="1"/>
    <col min="781" max="781" width="13.109375" style="6" customWidth="1"/>
    <col min="782" max="782" width="10.109375" style="6" customWidth="1"/>
    <col min="783" max="783" width="13.109375" style="6" customWidth="1"/>
    <col min="784" max="1024" width="8.109375" style="6"/>
    <col min="1025" max="1025" width="1.88671875" style="6" customWidth="1"/>
    <col min="1026" max="1027" width="2.88671875" style="6" customWidth="1"/>
    <col min="1028" max="1028" width="45.109375" style="6" customWidth="1"/>
    <col min="1029" max="1029" width="7.109375" style="6" customWidth="1"/>
    <col min="1030" max="1030" width="1.88671875" style="6" customWidth="1"/>
    <col min="1031" max="1031" width="13.109375" style="6" customWidth="1"/>
    <col min="1032" max="1032" width="1.88671875" style="6" customWidth="1"/>
    <col min="1033" max="1033" width="13.109375" style="6" customWidth="1"/>
    <col min="1034" max="1034" width="1.88671875" style="6" customWidth="1"/>
    <col min="1035" max="1035" width="13.109375" style="6" customWidth="1"/>
    <col min="1036" max="1036" width="1.88671875" style="6" customWidth="1"/>
    <col min="1037" max="1037" width="13.109375" style="6" customWidth="1"/>
    <col min="1038" max="1038" width="10.109375" style="6" customWidth="1"/>
    <col min="1039" max="1039" width="13.109375" style="6" customWidth="1"/>
    <col min="1040" max="1280" width="8.109375" style="6"/>
    <col min="1281" max="1281" width="1.88671875" style="6" customWidth="1"/>
    <col min="1282" max="1283" width="2.88671875" style="6" customWidth="1"/>
    <col min="1284" max="1284" width="45.109375" style="6" customWidth="1"/>
    <col min="1285" max="1285" width="7.109375" style="6" customWidth="1"/>
    <col min="1286" max="1286" width="1.88671875" style="6" customWidth="1"/>
    <col min="1287" max="1287" width="13.109375" style="6" customWidth="1"/>
    <col min="1288" max="1288" width="1.88671875" style="6" customWidth="1"/>
    <col min="1289" max="1289" width="13.109375" style="6" customWidth="1"/>
    <col min="1290" max="1290" width="1.88671875" style="6" customWidth="1"/>
    <col min="1291" max="1291" width="13.109375" style="6" customWidth="1"/>
    <col min="1292" max="1292" width="1.88671875" style="6" customWidth="1"/>
    <col min="1293" max="1293" width="13.109375" style="6" customWidth="1"/>
    <col min="1294" max="1294" width="10.109375" style="6" customWidth="1"/>
    <col min="1295" max="1295" width="13.109375" style="6" customWidth="1"/>
    <col min="1296" max="1536" width="8.109375" style="6"/>
    <col min="1537" max="1537" width="1.88671875" style="6" customWidth="1"/>
    <col min="1538" max="1539" width="2.88671875" style="6" customWidth="1"/>
    <col min="1540" max="1540" width="45.109375" style="6" customWidth="1"/>
    <col min="1541" max="1541" width="7.109375" style="6" customWidth="1"/>
    <col min="1542" max="1542" width="1.88671875" style="6" customWidth="1"/>
    <col min="1543" max="1543" width="13.109375" style="6" customWidth="1"/>
    <col min="1544" max="1544" width="1.88671875" style="6" customWidth="1"/>
    <col min="1545" max="1545" width="13.109375" style="6" customWidth="1"/>
    <col min="1546" max="1546" width="1.88671875" style="6" customWidth="1"/>
    <col min="1547" max="1547" width="13.109375" style="6" customWidth="1"/>
    <col min="1548" max="1548" width="1.88671875" style="6" customWidth="1"/>
    <col min="1549" max="1549" width="13.109375" style="6" customWidth="1"/>
    <col min="1550" max="1550" width="10.109375" style="6" customWidth="1"/>
    <col min="1551" max="1551" width="13.109375" style="6" customWidth="1"/>
    <col min="1552" max="1792" width="8.109375" style="6"/>
    <col min="1793" max="1793" width="1.88671875" style="6" customWidth="1"/>
    <col min="1794" max="1795" width="2.88671875" style="6" customWidth="1"/>
    <col min="1796" max="1796" width="45.109375" style="6" customWidth="1"/>
    <col min="1797" max="1797" width="7.109375" style="6" customWidth="1"/>
    <col min="1798" max="1798" width="1.88671875" style="6" customWidth="1"/>
    <col min="1799" max="1799" width="13.109375" style="6" customWidth="1"/>
    <col min="1800" max="1800" width="1.88671875" style="6" customWidth="1"/>
    <col min="1801" max="1801" width="13.109375" style="6" customWidth="1"/>
    <col min="1802" max="1802" width="1.88671875" style="6" customWidth="1"/>
    <col min="1803" max="1803" width="13.109375" style="6" customWidth="1"/>
    <col min="1804" max="1804" width="1.88671875" style="6" customWidth="1"/>
    <col min="1805" max="1805" width="13.109375" style="6" customWidth="1"/>
    <col min="1806" max="1806" width="10.109375" style="6" customWidth="1"/>
    <col min="1807" max="1807" width="13.109375" style="6" customWidth="1"/>
    <col min="1808" max="2048" width="8.109375" style="6"/>
    <col min="2049" max="2049" width="1.88671875" style="6" customWidth="1"/>
    <col min="2050" max="2051" width="2.88671875" style="6" customWidth="1"/>
    <col min="2052" max="2052" width="45.109375" style="6" customWidth="1"/>
    <col min="2053" max="2053" width="7.109375" style="6" customWidth="1"/>
    <col min="2054" max="2054" width="1.88671875" style="6" customWidth="1"/>
    <col min="2055" max="2055" width="13.109375" style="6" customWidth="1"/>
    <col min="2056" max="2056" width="1.88671875" style="6" customWidth="1"/>
    <col min="2057" max="2057" width="13.109375" style="6" customWidth="1"/>
    <col min="2058" max="2058" width="1.88671875" style="6" customWidth="1"/>
    <col min="2059" max="2059" width="13.109375" style="6" customWidth="1"/>
    <col min="2060" max="2060" width="1.88671875" style="6" customWidth="1"/>
    <col min="2061" max="2061" width="13.109375" style="6" customWidth="1"/>
    <col min="2062" max="2062" width="10.109375" style="6" customWidth="1"/>
    <col min="2063" max="2063" width="13.109375" style="6" customWidth="1"/>
    <col min="2064" max="2304" width="8.109375" style="6"/>
    <col min="2305" max="2305" width="1.88671875" style="6" customWidth="1"/>
    <col min="2306" max="2307" width="2.88671875" style="6" customWidth="1"/>
    <col min="2308" max="2308" width="45.109375" style="6" customWidth="1"/>
    <col min="2309" max="2309" width="7.109375" style="6" customWidth="1"/>
    <col min="2310" max="2310" width="1.88671875" style="6" customWidth="1"/>
    <col min="2311" max="2311" width="13.109375" style="6" customWidth="1"/>
    <col min="2312" max="2312" width="1.88671875" style="6" customWidth="1"/>
    <col min="2313" max="2313" width="13.109375" style="6" customWidth="1"/>
    <col min="2314" max="2314" width="1.88671875" style="6" customWidth="1"/>
    <col min="2315" max="2315" width="13.109375" style="6" customWidth="1"/>
    <col min="2316" max="2316" width="1.88671875" style="6" customWidth="1"/>
    <col min="2317" max="2317" width="13.109375" style="6" customWidth="1"/>
    <col min="2318" max="2318" width="10.109375" style="6" customWidth="1"/>
    <col min="2319" max="2319" width="13.109375" style="6" customWidth="1"/>
    <col min="2320" max="2560" width="8.109375" style="6"/>
    <col min="2561" max="2561" width="1.88671875" style="6" customWidth="1"/>
    <col min="2562" max="2563" width="2.88671875" style="6" customWidth="1"/>
    <col min="2564" max="2564" width="45.109375" style="6" customWidth="1"/>
    <col min="2565" max="2565" width="7.109375" style="6" customWidth="1"/>
    <col min="2566" max="2566" width="1.88671875" style="6" customWidth="1"/>
    <col min="2567" max="2567" width="13.109375" style="6" customWidth="1"/>
    <col min="2568" max="2568" width="1.88671875" style="6" customWidth="1"/>
    <col min="2569" max="2569" width="13.109375" style="6" customWidth="1"/>
    <col min="2570" max="2570" width="1.88671875" style="6" customWidth="1"/>
    <col min="2571" max="2571" width="13.109375" style="6" customWidth="1"/>
    <col min="2572" max="2572" width="1.88671875" style="6" customWidth="1"/>
    <col min="2573" max="2573" width="13.109375" style="6" customWidth="1"/>
    <col min="2574" max="2574" width="10.109375" style="6" customWidth="1"/>
    <col min="2575" max="2575" width="13.109375" style="6" customWidth="1"/>
    <col min="2576" max="2816" width="8.109375" style="6"/>
    <col min="2817" max="2817" width="1.88671875" style="6" customWidth="1"/>
    <col min="2818" max="2819" width="2.88671875" style="6" customWidth="1"/>
    <col min="2820" max="2820" width="45.109375" style="6" customWidth="1"/>
    <col min="2821" max="2821" width="7.109375" style="6" customWidth="1"/>
    <col min="2822" max="2822" width="1.88671875" style="6" customWidth="1"/>
    <col min="2823" max="2823" width="13.109375" style="6" customWidth="1"/>
    <col min="2824" max="2824" width="1.88671875" style="6" customWidth="1"/>
    <col min="2825" max="2825" width="13.109375" style="6" customWidth="1"/>
    <col min="2826" max="2826" width="1.88671875" style="6" customWidth="1"/>
    <col min="2827" max="2827" width="13.109375" style="6" customWidth="1"/>
    <col min="2828" max="2828" width="1.88671875" style="6" customWidth="1"/>
    <col min="2829" max="2829" width="13.109375" style="6" customWidth="1"/>
    <col min="2830" max="2830" width="10.109375" style="6" customWidth="1"/>
    <col min="2831" max="2831" width="13.109375" style="6" customWidth="1"/>
    <col min="2832" max="3072" width="8.109375" style="6"/>
    <col min="3073" max="3073" width="1.88671875" style="6" customWidth="1"/>
    <col min="3074" max="3075" width="2.88671875" style="6" customWidth="1"/>
    <col min="3076" max="3076" width="45.109375" style="6" customWidth="1"/>
    <col min="3077" max="3077" width="7.109375" style="6" customWidth="1"/>
    <col min="3078" max="3078" width="1.88671875" style="6" customWidth="1"/>
    <col min="3079" max="3079" width="13.109375" style="6" customWidth="1"/>
    <col min="3080" max="3080" width="1.88671875" style="6" customWidth="1"/>
    <col min="3081" max="3081" width="13.109375" style="6" customWidth="1"/>
    <col min="3082" max="3082" width="1.88671875" style="6" customWidth="1"/>
    <col min="3083" max="3083" width="13.109375" style="6" customWidth="1"/>
    <col min="3084" max="3084" width="1.88671875" style="6" customWidth="1"/>
    <col min="3085" max="3085" width="13.109375" style="6" customWidth="1"/>
    <col min="3086" max="3086" width="10.109375" style="6" customWidth="1"/>
    <col min="3087" max="3087" width="13.109375" style="6" customWidth="1"/>
    <col min="3088" max="3328" width="8.109375" style="6"/>
    <col min="3329" max="3329" width="1.88671875" style="6" customWidth="1"/>
    <col min="3330" max="3331" width="2.88671875" style="6" customWidth="1"/>
    <col min="3332" max="3332" width="45.109375" style="6" customWidth="1"/>
    <col min="3333" max="3333" width="7.109375" style="6" customWidth="1"/>
    <col min="3334" max="3334" width="1.88671875" style="6" customWidth="1"/>
    <col min="3335" max="3335" width="13.109375" style="6" customWidth="1"/>
    <col min="3336" max="3336" width="1.88671875" style="6" customWidth="1"/>
    <col min="3337" max="3337" width="13.109375" style="6" customWidth="1"/>
    <col min="3338" max="3338" width="1.88671875" style="6" customWidth="1"/>
    <col min="3339" max="3339" width="13.109375" style="6" customWidth="1"/>
    <col min="3340" max="3340" width="1.88671875" style="6" customWidth="1"/>
    <col min="3341" max="3341" width="13.109375" style="6" customWidth="1"/>
    <col min="3342" max="3342" width="10.109375" style="6" customWidth="1"/>
    <col min="3343" max="3343" width="13.109375" style="6" customWidth="1"/>
    <col min="3344" max="3584" width="8.109375" style="6"/>
    <col min="3585" max="3585" width="1.88671875" style="6" customWidth="1"/>
    <col min="3586" max="3587" width="2.88671875" style="6" customWidth="1"/>
    <col min="3588" max="3588" width="45.109375" style="6" customWidth="1"/>
    <col min="3589" max="3589" width="7.109375" style="6" customWidth="1"/>
    <col min="3590" max="3590" width="1.88671875" style="6" customWidth="1"/>
    <col min="3591" max="3591" width="13.109375" style="6" customWidth="1"/>
    <col min="3592" max="3592" width="1.88671875" style="6" customWidth="1"/>
    <col min="3593" max="3593" width="13.109375" style="6" customWidth="1"/>
    <col min="3594" max="3594" width="1.88671875" style="6" customWidth="1"/>
    <col min="3595" max="3595" width="13.109375" style="6" customWidth="1"/>
    <col min="3596" max="3596" width="1.88671875" style="6" customWidth="1"/>
    <col min="3597" max="3597" width="13.109375" style="6" customWidth="1"/>
    <col min="3598" max="3598" width="10.109375" style="6" customWidth="1"/>
    <col min="3599" max="3599" width="13.109375" style="6" customWidth="1"/>
    <col min="3600" max="3840" width="8.109375" style="6"/>
    <col min="3841" max="3841" width="1.88671875" style="6" customWidth="1"/>
    <col min="3842" max="3843" width="2.88671875" style="6" customWidth="1"/>
    <col min="3844" max="3844" width="45.109375" style="6" customWidth="1"/>
    <col min="3845" max="3845" width="7.109375" style="6" customWidth="1"/>
    <col min="3846" max="3846" width="1.88671875" style="6" customWidth="1"/>
    <col min="3847" max="3847" width="13.109375" style="6" customWidth="1"/>
    <col min="3848" max="3848" width="1.88671875" style="6" customWidth="1"/>
    <col min="3849" max="3849" width="13.109375" style="6" customWidth="1"/>
    <col min="3850" max="3850" width="1.88671875" style="6" customWidth="1"/>
    <col min="3851" max="3851" width="13.109375" style="6" customWidth="1"/>
    <col min="3852" max="3852" width="1.88671875" style="6" customWidth="1"/>
    <col min="3853" max="3853" width="13.109375" style="6" customWidth="1"/>
    <col min="3854" max="3854" width="10.109375" style="6" customWidth="1"/>
    <col min="3855" max="3855" width="13.109375" style="6" customWidth="1"/>
    <col min="3856" max="4096" width="8.109375" style="6"/>
    <col min="4097" max="4097" width="1.88671875" style="6" customWidth="1"/>
    <col min="4098" max="4099" width="2.88671875" style="6" customWidth="1"/>
    <col min="4100" max="4100" width="45.109375" style="6" customWidth="1"/>
    <col min="4101" max="4101" width="7.109375" style="6" customWidth="1"/>
    <col min="4102" max="4102" width="1.88671875" style="6" customWidth="1"/>
    <col min="4103" max="4103" width="13.109375" style="6" customWidth="1"/>
    <col min="4104" max="4104" width="1.88671875" style="6" customWidth="1"/>
    <col min="4105" max="4105" width="13.109375" style="6" customWidth="1"/>
    <col min="4106" max="4106" width="1.88671875" style="6" customWidth="1"/>
    <col min="4107" max="4107" width="13.109375" style="6" customWidth="1"/>
    <col min="4108" max="4108" width="1.88671875" style="6" customWidth="1"/>
    <col min="4109" max="4109" width="13.109375" style="6" customWidth="1"/>
    <col min="4110" max="4110" width="10.109375" style="6" customWidth="1"/>
    <col min="4111" max="4111" width="13.109375" style="6" customWidth="1"/>
    <col min="4112" max="4352" width="8.109375" style="6"/>
    <col min="4353" max="4353" width="1.88671875" style="6" customWidth="1"/>
    <col min="4354" max="4355" width="2.88671875" style="6" customWidth="1"/>
    <col min="4356" max="4356" width="45.109375" style="6" customWidth="1"/>
    <col min="4357" max="4357" width="7.109375" style="6" customWidth="1"/>
    <col min="4358" max="4358" width="1.88671875" style="6" customWidth="1"/>
    <col min="4359" max="4359" width="13.109375" style="6" customWidth="1"/>
    <col min="4360" max="4360" width="1.88671875" style="6" customWidth="1"/>
    <col min="4361" max="4361" width="13.109375" style="6" customWidth="1"/>
    <col min="4362" max="4362" width="1.88671875" style="6" customWidth="1"/>
    <col min="4363" max="4363" width="13.109375" style="6" customWidth="1"/>
    <col min="4364" max="4364" width="1.88671875" style="6" customWidth="1"/>
    <col min="4365" max="4365" width="13.109375" style="6" customWidth="1"/>
    <col min="4366" max="4366" width="10.109375" style="6" customWidth="1"/>
    <col min="4367" max="4367" width="13.109375" style="6" customWidth="1"/>
    <col min="4368" max="4608" width="8.109375" style="6"/>
    <col min="4609" max="4609" width="1.88671875" style="6" customWidth="1"/>
    <col min="4610" max="4611" width="2.88671875" style="6" customWidth="1"/>
    <col min="4612" max="4612" width="45.109375" style="6" customWidth="1"/>
    <col min="4613" max="4613" width="7.109375" style="6" customWidth="1"/>
    <col min="4614" max="4614" width="1.88671875" style="6" customWidth="1"/>
    <col min="4615" max="4615" width="13.109375" style="6" customWidth="1"/>
    <col min="4616" max="4616" width="1.88671875" style="6" customWidth="1"/>
    <col min="4617" max="4617" width="13.109375" style="6" customWidth="1"/>
    <col min="4618" max="4618" width="1.88671875" style="6" customWidth="1"/>
    <col min="4619" max="4619" width="13.109375" style="6" customWidth="1"/>
    <col min="4620" max="4620" width="1.88671875" style="6" customWidth="1"/>
    <col min="4621" max="4621" width="13.109375" style="6" customWidth="1"/>
    <col min="4622" max="4622" width="10.109375" style="6" customWidth="1"/>
    <col min="4623" max="4623" width="13.109375" style="6" customWidth="1"/>
    <col min="4624" max="4864" width="8.109375" style="6"/>
    <col min="4865" max="4865" width="1.88671875" style="6" customWidth="1"/>
    <col min="4866" max="4867" width="2.88671875" style="6" customWidth="1"/>
    <col min="4868" max="4868" width="45.109375" style="6" customWidth="1"/>
    <col min="4869" max="4869" width="7.109375" style="6" customWidth="1"/>
    <col min="4870" max="4870" width="1.88671875" style="6" customWidth="1"/>
    <col min="4871" max="4871" width="13.109375" style="6" customWidth="1"/>
    <col min="4872" max="4872" width="1.88671875" style="6" customWidth="1"/>
    <col min="4873" max="4873" width="13.109375" style="6" customWidth="1"/>
    <col min="4874" max="4874" width="1.88671875" style="6" customWidth="1"/>
    <col min="4875" max="4875" width="13.109375" style="6" customWidth="1"/>
    <col min="4876" max="4876" width="1.88671875" style="6" customWidth="1"/>
    <col min="4877" max="4877" width="13.109375" style="6" customWidth="1"/>
    <col min="4878" max="4878" width="10.109375" style="6" customWidth="1"/>
    <col min="4879" max="4879" width="13.109375" style="6" customWidth="1"/>
    <col min="4880" max="5120" width="8.109375" style="6"/>
    <col min="5121" max="5121" width="1.88671875" style="6" customWidth="1"/>
    <col min="5122" max="5123" width="2.88671875" style="6" customWidth="1"/>
    <col min="5124" max="5124" width="45.109375" style="6" customWidth="1"/>
    <col min="5125" max="5125" width="7.109375" style="6" customWidth="1"/>
    <col min="5126" max="5126" width="1.88671875" style="6" customWidth="1"/>
    <col min="5127" max="5127" width="13.109375" style="6" customWidth="1"/>
    <col min="5128" max="5128" width="1.88671875" style="6" customWidth="1"/>
    <col min="5129" max="5129" width="13.109375" style="6" customWidth="1"/>
    <col min="5130" max="5130" width="1.88671875" style="6" customWidth="1"/>
    <col min="5131" max="5131" width="13.109375" style="6" customWidth="1"/>
    <col min="5132" max="5132" width="1.88671875" style="6" customWidth="1"/>
    <col min="5133" max="5133" width="13.109375" style="6" customWidth="1"/>
    <col min="5134" max="5134" width="10.109375" style="6" customWidth="1"/>
    <col min="5135" max="5135" width="13.109375" style="6" customWidth="1"/>
    <col min="5136" max="5376" width="8.109375" style="6"/>
    <col min="5377" max="5377" width="1.88671875" style="6" customWidth="1"/>
    <col min="5378" max="5379" width="2.88671875" style="6" customWidth="1"/>
    <col min="5380" max="5380" width="45.109375" style="6" customWidth="1"/>
    <col min="5381" max="5381" width="7.109375" style="6" customWidth="1"/>
    <col min="5382" max="5382" width="1.88671875" style="6" customWidth="1"/>
    <col min="5383" max="5383" width="13.109375" style="6" customWidth="1"/>
    <col min="5384" max="5384" width="1.88671875" style="6" customWidth="1"/>
    <col min="5385" max="5385" width="13.109375" style="6" customWidth="1"/>
    <col min="5386" max="5386" width="1.88671875" style="6" customWidth="1"/>
    <col min="5387" max="5387" width="13.109375" style="6" customWidth="1"/>
    <col min="5388" max="5388" width="1.88671875" style="6" customWidth="1"/>
    <col min="5389" max="5389" width="13.109375" style="6" customWidth="1"/>
    <col min="5390" max="5390" width="10.109375" style="6" customWidth="1"/>
    <col min="5391" max="5391" width="13.109375" style="6" customWidth="1"/>
    <col min="5392" max="5632" width="8.109375" style="6"/>
    <col min="5633" max="5633" width="1.88671875" style="6" customWidth="1"/>
    <col min="5634" max="5635" width="2.88671875" style="6" customWidth="1"/>
    <col min="5636" max="5636" width="45.109375" style="6" customWidth="1"/>
    <col min="5637" max="5637" width="7.109375" style="6" customWidth="1"/>
    <col min="5638" max="5638" width="1.88671875" style="6" customWidth="1"/>
    <col min="5639" max="5639" width="13.109375" style="6" customWidth="1"/>
    <col min="5640" max="5640" width="1.88671875" style="6" customWidth="1"/>
    <col min="5641" max="5641" width="13.109375" style="6" customWidth="1"/>
    <col min="5642" max="5642" width="1.88671875" style="6" customWidth="1"/>
    <col min="5643" max="5643" width="13.109375" style="6" customWidth="1"/>
    <col min="5644" max="5644" width="1.88671875" style="6" customWidth="1"/>
    <col min="5645" max="5645" width="13.109375" style="6" customWidth="1"/>
    <col min="5646" max="5646" width="10.109375" style="6" customWidth="1"/>
    <col min="5647" max="5647" width="13.109375" style="6" customWidth="1"/>
    <col min="5648" max="5888" width="8.109375" style="6"/>
    <col min="5889" max="5889" width="1.88671875" style="6" customWidth="1"/>
    <col min="5890" max="5891" width="2.88671875" style="6" customWidth="1"/>
    <col min="5892" max="5892" width="45.109375" style="6" customWidth="1"/>
    <col min="5893" max="5893" width="7.109375" style="6" customWidth="1"/>
    <col min="5894" max="5894" width="1.88671875" style="6" customWidth="1"/>
    <col min="5895" max="5895" width="13.109375" style="6" customWidth="1"/>
    <col min="5896" max="5896" width="1.88671875" style="6" customWidth="1"/>
    <col min="5897" max="5897" width="13.109375" style="6" customWidth="1"/>
    <col min="5898" max="5898" width="1.88671875" style="6" customWidth="1"/>
    <col min="5899" max="5899" width="13.109375" style="6" customWidth="1"/>
    <col min="5900" max="5900" width="1.88671875" style="6" customWidth="1"/>
    <col min="5901" max="5901" width="13.109375" style="6" customWidth="1"/>
    <col min="5902" max="5902" width="10.109375" style="6" customWidth="1"/>
    <col min="5903" max="5903" width="13.109375" style="6" customWidth="1"/>
    <col min="5904" max="6144" width="8.109375" style="6"/>
    <col min="6145" max="6145" width="1.88671875" style="6" customWidth="1"/>
    <col min="6146" max="6147" width="2.88671875" style="6" customWidth="1"/>
    <col min="6148" max="6148" width="45.109375" style="6" customWidth="1"/>
    <col min="6149" max="6149" width="7.109375" style="6" customWidth="1"/>
    <col min="6150" max="6150" width="1.88671875" style="6" customWidth="1"/>
    <col min="6151" max="6151" width="13.109375" style="6" customWidth="1"/>
    <col min="6152" max="6152" width="1.88671875" style="6" customWidth="1"/>
    <col min="6153" max="6153" width="13.109375" style="6" customWidth="1"/>
    <col min="6154" max="6154" width="1.88671875" style="6" customWidth="1"/>
    <col min="6155" max="6155" width="13.109375" style="6" customWidth="1"/>
    <col min="6156" max="6156" width="1.88671875" style="6" customWidth="1"/>
    <col min="6157" max="6157" width="13.109375" style="6" customWidth="1"/>
    <col min="6158" max="6158" width="10.109375" style="6" customWidth="1"/>
    <col min="6159" max="6159" width="13.109375" style="6" customWidth="1"/>
    <col min="6160" max="6400" width="8.109375" style="6"/>
    <col min="6401" max="6401" width="1.88671875" style="6" customWidth="1"/>
    <col min="6402" max="6403" width="2.88671875" style="6" customWidth="1"/>
    <col min="6404" max="6404" width="45.109375" style="6" customWidth="1"/>
    <col min="6405" max="6405" width="7.109375" style="6" customWidth="1"/>
    <col min="6406" max="6406" width="1.88671875" style="6" customWidth="1"/>
    <col min="6407" max="6407" width="13.109375" style="6" customWidth="1"/>
    <col min="6408" max="6408" width="1.88671875" style="6" customWidth="1"/>
    <col min="6409" max="6409" width="13.109375" style="6" customWidth="1"/>
    <col min="6410" max="6410" width="1.88671875" style="6" customWidth="1"/>
    <col min="6411" max="6411" width="13.109375" style="6" customWidth="1"/>
    <col min="6412" max="6412" width="1.88671875" style="6" customWidth="1"/>
    <col min="6413" max="6413" width="13.109375" style="6" customWidth="1"/>
    <col min="6414" max="6414" width="10.109375" style="6" customWidth="1"/>
    <col min="6415" max="6415" width="13.109375" style="6" customWidth="1"/>
    <col min="6416" max="6656" width="8.109375" style="6"/>
    <col min="6657" max="6657" width="1.88671875" style="6" customWidth="1"/>
    <col min="6658" max="6659" width="2.88671875" style="6" customWidth="1"/>
    <col min="6660" max="6660" width="45.109375" style="6" customWidth="1"/>
    <col min="6661" max="6661" width="7.109375" style="6" customWidth="1"/>
    <col min="6662" max="6662" width="1.88671875" style="6" customWidth="1"/>
    <col min="6663" max="6663" width="13.109375" style="6" customWidth="1"/>
    <col min="6664" max="6664" width="1.88671875" style="6" customWidth="1"/>
    <col min="6665" max="6665" width="13.109375" style="6" customWidth="1"/>
    <col min="6666" max="6666" width="1.88671875" style="6" customWidth="1"/>
    <col min="6667" max="6667" width="13.109375" style="6" customWidth="1"/>
    <col min="6668" max="6668" width="1.88671875" style="6" customWidth="1"/>
    <col min="6669" max="6669" width="13.109375" style="6" customWidth="1"/>
    <col min="6670" max="6670" width="10.109375" style="6" customWidth="1"/>
    <col min="6671" max="6671" width="13.109375" style="6" customWidth="1"/>
    <col min="6672" max="6912" width="8.109375" style="6"/>
    <col min="6913" max="6913" width="1.88671875" style="6" customWidth="1"/>
    <col min="6914" max="6915" width="2.88671875" style="6" customWidth="1"/>
    <col min="6916" max="6916" width="45.109375" style="6" customWidth="1"/>
    <col min="6917" max="6917" width="7.109375" style="6" customWidth="1"/>
    <col min="6918" max="6918" width="1.88671875" style="6" customWidth="1"/>
    <col min="6919" max="6919" width="13.109375" style="6" customWidth="1"/>
    <col min="6920" max="6920" width="1.88671875" style="6" customWidth="1"/>
    <col min="6921" max="6921" width="13.109375" style="6" customWidth="1"/>
    <col min="6922" max="6922" width="1.88671875" style="6" customWidth="1"/>
    <col min="6923" max="6923" width="13.109375" style="6" customWidth="1"/>
    <col min="6924" max="6924" width="1.88671875" style="6" customWidth="1"/>
    <col min="6925" max="6925" width="13.109375" style="6" customWidth="1"/>
    <col min="6926" max="6926" width="10.109375" style="6" customWidth="1"/>
    <col min="6927" max="6927" width="13.109375" style="6" customWidth="1"/>
    <col min="6928" max="7168" width="8.109375" style="6"/>
    <col min="7169" max="7169" width="1.88671875" style="6" customWidth="1"/>
    <col min="7170" max="7171" width="2.88671875" style="6" customWidth="1"/>
    <col min="7172" max="7172" width="45.109375" style="6" customWidth="1"/>
    <col min="7173" max="7173" width="7.109375" style="6" customWidth="1"/>
    <col min="7174" max="7174" width="1.88671875" style="6" customWidth="1"/>
    <col min="7175" max="7175" width="13.109375" style="6" customWidth="1"/>
    <col min="7176" max="7176" width="1.88671875" style="6" customWidth="1"/>
    <col min="7177" max="7177" width="13.109375" style="6" customWidth="1"/>
    <col min="7178" max="7178" width="1.88671875" style="6" customWidth="1"/>
    <col min="7179" max="7179" width="13.109375" style="6" customWidth="1"/>
    <col min="7180" max="7180" width="1.88671875" style="6" customWidth="1"/>
    <col min="7181" max="7181" width="13.109375" style="6" customWidth="1"/>
    <col min="7182" max="7182" width="10.109375" style="6" customWidth="1"/>
    <col min="7183" max="7183" width="13.109375" style="6" customWidth="1"/>
    <col min="7184" max="7424" width="8.109375" style="6"/>
    <col min="7425" max="7425" width="1.88671875" style="6" customWidth="1"/>
    <col min="7426" max="7427" width="2.88671875" style="6" customWidth="1"/>
    <col min="7428" max="7428" width="45.109375" style="6" customWidth="1"/>
    <col min="7429" max="7429" width="7.109375" style="6" customWidth="1"/>
    <col min="7430" max="7430" width="1.88671875" style="6" customWidth="1"/>
    <col min="7431" max="7431" width="13.109375" style="6" customWidth="1"/>
    <col min="7432" max="7432" width="1.88671875" style="6" customWidth="1"/>
    <col min="7433" max="7433" width="13.109375" style="6" customWidth="1"/>
    <col min="7434" max="7434" width="1.88671875" style="6" customWidth="1"/>
    <col min="7435" max="7435" width="13.109375" style="6" customWidth="1"/>
    <col min="7436" max="7436" width="1.88671875" style="6" customWidth="1"/>
    <col min="7437" max="7437" width="13.109375" style="6" customWidth="1"/>
    <col min="7438" max="7438" width="10.109375" style="6" customWidth="1"/>
    <col min="7439" max="7439" width="13.109375" style="6" customWidth="1"/>
    <col min="7440" max="7680" width="8.109375" style="6"/>
    <col min="7681" max="7681" width="1.88671875" style="6" customWidth="1"/>
    <col min="7682" max="7683" width="2.88671875" style="6" customWidth="1"/>
    <col min="7684" max="7684" width="45.109375" style="6" customWidth="1"/>
    <col min="7685" max="7685" width="7.109375" style="6" customWidth="1"/>
    <col min="7686" max="7686" width="1.88671875" style="6" customWidth="1"/>
    <col min="7687" max="7687" width="13.109375" style="6" customWidth="1"/>
    <col min="7688" max="7688" width="1.88671875" style="6" customWidth="1"/>
    <col min="7689" max="7689" width="13.109375" style="6" customWidth="1"/>
    <col min="7690" max="7690" width="1.88671875" style="6" customWidth="1"/>
    <col min="7691" max="7691" width="13.109375" style="6" customWidth="1"/>
    <col min="7692" max="7692" width="1.88671875" style="6" customWidth="1"/>
    <col min="7693" max="7693" width="13.109375" style="6" customWidth="1"/>
    <col min="7694" max="7694" width="10.109375" style="6" customWidth="1"/>
    <col min="7695" max="7695" width="13.109375" style="6" customWidth="1"/>
    <col min="7696" max="7936" width="8.109375" style="6"/>
    <col min="7937" max="7937" width="1.88671875" style="6" customWidth="1"/>
    <col min="7938" max="7939" width="2.88671875" style="6" customWidth="1"/>
    <col min="7940" max="7940" width="45.109375" style="6" customWidth="1"/>
    <col min="7941" max="7941" width="7.109375" style="6" customWidth="1"/>
    <col min="7942" max="7942" width="1.88671875" style="6" customWidth="1"/>
    <col min="7943" max="7943" width="13.109375" style="6" customWidth="1"/>
    <col min="7944" max="7944" width="1.88671875" style="6" customWidth="1"/>
    <col min="7945" max="7945" width="13.109375" style="6" customWidth="1"/>
    <col min="7946" max="7946" width="1.88671875" style="6" customWidth="1"/>
    <col min="7947" max="7947" width="13.109375" style="6" customWidth="1"/>
    <col min="7948" max="7948" width="1.88671875" style="6" customWidth="1"/>
    <col min="7949" max="7949" width="13.109375" style="6" customWidth="1"/>
    <col min="7950" max="7950" width="10.109375" style="6" customWidth="1"/>
    <col min="7951" max="7951" width="13.109375" style="6" customWidth="1"/>
    <col min="7952" max="8192" width="8.109375" style="6"/>
    <col min="8193" max="8193" width="1.88671875" style="6" customWidth="1"/>
    <col min="8194" max="8195" width="2.88671875" style="6" customWidth="1"/>
    <col min="8196" max="8196" width="45.109375" style="6" customWidth="1"/>
    <col min="8197" max="8197" width="7.109375" style="6" customWidth="1"/>
    <col min="8198" max="8198" width="1.88671875" style="6" customWidth="1"/>
    <col min="8199" max="8199" width="13.109375" style="6" customWidth="1"/>
    <col min="8200" max="8200" width="1.88671875" style="6" customWidth="1"/>
    <col min="8201" max="8201" width="13.109375" style="6" customWidth="1"/>
    <col min="8202" max="8202" width="1.88671875" style="6" customWidth="1"/>
    <col min="8203" max="8203" width="13.109375" style="6" customWidth="1"/>
    <col min="8204" max="8204" width="1.88671875" style="6" customWidth="1"/>
    <col min="8205" max="8205" width="13.109375" style="6" customWidth="1"/>
    <col min="8206" max="8206" width="10.109375" style="6" customWidth="1"/>
    <col min="8207" max="8207" width="13.109375" style="6" customWidth="1"/>
    <col min="8208" max="8448" width="8.109375" style="6"/>
    <col min="8449" max="8449" width="1.88671875" style="6" customWidth="1"/>
    <col min="8450" max="8451" width="2.88671875" style="6" customWidth="1"/>
    <col min="8452" max="8452" width="45.109375" style="6" customWidth="1"/>
    <col min="8453" max="8453" width="7.109375" style="6" customWidth="1"/>
    <col min="8454" max="8454" width="1.88671875" style="6" customWidth="1"/>
    <col min="8455" max="8455" width="13.109375" style="6" customWidth="1"/>
    <col min="8456" max="8456" width="1.88671875" style="6" customWidth="1"/>
    <col min="8457" max="8457" width="13.109375" style="6" customWidth="1"/>
    <col min="8458" max="8458" width="1.88671875" style="6" customWidth="1"/>
    <col min="8459" max="8459" width="13.109375" style="6" customWidth="1"/>
    <col min="8460" max="8460" width="1.88671875" style="6" customWidth="1"/>
    <col min="8461" max="8461" width="13.109375" style="6" customWidth="1"/>
    <col min="8462" max="8462" width="10.109375" style="6" customWidth="1"/>
    <col min="8463" max="8463" width="13.109375" style="6" customWidth="1"/>
    <col min="8464" max="8704" width="8.109375" style="6"/>
    <col min="8705" max="8705" width="1.88671875" style="6" customWidth="1"/>
    <col min="8706" max="8707" width="2.88671875" style="6" customWidth="1"/>
    <col min="8708" max="8708" width="45.109375" style="6" customWidth="1"/>
    <col min="8709" max="8709" width="7.109375" style="6" customWidth="1"/>
    <col min="8710" max="8710" width="1.88671875" style="6" customWidth="1"/>
    <col min="8711" max="8711" width="13.109375" style="6" customWidth="1"/>
    <col min="8712" max="8712" width="1.88671875" style="6" customWidth="1"/>
    <col min="8713" max="8713" width="13.109375" style="6" customWidth="1"/>
    <col min="8714" max="8714" width="1.88671875" style="6" customWidth="1"/>
    <col min="8715" max="8715" width="13.109375" style="6" customWidth="1"/>
    <col min="8716" max="8716" width="1.88671875" style="6" customWidth="1"/>
    <col min="8717" max="8717" width="13.109375" style="6" customWidth="1"/>
    <col min="8718" max="8718" width="10.109375" style="6" customWidth="1"/>
    <col min="8719" max="8719" width="13.109375" style="6" customWidth="1"/>
    <col min="8720" max="8960" width="8.109375" style="6"/>
    <col min="8961" max="8961" width="1.88671875" style="6" customWidth="1"/>
    <col min="8962" max="8963" width="2.88671875" style="6" customWidth="1"/>
    <col min="8964" max="8964" width="45.109375" style="6" customWidth="1"/>
    <col min="8965" max="8965" width="7.109375" style="6" customWidth="1"/>
    <col min="8966" max="8966" width="1.88671875" style="6" customWidth="1"/>
    <col min="8967" max="8967" width="13.109375" style="6" customWidth="1"/>
    <col min="8968" max="8968" width="1.88671875" style="6" customWidth="1"/>
    <col min="8969" max="8969" width="13.109375" style="6" customWidth="1"/>
    <col min="8970" max="8970" width="1.88671875" style="6" customWidth="1"/>
    <col min="8971" max="8971" width="13.109375" style="6" customWidth="1"/>
    <col min="8972" max="8972" width="1.88671875" style="6" customWidth="1"/>
    <col min="8973" max="8973" width="13.109375" style="6" customWidth="1"/>
    <col min="8974" max="8974" width="10.109375" style="6" customWidth="1"/>
    <col min="8975" max="8975" width="13.109375" style="6" customWidth="1"/>
    <col min="8976" max="9216" width="8.109375" style="6"/>
    <col min="9217" max="9217" width="1.88671875" style="6" customWidth="1"/>
    <col min="9218" max="9219" width="2.88671875" style="6" customWidth="1"/>
    <col min="9220" max="9220" width="45.109375" style="6" customWidth="1"/>
    <col min="9221" max="9221" width="7.109375" style="6" customWidth="1"/>
    <col min="9222" max="9222" width="1.88671875" style="6" customWidth="1"/>
    <col min="9223" max="9223" width="13.109375" style="6" customWidth="1"/>
    <col min="9224" max="9224" width="1.88671875" style="6" customWidth="1"/>
    <col min="9225" max="9225" width="13.109375" style="6" customWidth="1"/>
    <col min="9226" max="9226" width="1.88671875" style="6" customWidth="1"/>
    <col min="9227" max="9227" width="13.109375" style="6" customWidth="1"/>
    <col min="9228" max="9228" width="1.88671875" style="6" customWidth="1"/>
    <col min="9229" max="9229" width="13.109375" style="6" customWidth="1"/>
    <col min="9230" max="9230" width="10.109375" style="6" customWidth="1"/>
    <col min="9231" max="9231" width="13.109375" style="6" customWidth="1"/>
    <col min="9232" max="9472" width="8.109375" style="6"/>
    <col min="9473" max="9473" width="1.88671875" style="6" customWidth="1"/>
    <col min="9474" max="9475" width="2.88671875" style="6" customWidth="1"/>
    <col min="9476" max="9476" width="45.109375" style="6" customWidth="1"/>
    <col min="9477" max="9477" width="7.109375" style="6" customWidth="1"/>
    <col min="9478" max="9478" width="1.88671875" style="6" customWidth="1"/>
    <col min="9479" max="9479" width="13.109375" style="6" customWidth="1"/>
    <col min="9480" max="9480" width="1.88671875" style="6" customWidth="1"/>
    <col min="9481" max="9481" width="13.109375" style="6" customWidth="1"/>
    <col min="9482" max="9482" width="1.88671875" style="6" customWidth="1"/>
    <col min="9483" max="9483" width="13.109375" style="6" customWidth="1"/>
    <col min="9484" max="9484" width="1.88671875" style="6" customWidth="1"/>
    <col min="9485" max="9485" width="13.109375" style="6" customWidth="1"/>
    <col min="9486" max="9486" width="10.109375" style="6" customWidth="1"/>
    <col min="9487" max="9487" width="13.109375" style="6" customWidth="1"/>
    <col min="9488" max="9728" width="8.109375" style="6"/>
    <col min="9729" max="9729" width="1.88671875" style="6" customWidth="1"/>
    <col min="9730" max="9731" width="2.88671875" style="6" customWidth="1"/>
    <col min="9732" max="9732" width="45.109375" style="6" customWidth="1"/>
    <col min="9733" max="9733" width="7.109375" style="6" customWidth="1"/>
    <col min="9734" max="9734" width="1.88671875" style="6" customWidth="1"/>
    <col min="9735" max="9735" width="13.109375" style="6" customWidth="1"/>
    <col min="9736" max="9736" width="1.88671875" style="6" customWidth="1"/>
    <col min="9737" max="9737" width="13.109375" style="6" customWidth="1"/>
    <col min="9738" max="9738" width="1.88671875" style="6" customWidth="1"/>
    <col min="9739" max="9739" width="13.109375" style="6" customWidth="1"/>
    <col min="9740" max="9740" width="1.88671875" style="6" customWidth="1"/>
    <col min="9741" max="9741" width="13.109375" style="6" customWidth="1"/>
    <col min="9742" max="9742" width="10.109375" style="6" customWidth="1"/>
    <col min="9743" max="9743" width="13.109375" style="6" customWidth="1"/>
    <col min="9744" max="9984" width="8.109375" style="6"/>
    <col min="9985" max="9985" width="1.88671875" style="6" customWidth="1"/>
    <col min="9986" max="9987" width="2.88671875" style="6" customWidth="1"/>
    <col min="9988" max="9988" width="45.109375" style="6" customWidth="1"/>
    <col min="9989" max="9989" width="7.109375" style="6" customWidth="1"/>
    <col min="9990" max="9990" width="1.88671875" style="6" customWidth="1"/>
    <col min="9991" max="9991" width="13.109375" style="6" customWidth="1"/>
    <col min="9992" max="9992" width="1.88671875" style="6" customWidth="1"/>
    <col min="9993" max="9993" width="13.109375" style="6" customWidth="1"/>
    <col min="9994" max="9994" width="1.88671875" style="6" customWidth="1"/>
    <col min="9995" max="9995" width="13.109375" style="6" customWidth="1"/>
    <col min="9996" max="9996" width="1.88671875" style="6" customWidth="1"/>
    <col min="9997" max="9997" width="13.109375" style="6" customWidth="1"/>
    <col min="9998" max="9998" width="10.109375" style="6" customWidth="1"/>
    <col min="9999" max="9999" width="13.109375" style="6" customWidth="1"/>
    <col min="10000" max="10240" width="8.109375" style="6"/>
    <col min="10241" max="10241" width="1.88671875" style="6" customWidth="1"/>
    <col min="10242" max="10243" width="2.88671875" style="6" customWidth="1"/>
    <col min="10244" max="10244" width="45.109375" style="6" customWidth="1"/>
    <col min="10245" max="10245" width="7.109375" style="6" customWidth="1"/>
    <col min="10246" max="10246" width="1.88671875" style="6" customWidth="1"/>
    <col min="10247" max="10247" width="13.109375" style="6" customWidth="1"/>
    <col min="10248" max="10248" width="1.88671875" style="6" customWidth="1"/>
    <col min="10249" max="10249" width="13.109375" style="6" customWidth="1"/>
    <col min="10250" max="10250" width="1.88671875" style="6" customWidth="1"/>
    <col min="10251" max="10251" width="13.109375" style="6" customWidth="1"/>
    <col min="10252" max="10252" width="1.88671875" style="6" customWidth="1"/>
    <col min="10253" max="10253" width="13.109375" style="6" customWidth="1"/>
    <col min="10254" max="10254" width="10.109375" style="6" customWidth="1"/>
    <col min="10255" max="10255" width="13.109375" style="6" customWidth="1"/>
    <col min="10256" max="10496" width="8.109375" style="6"/>
    <col min="10497" max="10497" width="1.88671875" style="6" customWidth="1"/>
    <col min="10498" max="10499" width="2.88671875" style="6" customWidth="1"/>
    <col min="10500" max="10500" width="45.109375" style="6" customWidth="1"/>
    <col min="10501" max="10501" width="7.109375" style="6" customWidth="1"/>
    <col min="10502" max="10502" width="1.88671875" style="6" customWidth="1"/>
    <col min="10503" max="10503" width="13.109375" style="6" customWidth="1"/>
    <col min="10504" max="10504" width="1.88671875" style="6" customWidth="1"/>
    <col min="10505" max="10505" width="13.109375" style="6" customWidth="1"/>
    <col min="10506" max="10506" width="1.88671875" style="6" customWidth="1"/>
    <col min="10507" max="10507" width="13.109375" style="6" customWidth="1"/>
    <col min="10508" max="10508" width="1.88671875" style="6" customWidth="1"/>
    <col min="10509" max="10509" width="13.109375" style="6" customWidth="1"/>
    <col min="10510" max="10510" width="10.109375" style="6" customWidth="1"/>
    <col min="10511" max="10511" width="13.109375" style="6" customWidth="1"/>
    <col min="10512" max="10752" width="8.109375" style="6"/>
    <col min="10753" max="10753" width="1.88671875" style="6" customWidth="1"/>
    <col min="10754" max="10755" width="2.88671875" style="6" customWidth="1"/>
    <col min="10756" max="10756" width="45.109375" style="6" customWidth="1"/>
    <col min="10757" max="10757" width="7.109375" style="6" customWidth="1"/>
    <col min="10758" max="10758" width="1.88671875" style="6" customWidth="1"/>
    <col min="10759" max="10759" width="13.109375" style="6" customWidth="1"/>
    <col min="10760" max="10760" width="1.88671875" style="6" customWidth="1"/>
    <col min="10761" max="10761" width="13.109375" style="6" customWidth="1"/>
    <col min="10762" max="10762" width="1.88671875" style="6" customWidth="1"/>
    <col min="10763" max="10763" width="13.109375" style="6" customWidth="1"/>
    <col min="10764" max="10764" width="1.88671875" style="6" customWidth="1"/>
    <col min="10765" max="10765" width="13.109375" style="6" customWidth="1"/>
    <col min="10766" max="10766" width="10.109375" style="6" customWidth="1"/>
    <col min="10767" max="10767" width="13.109375" style="6" customWidth="1"/>
    <col min="10768" max="11008" width="8.109375" style="6"/>
    <col min="11009" max="11009" width="1.88671875" style="6" customWidth="1"/>
    <col min="11010" max="11011" width="2.88671875" style="6" customWidth="1"/>
    <col min="11012" max="11012" width="45.109375" style="6" customWidth="1"/>
    <col min="11013" max="11013" width="7.109375" style="6" customWidth="1"/>
    <col min="11014" max="11014" width="1.88671875" style="6" customWidth="1"/>
    <col min="11015" max="11015" width="13.109375" style="6" customWidth="1"/>
    <col min="11016" max="11016" width="1.88671875" style="6" customWidth="1"/>
    <col min="11017" max="11017" width="13.109375" style="6" customWidth="1"/>
    <col min="11018" max="11018" width="1.88671875" style="6" customWidth="1"/>
    <col min="11019" max="11019" width="13.109375" style="6" customWidth="1"/>
    <col min="11020" max="11020" width="1.88671875" style="6" customWidth="1"/>
    <col min="11021" max="11021" width="13.109375" style="6" customWidth="1"/>
    <col min="11022" max="11022" width="10.109375" style="6" customWidth="1"/>
    <col min="11023" max="11023" width="13.109375" style="6" customWidth="1"/>
    <col min="11024" max="11264" width="8.109375" style="6"/>
    <col min="11265" max="11265" width="1.88671875" style="6" customWidth="1"/>
    <col min="11266" max="11267" width="2.88671875" style="6" customWidth="1"/>
    <col min="11268" max="11268" width="45.109375" style="6" customWidth="1"/>
    <col min="11269" max="11269" width="7.109375" style="6" customWidth="1"/>
    <col min="11270" max="11270" width="1.88671875" style="6" customWidth="1"/>
    <col min="11271" max="11271" width="13.109375" style="6" customWidth="1"/>
    <col min="11272" max="11272" width="1.88671875" style="6" customWidth="1"/>
    <col min="11273" max="11273" width="13.109375" style="6" customWidth="1"/>
    <col min="11274" max="11274" width="1.88671875" style="6" customWidth="1"/>
    <col min="11275" max="11275" width="13.109375" style="6" customWidth="1"/>
    <col min="11276" max="11276" width="1.88671875" style="6" customWidth="1"/>
    <col min="11277" max="11277" width="13.109375" style="6" customWidth="1"/>
    <col min="11278" max="11278" width="10.109375" style="6" customWidth="1"/>
    <col min="11279" max="11279" width="13.109375" style="6" customWidth="1"/>
    <col min="11280" max="11520" width="8.109375" style="6"/>
    <col min="11521" max="11521" width="1.88671875" style="6" customWidth="1"/>
    <col min="11522" max="11523" width="2.88671875" style="6" customWidth="1"/>
    <col min="11524" max="11524" width="45.109375" style="6" customWidth="1"/>
    <col min="11525" max="11525" width="7.109375" style="6" customWidth="1"/>
    <col min="11526" max="11526" width="1.88671875" style="6" customWidth="1"/>
    <col min="11527" max="11527" width="13.109375" style="6" customWidth="1"/>
    <col min="11528" max="11528" width="1.88671875" style="6" customWidth="1"/>
    <col min="11529" max="11529" width="13.109375" style="6" customWidth="1"/>
    <col min="11530" max="11530" width="1.88671875" style="6" customWidth="1"/>
    <col min="11531" max="11531" width="13.109375" style="6" customWidth="1"/>
    <col min="11532" max="11532" width="1.88671875" style="6" customWidth="1"/>
    <col min="11533" max="11533" width="13.109375" style="6" customWidth="1"/>
    <col min="11534" max="11534" width="10.109375" style="6" customWidth="1"/>
    <col min="11535" max="11535" width="13.109375" style="6" customWidth="1"/>
    <col min="11536" max="11776" width="8.109375" style="6"/>
    <col min="11777" max="11777" width="1.88671875" style="6" customWidth="1"/>
    <col min="11778" max="11779" width="2.88671875" style="6" customWidth="1"/>
    <col min="11780" max="11780" width="45.109375" style="6" customWidth="1"/>
    <col min="11781" max="11781" width="7.109375" style="6" customWidth="1"/>
    <col min="11782" max="11782" width="1.88671875" style="6" customWidth="1"/>
    <col min="11783" max="11783" width="13.109375" style="6" customWidth="1"/>
    <col min="11784" max="11784" width="1.88671875" style="6" customWidth="1"/>
    <col min="11785" max="11785" width="13.109375" style="6" customWidth="1"/>
    <col min="11786" max="11786" width="1.88671875" style="6" customWidth="1"/>
    <col min="11787" max="11787" width="13.109375" style="6" customWidth="1"/>
    <col min="11788" max="11788" width="1.88671875" style="6" customWidth="1"/>
    <col min="11789" max="11789" width="13.109375" style="6" customWidth="1"/>
    <col min="11790" max="11790" width="10.109375" style="6" customWidth="1"/>
    <col min="11791" max="11791" width="13.109375" style="6" customWidth="1"/>
    <col min="11792" max="12032" width="8.109375" style="6"/>
    <col min="12033" max="12033" width="1.88671875" style="6" customWidth="1"/>
    <col min="12034" max="12035" width="2.88671875" style="6" customWidth="1"/>
    <col min="12036" max="12036" width="45.109375" style="6" customWidth="1"/>
    <col min="12037" max="12037" width="7.109375" style="6" customWidth="1"/>
    <col min="12038" max="12038" width="1.88671875" style="6" customWidth="1"/>
    <col min="12039" max="12039" width="13.109375" style="6" customWidth="1"/>
    <col min="12040" max="12040" width="1.88671875" style="6" customWidth="1"/>
    <col min="12041" max="12041" width="13.109375" style="6" customWidth="1"/>
    <col min="12042" max="12042" width="1.88671875" style="6" customWidth="1"/>
    <col min="12043" max="12043" width="13.109375" style="6" customWidth="1"/>
    <col min="12044" max="12044" width="1.88671875" style="6" customWidth="1"/>
    <col min="12045" max="12045" width="13.109375" style="6" customWidth="1"/>
    <col min="12046" max="12046" width="10.109375" style="6" customWidth="1"/>
    <col min="12047" max="12047" width="13.109375" style="6" customWidth="1"/>
    <col min="12048" max="12288" width="8.109375" style="6"/>
    <col min="12289" max="12289" width="1.88671875" style="6" customWidth="1"/>
    <col min="12290" max="12291" width="2.88671875" style="6" customWidth="1"/>
    <col min="12292" max="12292" width="45.109375" style="6" customWidth="1"/>
    <col min="12293" max="12293" width="7.109375" style="6" customWidth="1"/>
    <col min="12294" max="12294" width="1.88671875" style="6" customWidth="1"/>
    <col min="12295" max="12295" width="13.109375" style="6" customWidth="1"/>
    <col min="12296" max="12296" width="1.88671875" style="6" customWidth="1"/>
    <col min="12297" max="12297" width="13.109375" style="6" customWidth="1"/>
    <col min="12298" max="12298" width="1.88671875" style="6" customWidth="1"/>
    <col min="12299" max="12299" width="13.109375" style="6" customWidth="1"/>
    <col min="12300" max="12300" width="1.88671875" style="6" customWidth="1"/>
    <col min="12301" max="12301" width="13.109375" style="6" customWidth="1"/>
    <col min="12302" max="12302" width="10.109375" style="6" customWidth="1"/>
    <col min="12303" max="12303" width="13.109375" style="6" customWidth="1"/>
    <col min="12304" max="12544" width="8.109375" style="6"/>
    <col min="12545" max="12545" width="1.88671875" style="6" customWidth="1"/>
    <col min="12546" max="12547" width="2.88671875" style="6" customWidth="1"/>
    <col min="12548" max="12548" width="45.109375" style="6" customWidth="1"/>
    <col min="12549" max="12549" width="7.109375" style="6" customWidth="1"/>
    <col min="12550" max="12550" width="1.88671875" style="6" customWidth="1"/>
    <col min="12551" max="12551" width="13.109375" style="6" customWidth="1"/>
    <col min="12552" max="12552" width="1.88671875" style="6" customWidth="1"/>
    <col min="12553" max="12553" width="13.109375" style="6" customWidth="1"/>
    <col min="12554" max="12554" width="1.88671875" style="6" customWidth="1"/>
    <col min="12555" max="12555" width="13.109375" style="6" customWidth="1"/>
    <col min="12556" max="12556" width="1.88671875" style="6" customWidth="1"/>
    <col min="12557" max="12557" width="13.109375" style="6" customWidth="1"/>
    <col min="12558" max="12558" width="10.109375" style="6" customWidth="1"/>
    <col min="12559" max="12559" width="13.109375" style="6" customWidth="1"/>
    <col min="12560" max="12800" width="8.109375" style="6"/>
    <col min="12801" max="12801" width="1.88671875" style="6" customWidth="1"/>
    <col min="12802" max="12803" width="2.88671875" style="6" customWidth="1"/>
    <col min="12804" max="12804" width="45.109375" style="6" customWidth="1"/>
    <col min="12805" max="12805" width="7.109375" style="6" customWidth="1"/>
    <col min="12806" max="12806" width="1.88671875" style="6" customWidth="1"/>
    <col min="12807" max="12807" width="13.109375" style="6" customWidth="1"/>
    <col min="12808" max="12808" width="1.88671875" style="6" customWidth="1"/>
    <col min="12809" max="12809" width="13.109375" style="6" customWidth="1"/>
    <col min="12810" max="12810" width="1.88671875" style="6" customWidth="1"/>
    <col min="12811" max="12811" width="13.109375" style="6" customWidth="1"/>
    <col min="12812" max="12812" width="1.88671875" style="6" customWidth="1"/>
    <col min="12813" max="12813" width="13.109375" style="6" customWidth="1"/>
    <col min="12814" max="12814" width="10.109375" style="6" customWidth="1"/>
    <col min="12815" max="12815" width="13.109375" style="6" customWidth="1"/>
    <col min="12816" max="13056" width="8.109375" style="6"/>
    <col min="13057" max="13057" width="1.88671875" style="6" customWidth="1"/>
    <col min="13058" max="13059" width="2.88671875" style="6" customWidth="1"/>
    <col min="13060" max="13060" width="45.109375" style="6" customWidth="1"/>
    <col min="13061" max="13061" width="7.109375" style="6" customWidth="1"/>
    <col min="13062" max="13062" width="1.88671875" style="6" customWidth="1"/>
    <col min="13063" max="13063" width="13.109375" style="6" customWidth="1"/>
    <col min="13064" max="13064" width="1.88671875" style="6" customWidth="1"/>
    <col min="13065" max="13065" width="13.109375" style="6" customWidth="1"/>
    <col min="13066" max="13066" width="1.88671875" style="6" customWidth="1"/>
    <col min="13067" max="13067" width="13.109375" style="6" customWidth="1"/>
    <col min="13068" max="13068" width="1.88671875" style="6" customWidth="1"/>
    <col min="13069" max="13069" width="13.109375" style="6" customWidth="1"/>
    <col min="13070" max="13070" width="10.109375" style="6" customWidth="1"/>
    <col min="13071" max="13071" width="13.109375" style="6" customWidth="1"/>
    <col min="13072" max="13312" width="8.109375" style="6"/>
    <col min="13313" max="13313" width="1.88671875" style="6" customWidth="1"/>
    <col min="13314" max="13315" width="2.88671875" style="6" customWidth="1"/>
    <col min="13316" max="13316" width="45.109375" style="6" customWidth="1"/>
    <col min="13317" max="13317" width="7.109375" style="6" customWidth="1"/>
    <col min="13318" max="13318" width="1.88671875" style="6" customWidth="1"/>
    <col min="13319" max="13319" width="13.109375" style="6" customWidth="1"/>
    <col min="13320" max="13320" width="1.88671875" style="6" customWidth="1"/>
    <col min="13321" max="13321" width="13.109375" style="6" customWidth="1"/>
    <col min="13322" max="13322" width="1.88671875" style="6" customWidth="1"/>
    <col min="13323" max="13323" width="13.109375" style="6" customWidth="1"/>
    <col min="13324" max="13324" width="1.88671875" style="6" customWidth="1"/>
    <col min="13325" max="13325" width="13.109375" style="6" customWidth="1"/>
    <col min="13326" max="13326" width="10.109375" style="6" customWidth="1"/>
    <col min="13327" max="13327" width="13.109375" style="6" customWidth="1"/>
    <col min="13328" max="13568" width="8.109375" style="6"/>
    <col min="13569" max="13569" width="1.88671875" style="6" customWidth="1"/>
    <col min="13570" max="13571" width="2.88671875" style="6" customWidth="1"/>
    <col min="13572" max="13572" width="45.109375" style="6" customWidth="1"/>
    <col min="13573" max="13573" width="7.109375" style="6" customWidth="1"/>
    <col min="13574" max="13574" width="1.88671875" style="6" customWidth="1"/>
    <col min="13575" max="13575" width="13.109375" style="6" customWidth="1"/>
    <col min="13576" max="13576" width="1.88671875" style="6" customWidth="1"/>
    <col min="13577" max="13577" width="13.109375" style="6" customWidth="1"/>
    <col min="13578" max="13578" width="1.88671875" style="6" customWidth="1"/>
    <col min="13579" max="13579" width="13.109375" style="6" customWidth="1"/>
    <col min="13580" max="13580" width="1.88671875" style="6" customWidth="1"/>
    <col min="13581" max="13581" width="13.109375" style="6" customWidth="1"/>
    <col min="13582" max="13582" width="10.109375" style="6" customWidth="1"/>
    <col min="13583" max="13583" width="13.109375" style="6" customWidth="1"/>
    <col min="13584" max="13824" width="8.109375" style="6"/>
    <col min="13825" max="13825" width="1.88671875" style="6" customWidth="1"/>
    <col min="13826" max="13827" width="2.88671875" style="6" customWidth="1"/>
    <col min="13828" max="13828" width="45.109375" style="6" customWidth="1"/>
    <col min="13829" max="13829" width="7.109375" style="6" customWidth="1"/>
    <col min="13830" max="13830" width="1.88671875" style="6" customWidth="1"/>
    <col min="13831" max="13831" width="13.109375" style="6" customWidth="1"/>
    <col min="13832" max="13832" width="1.88671875" style="6" customWidth="1"/>
    <col min="13833" max="13833" width="13.109375" style="6" customWidth="1"/>
    <col min="13834" max="13834" width="1.88671875" style="6" customWidth="1"/>
    <col min="13835" max="13835" width="13.109375" style="6" customWidth="1"/>
    <col min="13836" max="13836" width="1.88671875" style="6" customWidth="1"/>
    <col min="13837" max="13837" width="13.109375" style="6" customWidth="1"/>
    <col min="13838" max="13838" width="10.109375" style="6" customWidth="1"/>
    <col min="13839" max="13839" width="13.109375" style="6" customWidth="1"/>
    <col min="13840" max="14080" width="8.109375" style="6"/>
    <col min="14081" max="14081" width="1.88671875" style="6" customWidth="1"/>
    <col min="14082" max="14083" width="2.88671875" style="6" customWidth="1"/>
    <col min="14084" max="14084" width="45.109375" style="6" customWidth="1"/>
    <col min="14085" max="14085" width="7.109375" style="6" customWidth="1"/>
    <col min="14086" max="14086" width="1.88671875" style="6" customWidth="1"/>
    <col min="14087" max="14087" width="13.109375" style="6" customWidth="1"/>
    <col min="14088" max="14088" width="1.88671875" style="6" customWidth="1"/>
    <col min="14089" max="14089" width="13.109375" style="6" customWidth="1"/>
    <col min="14090" max="14090" width="1.88671875" style="6" customWidth="1"/>
    <col min="14091" max="14091" width="13.109375" style="6" customWidth="1"/>
    <col min="14092" max="14092" width="1.88671875" style="6" customWidth="1"/>
    <col min="14093" max="14093" width="13.109375" style="6" customWidth="1"/>
    <col min="14094" max="14094" width="10.109375" style="6" customWidth="1"/>
    <col min="14095" max="14095" width="13.109375" style="6" customWidth="1"/>
    <col min="14096" max="14336" width="8.109375" style="6"/>
    <col min="14337" max="14337" width="1.88671875" style="6" customWidth="1"/>
    <col min="14338" max="14339" width="2.88671875" style="6" customWidth="1"/>
    <col min="14340" max="14340" width="45.109375" style="6" customWidth="1"/>
    <col min="14341" max="14341" width="7.109375" style="6" customWidth="1"/>
    <col min="14342" max="14342" width="1.88671875" style="6" customWidth="1"/>
    <col min="14343" max="14343" width="13.109375" style="6" customWidth="1"/>
    <col min="14344" max="14344" width="1.88671875" style="6" customWidth="1"/>
    <col min="14345" max="14345" width="13.109375" style="6" customWidth="1"/>
    <col min="14346" max="14346" width="1.88671875" style="6" customWidth="1"/>
    <col min="14347" max="14347" width="13.109375" style="6" customWidth="1"/>
    <col min="14348" max="14348" width="1.88671875" style="6" customWidth="1"/>
    <col min="14349" max="14349" width="13.109375" style="6" customWidth="1"/>
    <col min="14350" max="14350" width="10.109375" style="6" customWidth="1"/>
    <col min="14351" max="14351" width="13.109375" style="6" customWidth="1"/>
    <col min="14352" max="14592" width="8.109375" style="6"/>
    <col min="14593" max="14593" width="1.88671875" style="6" customWidth="1"/>
    <col min="14594" max="14595" width="2.88671875" style="6" customWidth="1"/>
    <col min="14596" max="14596" width="45.109375" style="6" customWidth="1"/>
    <col min="14597" max="14597" width="7.109375" style="6" customWidth="1"/>
    <col min="14598" max="14598" width="1.88671875" style="6" customWidth="1"/>
    <col min="14599" max="14599" width="13.109375" style="6" customWidth="1"/>
    <col min="14600" max="14600" width="1.88671875" style="6" customWidth="1"/>
    <col min="14601" max="14601" width="13.109375" style="6" customWidth="1"/>
    <col min="14602" max="14602" width="1.88671875" style="6" customWidth="1"/>
    <col min="14603" max="14603" width="13.109375" style="6" customWidth="1"/>
    <col min="14604" max="14604" width="1.88671875" style="6" customWidth="1"/>
    <col min="14605" max="14605" width="13.109375" style="6" customWidth="1"/>
    <col min="14606" max="14606" width="10.109375" style="6" customWidth="1"/>
    <col min="14607" max="14607" width="13.109375" style="6" customWidth="1"/>
    <col min="14608" max="14848" width="8.109375" style="6"/>
    <col min="14849" max="14849" width="1.88671875" style="6" customWidth="1"/>
    <col min="14850" max="14851" width="2.88671875" style="6" customWidth="1"/>
    <col min="14852" max="14852" width="45.109375" style="6" customWidth="1"/>
    <col min="14853" max="14853" width="7.109375" style="6" customWidth="1"/>
    <col min="14854" max="14854" width="1.88671875" style="6" customWidth="1"/>
    <col min="14855" max="14855" width="13.109375" style="6" customWidth="1"/>
    <col min="14856" max="14856" width="1.88671875" style="6" customWidth="1"/>
    <col min="14857" max="14857" width="13.109375" style="6" customWidth="1"/>
    <col min="14858" max="14858" width="1.88671875" style="6" customWidth="1"/>
    <col min="14859" max="14859" width="13.109375" style="6" customWidth="1"/>
    <col min="14860" max="14860" width="1.88671875" style="6" customWidth="1"/>
    <col min="14861" max="14861" width="13.109375" style="6" customWidth="1"/>
    <col min="14862" max="14862" width="10.109375" style="6" customWidth="1"/>
    <col min="14863" max="14863" width="13.109375" style="6" customWidth="1"/>
    <col min="14864" max="15104" width="8.109375" style="6"/>
    <col min="15105" max="15105" width="1.88671875" style="6" customWidth="1"/>
    <col min="15106" max="15107" width="2.88671875" style="6" customWidth="1"/>
    <col min="15108" max="15108" width="45.109375" style="6" customWidth="1"/>
    <col min="15109" max="15109" width="7.109375" style="6" customWidth="1"/>
    <col min="15110" max="15110" width="1.88671875" style="6" customWidth="1"/>
    <col min="15111" max="15111" width="13.109375" style="6" customWidth="1"/>
    <col min="15112" max="15112" width="1.88671875" style="6" customWidth="1"/>
    <col min="15113" max="15113" width="13.109375" style="6" customWidth="1"/>
    <col min="15114" max="15114" width="1.88671875" style="6" customWidth="1"/>
    <col min="15115" max="15115" width="13.109375" style="6" customWidth="1"/>
    <col min="15116" max="15116" width="1.88671875" style="6" customWidth="1"/>
    <col min="15117" max="15117" width="13.109375" style="6" customWidth="1"/>
    <col min="15118" max="15118" width="10.109375" style="6" customWidth="1"/>
    <col min="15119" max="15119" width="13.109375" style="6" customWidth="1"/>
    <col min="15120" max="15360" width="8.109375" style="6"/>
    <col min="15361" max="15361" width="1.88671875" style="6" customWidth="1"/>
    <col min="15362" max="15363" width="2.88671875" style="6" customWidth="1"/>
    <col min="15364" max="15364" width="45.109375" style="6" customWidth="1"/>
    <col min="15365" max="15365" width="7.109375" style="6" customWidth="1"/>
    <col min="15366" max="15366" width="1.88671875" style="6" customWidth="1"/>
    <col min="15367" max="15367" width="13.109375" style="6" customWidth="1"/>
    <col min="15368" max="15368" width="1.88671875" style="6" customWidth="1"/>
    <col min="15369" max="15369" width="13.109375" style="6" customWidth="1"/>
    <col min="15370" max="15370" width="1.88671875" style="6" customWidth="1"/>
    <col min="15371" max="15371" width="13.109375" style="6" customWidth="1"/>
    <col min="15372" max="15372" width="1.88671875" style="6" customWidth="1"/>
    <col min="15373" max="15373" width="13.109375" style="6" customWidth="1"/>
    <col min="15374" max="15374" width="10.109375" style="6" customWidth="1"/>
    <col min="15375" max="15375" width="13.109375" style="6" customWidth="1"/>
    <col min="15376" max="15616" width="8.109375" style="6"/>
    <col min="15617" max="15617" width="1.88671875" style="6" customWidth="1"/>
    <col min="15618" max="15619" width="2.88671875" style="6" customWidth="1"/>
    <col min="15620" max="15620" width="45.109375" style="6" customWidth="1"/>
    <col min="15621" max="15621" width="7.109375" style="6" customWidth="1"/>
    <col min="15622" max="15622" width="1.88671875" style="6" customWidth="1"/>
    <col min="15623" max="15623" width="13.109375" style="6" customWidth="1"/>
    <col min="15624" max="15624" width="1.88671875" style="6" customWidth="1"/>
    <col min="15625" max="15625" width="13.109375" style="6" customWidth="1"/>
    <col min="15626" max="15626" width="1.88671875" style="6" customWidth="1"/>
    <col min="15627" max="15627" width="13.109375" style="6" customWidth="1"/>
    <col min="15628" max="15628" width="1.88671875" style="6" customWidth="1"/>
    <col min="15629" max="15629" width="13.109375" style="6" customWidth="1"/>
    <col min="15630" max="15630" width="10.109375" style="6" customWidth="1"/>
    <col min="15631" max="15631" width="13.109375" style="6" customWidth="1"/>
    <col min="15632" max="15872" width="8.109375" style="6"/>
    <col min="15873" max="15873" width="1.88671875" style="6" customWidth="1"/>
    <col min="15874" max="15875" width="2.88671875" style="6" customWidth="1"/>
    <col min="15876" max="15876" width="45.109375" style="6" customWidth="1"/>
    <col min="15877" max="15877" width="7.109375" style="6" customWidth="1"/>
    <col min="15878" max="15878" width="1.88671875" style="6" customWidth="1"/>
    <col min="15879" max="15879" width="13.109375" style="6" customWidth="1"/>
    <col min="15880" max="15880" width="1.88671875" style="6" customWidth="1"/>
    <col min="15881" max="15881" width="13.109375" style="6" customWidth="1"/>
    <col min="15882" max="15882" width="1.88671875" style="6" customWidth="1"/>
    <col min="15883" max="15883" width="13.109375" style="6" customWidth="1"/>
    <col min="15884" max="15884" width="1.88671875" style="6" customWidth="1"/>
    <col min="15885" max="15885" width="13.109375" style="6" customWidth="1"/>
    <col min="15886" max="15886" width="10.109375" style="6" customWidth="1"/>
    <col min="15887" max="15887" width="13.109375" style="6" customWidth="1"/>
    <col min="15888" max="16128" width="8.109375" style="6"/>
    <col min="16129" max="16129" width="1.88671875" style="6" customWidth="1"/>
    <col min="16130" max="16131" width="2.88671875" style="6" customWidth="1"/>
    <col min="16132" max="16132" width="45.109375" style="6" customWidth="1"/>
    <col min="16133" max="16133" width="7.109375" style="6" customWidth="1"/>
    <col min="16134" max="16134" width="1.88671875" style="6" customWidth="1"/>
    <col min="16135" max="16135" width="13.109375" style="6" customWidth="1"/>
    <col min="16136" max="16136" width="1.88671875" style="6" customWidth="1"/>
    <col min="16137" max="16137" width="13.109375" style="6" customWidth="1"/>
    <col min="16138" max="16138" width="1.88671875" style="6" customWidth="1"/>
    <col min="16139" max="16139" width="13.109375" style="6" customWidth="1"/>
    <col min="16140" max="16140" width="1.88671875" style="6" customWidth="1"/>
    <col min="16141" max="16141" width="13.109375" style="6" customWidth="1"/>
    <col min="16142" max="16142" width="10.109375" style="6" customWidth="1"/>
    <col min="16143" max="16143" width="13.109375" style="6" customWidth="1"/>
    <col min="16144" max="16384" width="8.109375" style="6"/>
  </cols>
  <sheetData>
    <row r="1" spans="1:14" ht="21" customHeight="1" x14ac:dyDescent="0.3">
      <c r="A1" s="50" t="s">
        <v>133</v>
      </c>
      <c r="B1" s="3"/>
      <c r="C1" s="3"/>
      <c r="D1" s="3"/>
      <c r="E1" s="3"/>
      <c r="F1" s="3"/>
      <c r="G1" s="4"/>
      <c r="H1" s="4"/>
      <c r="I1" s="4"/>
      <c r="J1" s="4"/>
      <c r="K1" s="4"/>
      <c r="L1" s="3"/>
      <c r="M1" s="112"/>
      <c r="N1" s="5"/>
    </row>
    <row r="2" spans="1:14" ht="21" customHeight="1" x14ac:dyDescent="0.3">
      <c r="A2" s="303" t="s">
        <v>151</v>
      </c>
      <c r="B2" s="7"/>
      <c r="C2" s="7"/>
      <c r="D2" s="7"/>
      <c r="E2" s="7"/>
      <c r="F2" s="7"/>
      <c r="G2" s="8"/>
      <c r="H2" s="8"/>
      <c r="I2" s="8"/>
      <c r="J2" s="8"/>
      <c r="K2" s="8"/>
      <c r="L2" s="7"/>
      <c r="M2" s="112"/>
      <c r="N2" s="5"/>
    </row>
    <row r="3" spans="1:14" ht="21" customHeight="1" x14ac:dyDescent="0.3">
      <c r="A3" s="252" t="s">
        <v>223</v>
      </c>
      <c r="B3" s="253"/>
      <c r="C3" s="253"/>
      <c r="D3" s="253"/>
      <c r="E3" s="253"/>
      <c r="F3" s="253"/>
      <c r="G3" s="255"/>
      <c r="H3" s="255"/>
      <c r="I3" s="255"/>
      <c r="J3" s="255"/>
      <c r="K3" s="255"/>
      <c r="L3" s="253"/>
      <c r="M3" s="304"/>
      <c r="N3" s="9"/>
    </row>
    <row r="4" spans="1:14" ht="21" customHeight="1" x14ac:dyDescent="0.3">
      <c r="A4" s="9"/>
      <c r="B4" s="9"/>
      <c r="C4" s="9"/>
      <c r="D4" s="9"/>
      <c r="E4" s="9"/>
      <c r="F4" s="9"/>
      <c r="G4" s="10"/>
      <c r="H4" s="10"/>
      <c r="I4" s="10"/>
      <c r="J4" s="10"/>
      <c r="K4" s="10"/>
      <c r="L4" s="9"/>
      <c r="M4" s="11"/>
      <c r="N4" s="9"/>
    </row>
    <row r="5" spans="1:14" s="306" customFormat="1" ht="21" customHeight="1" x14ac:dyDescent="0.3">
      <c r="A5" s="29"/>
      <c r="B5" s="29"/>
      <c r="C5" s="29"/>
      <c r="D5" s="29"/>
      <c r="E5" s="29"/>
      <c r="F5" s="29"/>
      <c r="G5" s="366" t="s">
        <v>169</v>
      </c>
      <c r="H5" s="366"/>
      <c r="I5" s="366"/>
      <c r="J5" s="4"/>
      <c r="K5" s="365" t="s">
        <v>177</v>
      </c>
      <c r="L5" s="365"/>
      <c r="M5" s="365"/>
      <c r="N5" s="29"/>
    </row>
    <row r="6" spans="1:14" s="306" customFormat="1" ht="21" customHeight="1" x14ac:dyDescent="0.3">
      <c r="A6" s="263"/>
      <c r="B6" s="263"/>
      <c r="C6" s="263"/>
      <c r="D6" s="263"/>
      <c r="E6" s="263"/>
      <c r="F6" s="263"/>
      <c r="G6" s="219" t="s">
        <v>157</v>
      </c>
      <c r="H6" s="221"/>
      <c r="I6" s="229" t="s">
        <v>157</v>
      </c>
      <c r="J6" s="220"/>
      <c r="K6" s="219" t="s">
        <v>157</v>
      </c>
      <c r="L6" s="222"/>
      <c r="M6" s="229" t="s">
        <v>157</v>
      </c>
      <c r="N6" s="263"/>
    </row>
    <row r="7" spans="1:14" s="306" customFormat="1" ht="21" customHeight="1" x14ac:dyDescent="0.3">
      <c r="A7" s="263"/>
      <c r="B7" s="263"/>
      <c r="C7" s="263"/>
      <c r="D7" s="263"/>
      <c r="E7" s="263"/>
      <c r="F7" s="263"/>
      <c r="G7" s="219" t="s">
        <v>194</v>
      </c>
      <c r="H7" s="221"/>
      <c r="I7" s="229" t="s">
        <v>194</v>
      </c>
      <c r="J7" s="220"/>
      <c r="K7" s="219" t="s">
        <v>194</v>
      </c>
      <c r="L7" s="222"/>
      <c r="M7" s="229" t="s">
        <v>194</v>
      </c>
      <c r="N7" s="263"/>
    </row>
    <row r="8" spans="1:14" s="306" customFormat="1" ht="21" customHeight="1" x14ac:dyDescent="0.3">
      <c r="A8" s="29"/>
      <c r="B8" s="29"/>
      <c r="C8" s="29"/>
      <c r="D8" s="29"/>
      <c r="F8" s="29"/>
      <c r="G8" s="218" t="s">
        <v>221</v>
      </c>
      <c r="H8" s="221"/>
      <c r="I8" s="218" t="s">
        <v>221</v>
      </c>
      <c r="J8" s="219"/>
      <c r="K8" s="218" t="s">
        <v>221</v>
      </c>
      <c r="L8" s="222"/>
      <c r="M8" s="218" t="s">
        <v>221</v>
      </c>
      <c r="N8" s="29"/>
    </row>
    <row r="9" spans="1:14" s="306" customFormat="1" ht="21" customHeight="1" x14ac:dyDescent="0.3">
      <c r="A9" s="29"/>
      <c r="B9" s="29"/>
      <c r="C9" s="29"/>
      <c r="D9" s="29"/>
      <c r="E9" s="307"/>
      <c r="F9" s="29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  <c r="N9" s="29"/>
    </row>
    <row r="10" spans="1:14" s="306" customFormat="1" ht="21" customHeight="1" x14ac:dyDescent="0.3">
      <c r="A10" s="29"/>
      <c r="B10" s="29"/>
      <c r="C10" s="29"/>
      <c r="D10" s="29"/>
      <c r="E10" s="308" t="s">
        <v>1</v>
      </c>
      <c r="F10" s="29"/>
      <c r="G10" s="214" t="s">
        <v>136</v>
      </c>
      <c r="H10" s="219"/>
      <c r="I10" s="214" t="s">
        <v>136</v>
      </c>
      <c r="J10" s="114"/>
      <c r="K10" s="214" t="s">
        <v>136</v>
      </c>
      <c r="L10" s="224"/>
      <c r="M10" s="214" t="s">
        <v>136</v>
      </c>
      <c r="N10" s="29"/>
    </row>
    <row r="11" spans="1:14" ht="21" customHeight="1" x14ac:dyDescent="0.3">
      <c r="A11" s="5"/>
      <c r="B11" s="5"/>
      <c r="C11" s="5"/>
      <c r="D11" s="5"/>
      <c r="E11" s="305"/>
      <c r="F11" s="5"/>
      <c r="G11" s="138"/>
      <c r="H11" s="79"/>
      <c r="I11" s="138"/>
      <c r="J11" s="79"/>
      <c r="K11" s="138"/>
      <c r="L11" s="79"/>
      <c r="M11" s="138"/>
      <c r="N11" s="5"/>
    </row>
    <row r="12" spans="1:14" ht="21" customHeight="1" x14ac:dyDescent="0.3">
      <c r="A12" s="2" t="s">
        <v>150</v>
      </c>
      <c r="B12" s="5"/>
      <c r="C12" s="5"/>
      <c r="D12" s="5"/>
      <c r="E12" s="5"/>
      <c r="F12" s="5"/>
      <c r="G12" s="140"/>
      <c r="H12" s="12"/>
      <c r="I12" s="12"/>
      <c r="J12" s="12"/>
      <c r="K12" s="140"/>
      <c r="L12" s="12"/>
      <c r="M12" s="12"/>
    </row>
    <row r="13" spans="1:14" ht="21" customHeight="1" x14ac:dyDescent="0.3">
      <c r="A13" s="5" t="s">
        <v>103</v>
      </c>
      <c r="C13" s="5"/>
      <c r="D13" s="5"/>
      <c r="E13" s="5"/>
      <c r="F13" s="5"/>
      <c r="G13" s="140">
        <f>'statement of income(9m)'!G23</f>
        <v>95889</v>
      </c>
      <c r="H13" s="12"/>
      <c r="I13" s="12">
        <v>15018</v>
      </c>
      <c r="J13" s="12"/>
      <c r="K13" s="140">
        <f>'statement of income(9m)'!K23</f>
        <v>43060</v>
      </c>
      <c r="L13" s="12"/>
      <c r="M13" s="12">
        <v>-62147</v>
      </c>
    </row>
    <row r="14" spans="1:14" ht="21" customHeight="1" x14ac:dyDescent="0.3">
      <c r="A14" s="1" t="s">
        <v>78</v>
      </c>
      <c r="C14" s="5"/>
      <c r="D14" s="5"/>
      <c r="E14" s="5"/>
      <c r="F14" s="5"/>
      <c r="G14" s="140"/>
      <c r="H14" s="12"/>
      <c r="I14" s="12"/>
      <c r="J14" s="12"/>
      <c r="K14" s="140"/>
      <c r="L14" s="12"/>
      <c r="M14" s="12"/>
    </row>
    <row r="15" spans="1:14" ht="21" customHeight="1" x14ac:dyDescent="0.3">
      <c r="A15" s="13"/>
      <c r="B15" s="5" t="s">
        <v>198</v>
      </c>
      <c r="E15" s="5"/>
      <c r="F15" s="5"/>
      <c r="G15" s="140">
        <v>-98627</v>
      </c>
      <c r="H15" s="14"/>
      <c r="I15" s="12">
        <v>257157</v>
      </c>
      <c r="J15" s="12"/>
      <c r="K15" s="140">
        <v>-68313</v>
      </c>
      <c r="L15" s="12"/>
      <c r="M15" s="66">
        <v>248861</v>
      </c>
    </row>
    <row r="16" spans="1:14" ht="21" customHeight="1" x14ac:dyDescent="0.3">
      <c r="A16" s="15"/>
      <c r="B16" s="5" t="s">
        <v>239</v>
      </c>
      <c r="E16" s="5"/>
      <c r="F16" s="5"/>
      <c r="G16" s="326">
        <v>42267</v>
      </c>
      <c r="H16" s="345"/>
      <c r="I16" s="326">
        <v>42267</v>
      </c>
      <c r="J16" s="326"/>
      <c r="K16" s="326">
        <v>42267</v>
      </c>
      <c r="L16" s="326"/>
      <c r="M16" s="326">
        <v>42267</v>
      </c>
    </row>
    <row r="17" spans="1:13" ht="21" customHeight="1" x14ac:dyDescent="0.3">
      <c r="A17" s="15"/>
      <c r="B17" s="5" t="s">
        <v>200</v>
      </c>
      <c r="E17" s="5"/>
      <c r="F17" s="5"/>
      <c r="G17" s="140">
        <v>-102897</v>
      </c>
      <c r="H17" s="14"/>
      <c r="I17" s="140">
        <v>133172</v>
      </c>
      <c r="J17" s="12"/>
      <c r="K17" s="140">
        <v>-53088</v>
      </c>
      <c r="L17" s="12"/>
      <c r="M17" s="140">
        <v>108222</v>
      </c>
    </row>
    <row r="18" spans="1:13" ht="21" customHeight="1" x14ac:dyDescent="0.3">
      <c r="A18" s="13"/>
      <c r="B18" s="5" t="s">
        <v>199</v>
      </c>
      <c r="E18" s="5"/>
      <c r="F18" s="5"/>
      <c r="G18" s="140">
        <v>-136471</v>
      </c>
      <c r="H18" s="14"/>
      <c r="I18" s="140">
        <v>189200</v>
      </c>
      <c r="J18" s="12"/>
      <c r="K18" s="140">
        <v>-14260</v>
      </c>
      <c r="L18" s="12"/>
      <c r="M18" s="66">
        <v>104132</v>
      </c>
    </row>
    <row r="19" spans="1:13" ht="21" customHeight="1" x14ac:dyDescent="0.3">
      <c r="A19" s="15"/>
      <c r="B19" s="5" t="s">
        <v>106</v>
      </c>
      <c r="E19" s="5"/>
      <c r="F19" s="5"/>
      <c r="G19" s="140">
        <v>5006</v>
      </c>
      <c r="H19" s="14"/>
      <c r="I19" s="113">
        <v>-2362</v>
      </c>
      <c r="J19" s="12"/>
      <c r="K19" s="140">
        <v>2963</v>
      </c>
      <c r="L19" s="12"/>
      <c r="M19" s="66">
        <v>-599</v>
      </c>
    </row>
    <row r="20" spans="1:13" ht="21" customHeight="1" x14ac:dyDescent="0.3">
      <c r="A20" s="15"/>
      <c r="B20" s="5" t="s">
        <v>201</v>
      </c>
      <c r="E20" s="5"/>
      <c r="F20" s="5"/>
      <c r="G20" s="140">
        <v>2445</v>
      </c>
      <c r="H20" s="12"/>
      <c r="I20" s="140">
        <v>-590</v>
      </c>
      <c r="J20" s="12"/>
      <c r="K20" s="140">
        <v>1287</v>
      </c>
      <c r="L20" s="12"/>
      <c r="M20" s="140">
        <v>-400</v>
      </c>
    </row>
    <row r="21" spans="1:13" ht="21" customHeight="1" x14ac:dyDescent="0.3">
      <c r="A21" s="15"/>
      <c r="B21" s="6" t="s">
        <v>202</v>
      </c>
      <c r="F21" s="5"/>
      <c r="G21" s="140">
        <v>101324</v>
      </c>
      <c r="H21" s="12"/>
      <c r="I21" s="113">
        <v>-183125</v>
      </c>
      <c r="J21" s="12"/>
      <c r="K21" s="140">
        <v>-58151</v>
      </c>
      <c r="L21" s="12"/>
      <c r="M21" s="140">
        <v>-117618</v>
      </c>
    </row>
    <row r="22" spans="1:13" ht="21" customHeight="1" x14ac:dyDescent="0.3">
      <c r="A22" s="15"/>
      <c r="B22" s="6" t="s">
        <v>240</v>
      </c>
      <c r="F22" s="5"/>
      <c r="G22" s="140">
        <v>-62900</v>
      </c>
      <c r="H22" s="12"/>
      <c r="I22" s="113">
        <v>-169941</v>
      </c>
      <c r="J22" s="12"/>
      <c r="K22" s="140">
        <v>-81725</v>
      </c>
      <c r="L22" s="12"/>
      <c r="M22" s="140">
        <v>-134312</v>
      </c>
    </row>
    <row r="23" spans="1:13" ht="21" customHeight="1" x14ac:dyDescent="0.3">
      <c r="A23" s="15"/>
      <c r="B23" s="6" t="s">
        <v>241</v>
      </c>
      <c r="F23" s="5"/>
      <c r="G23" s="140">
        <v>0</v>
      </c>
      <c r="H23" s="12"/>
      <c r="I23" s="113">
        <v>1283</v>
      </c>
      <c r="J23" s="12"/>
      <c r="K23" s="140">
        <v>0</v>
      </c>
      <c r="L23" s="12"/>
      <c r="M23" s="140">
        <v>1283</v>
      </c>
    </row>
    <row r="24" spans="1:13" ht="21" customHeight="1" x14ac:dyDescent="0.3">
      <c r="A24" s="13"/>
      <c r="B24" s="1" t="s">
        <v>79</v>
      </c>
      <c r="E24" s="5"/>
      <c r="F24" s="5"/>
      <c r="G24" s="140">
        <v>44528</v>
      </c>
      <c r="H24" s="12"/>
      <c r="I24" s="140">
        <v>51912</v>
      </c>
      <c r="J24" s="12"/>
      <c r="K24" s="140">
        <v>19211</v>
      </c>
      <c r="L24" s="12"/>
      <c r="M24" s="140">
        <v>25976</v>
      </c>
    </row>
    <row r="25" spans="1:13" ht="21" customHeight="1" x14ac:dyDescent="0.3">
      <c r="A25" s="5"/>
      <c r="B25" s="5" t="s">
        <v>212</v>
      </c>
      <c r="E25" s="5"/>
      <c r="F25" s="5"/>
      <c r="G25" s="140">
        <v>12688</v>
      </c>
      <c r="H25" s="12"/>
      <c r="I25" s="140">
        <v>12662</v>
      </c>
      <c r="J25" s="12"/>
      <c r="K25" s="140">
        <v>11628</v>
      </c>
      <c r="L25" s="12"/>
      <c r="M25" s="66">
        <v>11580</v>
      </c>
    </row>
    <row r="26" spans="1:13" ht="21" customHeight="1" x14ac:dyDescent="0.3">
      <c r="A26" s="5"/>
      <c r="B26" s="16" t="s">
        <v>163</v>
      </c>
      <c r="E26" s="5"/>
      <c r="F26" s="5"/>
      <c r="G26" s="140">
        <v>6762</v>
      </c>
      <c r="H26" s="12"/>
      <c r="I26" s="140">
        <v>7758</v>
      </c>
      <c r="J26" s="12"/>
      <c r="K26" s="140">
        <v>6273</v>
      </c>
      <c r="L26" s="12"/>
      <c r="M26" s="66">
        <v>7248</v>
      </c>
    </row>
    <row r="27" spans="1:13" ht="21" customHeight="1" x14ac:dyDescent="0.3">
      <c r="A27" s="5"/>
      <c r="B27" s="16" t="s">
        <v>94</v>
      </c>
      <c r="C27" s="17"/>
      <c r="E27" s="5"/>
      <c r="F27" s="5"/>
      <c r="G27" s="140">
        <v>571</v>
      </c>
      <c r="H27" s="12"/>
      <c r="I27" s="12">
        <v>241</v>
      </c>
      <c r="J27" s="12"/>
      <c r="K27" s="140">
        <v>0</v>
      </c>
      <c r="L27" s="12"/>
      <c r="M27" s="66">
        <v>241</v>
      </c>
    </row>
    <row r="28" spans="1:13" ht="21" customHeight="1" x14ac:dyDescent="0.3">
      <c r="A28" s="5"/>
      <c r="B28" s="5" t="s">
        <v>211</v>
      </c>
      <c r="E28" s="5"/>
      <c r="F28" s="5"/>
      <c r="G28" s="140">
        <v>-16391</v>
      </c>
      <c r="H28" s="12"/>
      <c r="I28" s="12">
        <v>32462</v>
      </c>
      <c r="J28" s="12"/>
      <c r="K28" s="140">
        <v>-25396</v>
      </c>
      <c r="L28" s="12"/>
      <c r="M28" s="66">
        <v>34179</v>
      </c>
    </row>
    <row r="29" spans="1:13" ht="21" customHeight="1" x14ac:dyDescent="0.3">
      <c r="A29" s="5"/>
      <c r="B29" s="5" t="s">
        <v>230</v>
      </c>
      <c r="E29" s="5"/>
      <c r="F29" s="5"/>
      <c r="G29" s="140">
        <v>7451</v>
      </c>
      <c r="H29" s="14"/>
      <c r="I29" s="12">
        <v>2695</v>
      </c>
      <c r="J29" s="12"/>
      <c r="K29" s="140">
        <v>2377</v>
      </c>
      <c r="L29" s="12"/>
      <c r="M29" s="66">
        <v>612</v>
      </c>
    </row>
    <row r="30" spans="1:13" ht="21" customHeight="1" x14ac:dyDescent="0.3">
      <c r="A30" s="5"/>
      <c r="B30" s="18" t="s">
        <v>107</v>
      </c>
      <c r="E30" s="5"/>
      <c r="F30" s="5"/>
      <c r="G30" s="140">
        <v>-209</v>
      </c>
      <c r="H30" s="14"/>
      <c r="I30" s="12">
        <v>-585</v>
      </c>
      <c r="J30" s="12"/>
      <c r="K30" s="140">
        <v>-3556</v>
      </c>
      <c r="L30" s="12"/>
      <c r="M30" s="19">
        <v>-1248</v>
      </c>
    </row>
    <row r="31" spans="1:13" ht="21" customHeight="1" x14ac:dyDescent="0.3">
      <c r="A31" s="5"/>
      <c r="B31" s="18" t="s">
        <v>231</v>
      </c>
      <c r="E31" s="5"/>
      <c r="F31" s="5"/>
      <c r="G31" s="140">
        <v>-185</v>
      </c>
      <c r="H31" s="12"/>
      <c r="I31" s="12">
        <v>-1370</v>
      </c>
      <c r="J31" s="12"/>
      <c r="K31" s="140">
        <v>-196</v>
      </c>
      <c r="L31" s="12"/>
      <c r="M31" s="19">
        <v>-1054</v>
      </c>
    </row>
    <row r="32" spans="1:13" s="129" customFormat="1" ht="21" customHeight="1" x14ac:dyDescent="0.3">
      <c r="A32" s="119"/>
      <c r="B32" s="18" t="s">
        <v>232</v>
      </c>
      <c r="C32" s="349"/>
      <c r="D32" s="349"/>
      <c r="E32" s="119"/>
      <c r="F32" s="119"/>
      <c r="G32" s="140">
        <v>24</v>
      </c>
      <c r="H32" s="140"/>
      <c r="I32" s="140">
        <v>0</v>
      </c>
      <c r="J32" s="140"/>
      <c r="K32" s="140">
        <v>24</v>
      </c>
      <c r="L32" s="140"/>
      <c r="M32" s="140">
        <v>0</v>
      </c>
    </row>
    <row r="33" spans="1:13" s="129" customFormat="1" ht="21" customHeight="1" x14ac:dyDescent="0.3">
      <c r="A33" s="119"/>
      <c r="B33" s="18" t="s">
        <v>227</v>
      </c>
      <c r="C33" s="349"/>
      <c r="D33" s="349"/>
      <c r="E33" s="119"/>
      <c r="F33" s="119"/>
      <c r="G33" s="140">
        <v>2691</v>
      </c>
      <c r="H33" s="140"/>
      <c r="I33" s="140">
        <v>0</v>
      </c>
      <c r="J33" s="140"/>
      <c r="K33" s="140">
        <v>2691</v>
      </c>
      <c r="L33" s="140"/>
      <c r="M33" s="140">
        <v>0</v>
      </c>
    </row>
    <row r="34" spans="1:13" s="129" customFormat="1" ht="21" customHeight="1" x14ac:dyDescent="0.3">
      <c r="A34" s="119"/>
      <c r="B34" s="18" t="s">
        <v>228</v>
      </c>
      <c r="C34" s="349"/>
      <c r="D34" s="349"/>
      <c r="E34" s="119"/>
      <c r="F34" s="119"/>
      <c r="G34" s="340">
        <v>0</v>
      </c>
      <c r="H34" s="140"/>
      <c r="I34" s="140">
        <v>0</v>
      </c>
      <c r="J34" s="140"/>
      <c r="K34" s="140">
        <v>8112</v>
      </c>
      <c r="L34" s="140"/>
      <c r="M34" s="140">
        <v>0</v>
      </c>
    </row>
    <row r="35" spans="1:13" s="129" customFormat="1" ht="21" customHeight="1" x14ac:dyDescent="0.3">
      <c r="A35" s="119"/>
      <c r="B35" s="343" t="s">
        <v>233</v>
      </c>
      <c r="C35" s="147"/>
      <c r="D35" s="147"/>
      <c r="E35" s="119"/>
      <c r="F35" s="119"/>
      <c r="G35" s="147"/>
      <c r="K35" s="147"/>
    </row>
    <row r="36" spans="1:13" s="129" customFormat="1" ht="21" customHeight="1" x14ac:dyDescent="0.3">
      <c r="A36" s="119"/>
      <c r="B36" s="343"/>
      <c r="C36" s="147" t="s">
        <v>206</v>
      </c>
      <c r="E36" s="119"/>
      <c r="F36" s="119"/>
      <c r="G36" s="140">
        <v>-10931</v>
      </c>
      <c r="H36" s="140"/>
      <c r="I36" s="140">
        <v>0</v>
      </c>
      <c r="J36" s="140"/>
      <c r="K36" s="140">
        <v>-10931</v>
      </c>
      <c r="L36" s="140"/>
      <c r="M36" s="140">
        <v>0</v>
      </c>
    </row>
    <row r="37" spans="1:13" s="129" customFormat="1" ht="21" customHeight="1" x14ac:dyDescent="0.3">
      <c r="A37" s="119"/>
      <c r="B37" s="343" t="s">
        <v>234</v>
      </c>
      <c r="C37" s="147"/>
      <c r="D37" s="147"/>
      <c r="E37" s="119"/>
      <c r="F37" s="119"/>
      <c r="G37" s="140">
        <v>-974</v>
      </c>
      <c r="H37" s="140"/>
      <c r="I37" s="140">
        <v>0</v>
      </c>
      <c r="J37" s="140"/>
      <c r="K37" s="140">
        <v>-974</v>
      </c>
      <c r="L37" s="140"/>
      <c r="M37" s="140">
        <v>0</v>
      </c>
    </row>
    <row r="38" spans="1:13" ht="21" customHeight="1" x14ac:dyDescent="0.3">
      <c r="A38" s="5"/>
      <c r="B38" s="343" t="s">
        <v>242</v>
      </c>
      <c r="C38" s="147"/>
      <c r="D38" s="147"/>
      <c r="E38" s="5"/>
      <c r="F38" s="5"/>
      <c r="G38" s="140">
        <v>-1617</v>
      </c>
      <c r="H38" s="12"/>
      <c r="I38" s="12">
        <v>13848</v>
      </c>
      <c r="J38" s="12"/>
      <c r="K38" s="140">
        <v>523</v>
      </c>
      <c r="L38" s="12"/>
      <c r="M38" s="19">
        <v>6174</v>
      </c>
    </row>
    <row r="39" spans="1:13" ht="21" customHeight="1" x14ac:dyDescent="0.3">
      <c r="A39" s="13"/>
      <c r="B39" s="1" t="s">
        <v>108</v>
      </c>
      <c r="E39" s="5"/>
      <c r="F39" s="5"/>
      <c r="G39" s="140">
        <v>23463</v>
      </c>
      <c r="H39" s="12"/>
      <c r="I39" s="66">
        <v>19473</v>
      </c>
      <c r="J39" s="12"/>
      <c r="K39" s="140">
        <v>8609</v>
      </c>
      <c r="L39" s="12"/>
      <c r="M39" s="19">
        <v>23317</v>
      </c>
    </row>
    <row r="40" spans="1:13" ht="21" customHeight="1" x14ac:dyDescent="0.3">
      <c r="A40" s="5"/>
      <c r="B40" s="5" t="s">
        <v>80</v>
      </c>
      <c r="E40" s="5"/>
      <c r="F40" s="5"/>
      <c r="G40" s="140">
        <v>-11777</v>
      </c>
      <c r="H40" s="12"/>
      <c r="I40" s="12">
        <v>-13529</v>
      </c>
      <c r="J40" s="12"/>
      <c r="K40" s="140">
        <v>-13511</v>
      </c>
      <c r="L40" s="12"/>
      <c r="M40" s="66">
        <v>-15874</v>
      </c>
    </row>
    <row r="41" spans="1:13" ht="21" customHeight="1" x14ac:dyDescent="0.3">
      <c r="A41" s="13"/>
      <c r="B41" s="5" t="s">
        <v>213</v>
      </c>
      <c r="E41" s="5"/>
      <c r="F41" s="5"/>
      <c r="G41" s="236">
        <v>21271</v>
      </c>
      <c r="H41" s="236"/>
      <c r="I41" s="236">
        <v>33688</v>
      </c>
      <c r="J41" s="236"/>
      <c r="K41" s="236">
        <v>12205</v>
      </c>
      <c r="L41" s="236"/>
      <c r="M41" s="236">
        <v>21197</v>
      </c>
    </row>
    <row r="42" spans="1:13" s="129" customFormat="1" ht="21" customHeight="1" x14ac:dyDescent="0.3">
      <c r="A42" s="119"/>
      <c r="B42" s="147" t="s">
        <v>191</v>
      </c>
      <c r="C42" s="147"/>
      <c r="D42" s="147"/>
      <c r="E42" s="137"/>
      <c r="F42" s="137"/>
      <c r="G42" s="237">
        <v>0</v>
      </c>
      <c r="H42" s="140"/>
      <c r="I42" s="237">
        <v>0</v>
      </c>
      <c r="J42" s="140"/>
      <c r="K42" s="237">
        <v>-11081</v>
      </c>
      <c r="L42" s="140"/>
      <c r="M42" s="237">
        <v>0</v>
      </c>
    </row>
    <row r="43" spans="1:13" ht="21" customHeight="1" x14ac:dyDescent="0.3">
      <c r="A43" s="5"/>
      <c r="B43" s="6" t="s">
        <v>104</v>
      </c>
      <c r="C43" s="1"/>
      <c r="D43" s="1"/>
      <c r="E43" s="1"/>
      <c r="F43" s="5"/>
      <c r="G43" s="278">
        <f>SUM(G13:G42)</f>
        <v>-76599</v>
      </c>
      <c r="H43" s="21"/>
      <c r="I43" s="20">
        <f>SUM(I13:I42)</f>
        <v>441334</v>
      </c>
      <c r="J43" s="12"/>
      <c r="K43" s="278">
        <f>SUM(K13:K42)</f>
        <v>-179952</v>
      </c>
      <c r="L43" s="12"/>
      <c r="M43" s="12">
        <f>SUM(M13:M42)</f>
        <v>302037</v>
      </c>
    </row>
    <row r="44" spans="1:13" s="129" customFormat="1" ht="8.1" customHeight="1" x14ac:dyDescent="0.3">
      <c r="A44" s="119"/>
      <c r="F44" s="119"/>
      <c r="G44" s="278"/>
      <c r="H44" s="204"/>
      <c r="I44" s="278"/>
      <c r="J44" s="140"/>
      <c r="K44" s="278"/>
      <c r="L44" s="140"/>
      <c r="M44" s="140"/>
    </row>
    <row r="45" spans="1:13" s="17" customFormat="1" ht="21" customHeight="1" x14ac:dyDescent="0.3">
      <c r="A45" s="192" t="s">
        <v>214</v>
      </c>
      <c r="C45" s="24"/>
      <c r="D45" s="16"/>
      <c r="E45" s="12"/>
      <c r="F45" s="12"/>
      <c r="G45" s="140"/>
      <c r="H45" s="12"/>
      <c r="I45" s="12"/>
      <c r="J45" s="12"/>
      <c r="K45" s="140"/>
      <c r="L45" s="12"/>
      <c r="M45" s="12"/>
    </row>
    <row r="46" spans="1:13" ht="21" customHeight="1" x14ac:dyDescent="0.3">
      <c r="A46" s="5"/>
      <c r="B46" s="5" t="s">
        <v>91</v>
      </c>
      <c r="E46" s="22"/>
      <c r="F46" s="5"/>
      <c r="G46" s="140">
        <v>11777</v>
      </c>
      <c r="H46" s="12"/>
      <c r="I46" s="12">
        <v>13529</v>
      </c>
      <c r="J46" s="12"/>
      <c r="K46" s="140">
        <v>49625</v>
      </c>
      <c r="L46" s="12"/>
      <c r="M46" s="66">
        <v>32955</v>
      </c>
    </row>
    <row r="47" spans="1:13" ht="21" customHeight="1" x14ac:dyDescent="0.3">
      <c r="A47" s="5"/>
      <c r="B47" s="5" t="s">
        <v>92</v>
      </c>
      <c r="E47" s="5"/>
      <c r="F47" s="5"/>
      <c r="G47" s="140">
        <v>-21216</v>
      </c>
      <c r="H47" s="12"/>
      <c r="I47" s="12">
        <v>-33153</v>
      </c>
      <c r="J47" s="12"/>
      <c r="K47" s="140">
        <v>-12205</v>
      </c>
      <c r="L47" s="12"/>
      <c r="M47" s="23">
        <v>-20783</v>
      </c>
    </row>
    <row r="48" spans="1:13" ht="21" customHeight="1" x14ac:dyDescent="0.3">
      <c r="A48" s="5"/>
      <c r="B48" s="6" t="s">
        <v>95</v>
      </c>
      <c r="E48" s="5"/>
      <c r="F48" s="5"/>
      <c r="G48" s="140">
        <v>1276</v>
      </c>
      <c r="H48" s="12"/>
      <c r="I48" s="12">
        <v>18653</v>
      </c>
      <c r="J48" s="12"/>
      <c r="K48" s="140">
        <v>0</v>
      </c>
      <c r="L48" s="12"/>
      <c r="M48" s="23">
        <v>18160</v>
      </c>
    </row>
    <row r="49" spans="1:14" ht="21" customHeight="1" x14ac:dyDescent="0.3">
      <c r="A49" s="5"/>
      <c r="B49" s="6" t="s">
        <v>93</v>
      </c>
      <c r="E49" s="5"/>
      <c r="F49" s="5"/>
      <c r="G49" s="140">
        <v>-20310</v>
      </c>
      <c r="H49" s="12"/>
      <c r="I49" s="12">
        <v>-16879</v>
      </c>
      <c r="J49" s="12"/>
      <c r="K49" s="140">
        <v>-11490</v>
      </c>
      <c r="L49" s="12"/>
      <c r="M49" s="113">
        <v>-8312</v>
      </c>
    </row>
    <row r="50" spans="1:14" ht="21" customHeight="1" x14ac:dyDescent="0.3">
      <c r="A50" s="5"/>
      <c r="B50" s="6" t="s">
        <v>81</v>
      </c>
      <c r="E50" s="5"/>
      <c r="F50" s="5"/>
      <c r="G50" s="140">
        <v>-3177</v>
      </c>
      <c r="H50" s="12"/>
      <c r="I50" s="12">
        <v>-47794</v>
      </c>
      <c r="J50" s="12"/>
      <c r="K50" s="140">
        <v>-2137</v>
      </c>
      <c r="L50" s="12"/>
      <c r="M50" s="12">
        <v>-36643</v>
      </c>
    </row>
    <row r="51" spans="1:14" s="129" customFormat="1" ht="8.1" customHeight="1" x14ac:dyDescent="0.3">
      <c r="A51" s="119"/>
      <c r="E51" s="119"/>
      <c r="F51" s="119"/>
      <c r="G51" s="172"/>
      <c r="H51" s="140"/>
      <c r="I51" s="172"/>
      <c r="J51" s="140"/>
      <c r="K51" s="172"/>
      <c r="L51" s="140"/>
      <c r="M51" s="172"/>
    </row>
    <row r="52" spans="1:14" ht="21" customHeight="1" x14ac:dyDescent="0.3">
      <c r="A52" s="306" t="s">
        <v>214</v>
      </c>
      <c r="B52" s="5"/>
      <c r="F52" s="5"/>
      <c r="G52" s="237">
        <f>SUM(G43:G50)</f>
        <v>-108249</v>
      </c>
      <c r="H52" s="12"/>
      <c r="I52" s="237">
        <f>SUM(I43:I50)</f>
        <v>375690</v>
      </c>
      <c r="J52" s="12"/>
      <c r="K52" s="237">
        <f>SUM(K43:K50)</f>
        <v>-156159</v>
      </c>
      <c r="L52" s="12"/>
      <c r="M52" s="237">
        <f>SUM(M43:M50)</f>
        <v>287414</v>
      </c>
    </row>
    <row r="53" spans="1:14" ht="21" customHeight="1" x14ac:dyDescent="0.3">
      <c r="A53" s="15"/>
      <c r="D53" s="5"/>
      <c r="E53" s="5"/>
      <c r="F53" s="5"/>
      <c r="H53" s="12"/>
      <c r="I53" s="12"/>
      <c r="J53" s="12"/>
      <c r="K53" s="140"/>
      <c r="L53" s="12"/>
      <c r="M53" s="12"/>
    </row>
    <row r="54" spans="1:14" ht="21" customHeight="1" x14ac:dyDescent="0.3">
      <c r="L54" s="17"/>
      <c r="M54" s="25"/>
    </row>
    <row r="55" spans="1:14" ht="21" customHeight="1" x14ac:dyDescent="0.3">
      <c r="L55" s="17"/>
      <c r="M55" s="25"/>
    </row>
    <row r="56" spans="1:14" ht="21" customHeight="1" x14ac:dyDescent="0.3">
      <c r="A56" s="50" t="s">
        <v>133</v>
      </c>
      <c r="B56" s="3"/>
      <c r="C56" s="3"/>
      <c r="D56" s="3"/>
      <c r="E56" s="3"/>
      <c r="F56" s="3"/>
      <c r="G56" s="4"/>
      <c r="H56" s="4"/>
      <c r="I56" s="4"/>
      <c r="J56" s="4"/>
      <c r="K56" s="4"/>
      <c r="L56" s="4"/>
      <c r="M56" s="114"/>
    </row>
    <row r="57" spans="1:14" ht="21" customHeight="1" x14ac:dyDescent="0.3">
      <c r="A57" s="303" t="s">
        <v>152</v>
      </c>
      <c r="B57" s="7"/>
      <c r="C57" s="7"/>
      <c r="D57" s="7"/>
      <c r="E57" s="7"/>
      <c r="F57" s="7"/>
      <c r="G57" s="8"/>
      <c r="H57" s="8"/>
      <c r="I57" s="8"/>
      <c r="J57" s="8"/>
      <c r="K57" s="8"/>
      <c r="L57" s="8"/>
      <c r="M57" s="114"/>
    </row>
    <row r="58" spans="1:14" ht="21" customHeight="1" x14ac:dyDescent="0.3">
      <c r="A58" s="252" t="s">
        <v>223</v>
      </c>
      <c r="B58" s="253"/>
      <c r="C58" s="253"/>
      <c r="D58" s="253"/>
      <c r="E58" s="253"/>
      <c r="F58" s="253"/>
      <c r="G58" s="255"/>
      <c r="H58" s="255"/>
      <c r="I58" s="255"/>
      <c r="J58" s="255"/>
      <c r="K58" s="255"/>
      <c r="L58" s="255"/>
      <c r="M58" s="309"/>
    </row>
    <row r="59" spans="1:14" ht="21" customHeight="1" x14ac:dyDescent="0.3">
      <c r="A59" s="9"/>
      <c r="B59" s="9"/>
      <c r="C59" s="9"/>
      <c r="D59" s="9"/>
      <c r="E59" s="9"/>
      <c r="F59" s="9"/>
      <c r="G59" s="10"/>
      <c r="H59" s="10"/>
      <c r="I59" s="10"/>
      <c r="J59" s="10"/>
      <c r="K59" s="10"/>
      <c r="L59" s="10"/>
      <c r="M59" s="26"/>
    </row>
    <row r="60" spans="1:14" s="306" customFormat="1" ht="21" customHeight="1" x14ac:dyDescent="0.3">
      <c r="A60" s="7"/>
      <c r="B60" s="7"/>
      <c r="C60" s="29"/>
      <c r="D60" s="7"/>
      <c r="E60" s="29"/>
      <c r="F60" s="29"/>
      <c r="G60" s="366" t="s">
        <v>169</v>
      </c>
      <c r="H60" s="366"/>
      <c r="I60" s="366"/>
      <c r="J60" s="4"/>
      <c r="K60" s="367" t="s">
        <v>177</v>
      </c>
      <c r="L60" s="367"/>
      <c r="M60" s="367"/>
    </row>
    <row r="61" spans="1:14" s="306" customFormat="1" ht="21" customHeight="1" x14ac:dyDescent="0.3">
      <c r="A61" s="263"/>
      <c r="B61" s="263"/>
      <c r="C61" s="263"/>
      <c r="D61" s="263"/>
      <c r="E61" s="263"/>
      <c r="F61" s="263"/>
      <c r="G61" s="219" t="s">
        <v>157</v>
      </c>
      <c r="H61" s="221"/>
      <c r="I61" s="229" t="s">
        <v>157</v>
      </c>
      <c r="J61" s="220"/>
      <c r="K61" s="219" t="s">
        <v>157</v>
      </c>
      <c r="L61" s="222"/>
      <c r="M61" s="229" t="s">
        <v>157</v>
      </c>
      <c r="N61" s="263"/>
    </row>
    <row r="62" spans="1:14" s="306" customFormat="1" ht="21" customHeight="1" x14ac:dyDescent="0.3">
      <c r="A62" s="263"/>
      <c r="B62" s="263"/>
      <c r="C62" s="263"/>
      <c r="D62" s="263"/>
      <c r="E62" s="263"/>
      <c r="F62" s="263"/>
      <c r="G62" s="219" t="s">
        <v>194</v>
      </c>
      <c r="H62" s="221"/>
      <c r="I62" s="229" t="s">
        <v>194</v>
      </c>
      <c r="J62" s="220"/>
      <c r="K62" s="219" t="s">
        <v>194</v>
      </c>
      <c r="L62" s="222"/>
      <c r="M62" s="229" t="s">
        <v>194</v>
      </c>
      <c r="N62" s="263"/>
    </row>
    <row r="63" spans="1:14" ht="21" customHeight="1" x14ac:dyDescent="0.3">
      <c r="A63" s="13"/>
      <c r="B63" s="13"/>
      <c r="C63" s="5"/>
      <c r="D63" s="13"/>
      <c r="F63" s="5"/>
      <c r="G63" s="218" t="s">
        <v>221</v>
      </c>
      <c r="H63" s="221"/>
      <c r="I63" s="218" t="s">
        <v>221</v>
      </c>
      <c r="J63" s="219"/>
      <c r="K63" s="218" t="s">
        <v>221</v>
      </c>
      <c r="L63" s="222"/>
      <c r="M63" s="218" t="s">
        <v>221</v>
      </c>
    </row>
    <row r="64" spans="1:14" ht="21" customHeight="1" x14ac:dyDescent="0.3">
      <c r="A64" s="13"/>
      <c r="B64" s="13"/>
      <c r="C64" s="5"/>
      <c r="D64" s="13"/>
      <c r="E64" s="305"/>
      <c r="F64" s="5"/>
      <c r="G64" s="220">
        <v>2021</v>
      </c>
      <c r="H64" s="221"/>
      <c r="I64" s="220">
        <v>2020</v>
      </c>
      <c r="J64" s="221"/>
      <c r="K64" s="220">
        <v>2021</v>
      </c>
      <c r="L64" s="222"/>
      <c r="M64" s="223">
        <v>2020</v>
      </c>
    </row>
    <row r="65" spans="1:17" ht="21" customHeight="1" x14ac:dyDescent="0.3">
      <c r="A65" s="13"/>
      <c r="B65" s="13"/>
      <c r="C65" s="5"/>
      <c r="D65" s="13"/>
      <c r="E65" s="308" t="s">
        <v>1</v>
      </c>
      <c r="F65" s="5"/>
      <c r="G65" s="214" t="s">
        <v>136</v>
      </c>
      <c r="H65" s="219"/>
      <c r="I65" s="214" t="s">
        <v>136</v>
      </c>
      <c r="J65" s="114"/>
      <c r="K65" s="214" t="s">
        <v>136</v>
      </c>
      <c r="L65" s="224"/>
      <c r="M65" s="214" t="s">
        <v>136</v>
      </c>
    </row>
    <row r="66" spans="1:17" ht="21" customHeight="1" x14ac:dyDescent="0.3">
      <c r="A66" s="13"/>
      <c r="B66" s="13"/>
      <c r="C66" s="5"/>
      <c r="D66" s="13"/>
      <c r="E66" s="305"/>
      <c r="F66" s="5"/>
      <c r="G66" s="138"/>
      <c r="H66" s="79"/>
      <c r="I66" s="138"/>
      <c r="J66" s="79"/>
      <c r="K66" s="138"/>
      <c r="L66" s="79"/>
      <c r="M66" s="138"/>
    </row>
    <row r="67" spans="1:17" ht="21" customHeight="1" x14ac:dyDescent="0.3">
      <c r="A67" s="303" t="s">
        <v>153</v>
      </c>
      <c r="B67" s="28"/>
      <c r="D67" s="29"/>
      <c r="E67" s="29"/>
      <c r="F67" s="5"/>
      <c r="G67" s="30"/>
      <c r="H67" s="30">
        <v>15247</v>
      </c>
      <c r="I67" s="31"/>
      <c r="J67" s="31"/>
      <c r="K67" s="280"/>
      <c r="L67" s="32"/>
      <c r="M67" s="33"/>
    </row>
    <row r="68" spans="1:17" ht="21" customHeight="1" x14ac:dyDescent="0.3">
      <c r="B68" s="5" t="s">
        <v>203</v>
      </c>
      <c r="E68" s="5"/>
      <c r="F68" s="5"/>
      <c r="G68" s="278">
        <v>-17984</v>
      </c>
      <c r="H68" s="20"/>
      <c r="I68" s="66">
        <v>4631</v>
      </c>
      <c r="J68" s="20"/>
      <c r="K68" s="278">
        <v>-10</v>
      </c>
      <c r="L68" s="20"/>
      <c r="M68" s="113">
        <v>-26</v>
      </c>
    </row>
    <row r="69" spans="1:17" ht="21" customHeight="1" x14ac:dyDescent="0.3">
      <c r="B69" s="5" t="s">
        <v>188</v>
      </c>
      <c r="E69" s="5"/>
      <c r="G69" s="278">
        <v>0</v>
      </c>
      <c r="H69" s="20"/>
      <c r="I69" s="12">
        <v>0</v>
      </c>
      <c r="J69" s="20"/>
      <c r="K69" s="278">
        <v>59149</v>
      </c>
      <c r="L69" s="20"/>
      <c r="M69" s="25">
        <v>50500</v>
      </c>
    </row>
    <row r="70" spans="1:17" ht="21" customHeight="1" x14ac:dyDescent="0.3">
      <c r="B70" s="6" t="s">
        <v>187</v>
      </c>
      <c r="E70" s="5"/>
      <c r="F70" s="5"/>
      <c r="G70" s="278">
        <v>0</v>
      </c>
      <c r="H70" s="20"/>
      <c r="I70" s="12">
        <v>0</v>
      </c>
      <c r="J70" s="20"/>
      <c r="K70" s="278">
        <v>-78518</v>
      </c>
      <c r="L70" s="20"/>
      <c r="M70" s="25">
        <v>-48168</v>
      </c>
    </row>
    <row r="71" spans="1:17" ht="21" customHeight="1" x14ac:dyDescent="0.3">
      <c r="B71" s="5" t="s">
        <v>82</v>
      </c>
      <c r="E71" s="5"/>
      <c r="G71" s="278">
        <v>230</v>
      </c>
      <c r="H71" s="20"/>
      <c r="I71" s="113">
        <v>1613</v>
      </c>
      <c r="J71" s="20"/>
      <c r="K71" s="278">
        <v>229</v>
      </c>
      <c r="L71" s="20"/>
      <c r="M71" s="25">
        <v>1144</v>
      </c>
    </row>
    <row r="72" spans="1:17" ht="21" customHeight="1" x14ac:dyDescent="0.3">
      <c r="B72" s="5" t="s">
        <v>83</v>
      </c>
      <c r="E72" s="5"/>
      <c r="G72" s="278">
        <v>-153228</v>
      </c>
      <c r="H72" s="20"/>
      <c r="I72" s="12">
        <v>-11252</v>
      </c>
      <c r="J72" s="20"/>
      <c r="K72" s="278">
        <v>-151445</v>
      </c>
      <c r="L72" s="20"/>
      <c r="M72" s="12">
        <v>-7019</v>
      </c>
    </row>
    <row r="73" spans="1:17" s="129" customFormat="1" ht="21" customHeight="1" x14ac:dyDescent="0.3">
      <c r="B73" s="119" t="s">
        <v>219</v>
      </c>
      <c r="E73" s="119"/>
      <c r="G73" s="278">
        <v>-668</v>
      </c>
      <c r="H73" s="278"/>
      <c r="I73" s="140">
        <v>0</v>
      </c>
      <c r="J73" s="278"/>
      <c r="K73" s="278">
        <v>0</v>
      </c>
      <c r="L73" s="278"/>
      <c r="M73" s="140">
        <v>0</v>
      </c>
    </row>
    <row r="74" spans="1:17" s="147" customFormat="1" ht="21" customHeight="1" x14ac:dyDescent="0.3">
      <c r="B74" s="137" t="s">
        <v>217</v>
      </c>
      <c r="E74" s="137"/>
      <c r="G74" s="278">
        <v>-3957</v>
      </c>
      <c r="H74" s="278"/>
      <c r="I74" s="278">
        <v>-34</v>
      </c>
      <c r="K74" s="278">
        <v>-24</v>
      </c>
      <c r="M74" s="140">
        <v>-27</v>
      </c>
    </row>
    <row r="75" spans="1:17" s="147" customFormat="1" ht="21" customHeight="1" x14ac:dyDescent="0.3">
      <c r="B75" s="137" t="s">
        <v>205</v>
      </c>
      <c r="E75" s="137"/>
      <c r="G75" s="278">
        <v>21626</v>
      </c>
      <c r="H75" s="278"/>
      <c r="I75" s="140">
        <v>0</v>
      </c>
      <c r="J75" s="278"/>
      <c r="K75" s="278">
        <v>21626</v>
      </c>
      <c r="L75" s="278"/>
      <c r="M75" s="140">
        <v>0</v>
      </c>
    </row>
    <row r="76" spans="1:17" s="147" customFormat="1" ht="21" customHeight="1" x14ac:dyDescent="0.3">
      <c r="B76" s="137" t="s">
        <v>204</v>
      </c>
      <c r="E76" s="137"/>
      <c r="G76" s="278">
        <v>1061</v>
      </c>
      <c r="H76" s="278"/>
      <c r="I76" s="140">
        <v>0</v>
      </c>
      <c r="J76" s="278"/>
      <c r="K76" s="278">
        <v>1061</v>
      </c>
      <c r="L76" s="278"/>
      <c r="M76" s="140">
        <v>0</v>
      </c>
    </row>
    <row r="77" spans="1:17" s="147" customFormat="1" ht="21" customHeight="1" x14ac:dyDescent="0.5">
      <c r="B77" s="137" t="s">
        <v>207</v>
      </c>
      <c r="E77" s="137"/>
      <c r="G77" s="278">
        <v>0</v>
      </c>
      <c r="H77" s="278"/>
      <c r="I77" s="140">
        <v>0</v>
      </c>
      <c r="J77" s="278"/>
      <c r="K77" s="278">
        <v>11081</v>
      </c>
      <c r="L77" s="278"/>
      <c r="M77" s="140">
        <v>0</v>
      </c>
      <c r="Q77" s="341"/>
    </row>
    <row r="78" spans="1:17" s="129" customFormat="1" ht="8.1" customHeight="1" x14ac:dyDescent="0.3">
      <c r="B78" s="119"/>
      <c r="E78" s="119"/>
      <c r="G78" s="322"/>
      <c r="H78" s="278"/>
      <c r="I78" s="322"/>
      <c r="J78" s="147"/>
      <c r="K78" s="322"/>
      <c r="L78" s="147"/>
      <c r="M78" s="172"/>
    </row>
    <row r="79" spans="1:17" ht="21" customHeight="1" x14ac:dyDescent="0.3">
      <c r="A79" s="263" t="s">
        <v>215</v>
      </c>
      <c r="B79" s="13"/>
      <c r="D79" s="13"/>
      <c r="E79" s="13"/>
      <c r="F79" s="5"/>
      <c r="G79" s="320">
        <f>SUM(G68:G77)</f>
        <v>-152920</v>
      </c>
      <c r="H79" s="20">
        <v>134320</v>
      </c>
      <c r="I79" s="320">
        <f>SUM(I68:I77)</f>
        <v>-5042</v>
      </c>
      <c r="J79" s="20"/>
      <c r="K79" s="320">
        <f>SUM(K68:K77)</f>
        <v>-136851</v>
      </c>
      <c r="L79" s="20"/>
      <c r="M79" s="320">
        <f>SUM(M68:M77)</f>
        <v>-3596</v>
      </c>
    </row>
    <row r="80" spans="1:17" ht="8.1" customHeight="1" x14ac:dyDescent="0.3">
      <c r="B80" s="13"/>
      <c r="C80" s="13"/>
      <c r="D80" s="13"/>
      <c r="E80" s="13"/>
      <c r="F80" s="5"/>
      <c r="G80" s="278"/>
      <c r="H80" s="20"/>
      <c r="I80" s="20"/>
      <c r="J80" s="20"/>
      <c r="K80" s="278"/>
      <c r="L80" s="20"/>
      <c r="M80" s="20"/>
    </row>
    <row r="81" spans="1:13" ht="21" customHeight="1" x14ac:dyDescent="0.3">
      <c r="A81" s="2" t="s">
        <v>154</v>
      </c>
      <c r="B81" s="29"/>
      <c r="D81" s="29"/>
      <c r="E81" s="29"/>
      <c r="F81" s="5"/>
      <c r="G81" s="278"/>
      <c r="H81" s="20"/>
      <c r="I81" s="20"/>
      <c r="J81" s="20"/>
      <c r="K81" s="278"/>
      <c r="L81" s="20"/>
      <c r="M81" s="20"/>
    </row>
    <row r="82" spans="1:13" ht="21" customHeight="1" x14ac:dyDescent="0.3">
      <c r="B82" s="5" t="s">
        <v>164</v>
      </c>
      <c r="E82" s="5"/>
      <c r="F82" s="5"/>
      <c r="G82" s="278"/>
      <c r="H82" s="20"/>
      <c r="J82" s="20"/>
      <c r="K82" s="278"/>
      <c r="L82" s="20"/>
      <c r="M82" s="17"/>
    </row>
    <row r="83" spans="1:13" s="129" customFormat="1" ht="21" customHeight="1" x14ac:dyDescent="0.3">
      <c r="A83" s="119"/>
      <c r="C83" s="129" t="s">
        <v>160</v>
      </c>
      <c r="E83" s="119"/>
      <c r="F83" s="119"/>
      <c r="G83" s="278">
        <v>30243</v>
      </c>
      <c r="H83" s="278"/>
      <c r="I83" s="20">
        <v>-43423</v>
      </c>
      <c r="J83" s="20"/>
      <c r="K83" s="278">
        <v>21465</v>
      </c>
      <c r="L83" s="20"/>
      <c r="M83" s="20">
        <v>-18254</v>
      </c>
    </row>
    <row r="84" spans="1:13" ht="21" customHeight="1" x14ac:dyDescent="0.3">
      <c r="B84" s="5" t="s">
        <v>186</v>
      </c>
      <c r="C84" s="5"/>
      <c r="E84" s="5"/>
      <c r="F84" s="5"/>
      <c r="G84" s="278">
        <v>451805</v>
      </c>
      <c r="H84" s="20"/>
      <c r="I84" s="12">
        <v>597676</v>
      </c>
      <c r="J84" s="20"/>
      <c r="K84" s="278">
        <v>259010</v>
      </c>
      <c r="L84" s="20"/>
      <c r="M84" s="12">
        <v>290358</v>
      </c>
    </row>
    <row r="85" spans="1:13" ht="21" customHeight="1" x14ac:dyDescent="0.3">
      <c r="B85" s="5" t="s">
        <v>189</v>
      </c>
      <c r="E85" s="5"/>
      <c r="F85" s="5"/>
      <c r="G85" s="278">
        <v>44400</v>
      </c>
      <c r="H85" s="20"/>
      <c r="I85" s="12">
        <v>314000</v>
      </c>
      <c r="J85" s="20"/>
      <c r="K85" s="278">
        <v>5400</v>
      </c>
      <c r="L85" s="20"/>
      <c r="M85" s="12">
        <v>314000</v>
      </c>
    </row>
    <row r="86" spans="1:13" ht="21" customHeight="1" x14ac:dyDescent="0.3">
      <c r="B86" s="5" t="s">
        <v>185</v>
      </c>
      <c r="E86" s="5"/>
      <c r="F86" s="5"/>
      <c r="G86" s="278">
        <v>-360821</v>
      </c>
      <c r="H86" s="20"/>
      <c r="I86" s="12">
        <v>-629375</v>
      </c>
      <c r="J86" s="20"/>
      <c r="K86" s="278">
        <v>-80000</v>
      </c>
      <c r="L86" s="20"/>
      <c r="M86" s="12">
        <v>-311572</v>
      </c>
    </row>
    <row r="87" spans="1:13" ht="21" customHeight="1" x14ac:dyDescent="0.3">
      <c r="B87" s="5" t="s">
        <v>184</v>
      </c>
      <c r="E87" s="5"/>
      <c r="F87" s="5"/>
      <c r="G87" s="278">
        <v>-103461</v>
      </c>
      <c r="H87" s="20"/>
      <c r="I87" s="12">
        <v>-51486</v>
      </c>
      <c r="J87" s="20"/>
      <c r="K87" s="278">
        <v>-86030</v>
      </c>
      <c r="L87" s="20"/>
      <c r="M87" s="12">
        <v>-42570</v>
      </c>
    </row>
    <row r="88" spans="1:13" ht="21" customHeight="1" x14ac:dyDescent="0.3">
      <c r="B88" s="5" t="s">
        <v>84</v>
      </c>
      <c r="E88" s="5"/>
      <c r="F88" s="5"/>
      <c r="G88" s="278">
        <v>0</v>
      </c>
      <c r="H88" s="20"/>
      <c r="I88" s="12">
        <v>-331038</v>
      </c>
      <c r="J88" s="20"/>
      <c r="K88" s="278">
        <v>0</v>
      </c>
      <c r="L88" s="20"/>
      <c r="M88" s="12">
        <v>-331727</v>
      </c>
    </row>
    <row r="89" spans="1:13" ht="21" customHeight="1" x14ac:dyDescent="0.3">
      <c r="B89" s="6" t="s">
        <v>85</v>
      </c>
      <c r="E89" s="5"/>
      <c r="F89" s="5"/>
      <c r="G89" s="278">
        <v>0</v>
      </c>
      <c r="H89" s="20"/>
      <c r="I89" s="12">
        <v>-10503</v>
      </c>
      <c r="J89" s="20"/>
      <c r="K89" s="278">
        <v>0</v>
      </c>
      <c r="L89" s="20"/>
      <c r="M89" s="12">
        <v>0</v>
      </c>
    </row>
    <row r="90" spans="1:13" s="129" customFormat="1" ht="21" customHeight="1" x14ac:dyDescent="0.3">
      <c r="B90" s="17" t="s">
        <v>86</v>
      </c>
      <c r="C90" s="6"/>
      <c r="D90" s="6"/>
      <c r="E90" s="5"/>
      <c r="F90" s="5"/>
      <c r="G90" s="278">
        <v>-16059</v>
      </c>
      <c r="H90" s="20"/>
      <c r="I90" s="12">
        <v>-18770</v>
      </c>
      <c r="J90" s="20"/>
      <c r="K90" s="278">
        <v>-11377</v>
      </c>
      <c r="L90" s="20"/>
      <c r="M90" s="12">
        <v>-14176</v>
      </c>
    </row>
    <row r="91" spans="1:13" ht="21" customHeight="1" x14ac:dyDescent="0.3">
      <c r="B91" s="6" t="s">
        <v>208</v>
      </c>
      <c r="G91" s="320">
        <v>-2770</v>
      </c>
      <c r="H91" s="147"/>
      <c r="I91" s="339">
        <v>0</v>
      </c>
      <c r="J91" s="339"/>
      <c r="K91" s="339">
        <v>0</v>
      </c>
      <c r="L91" s="339"/>
      <c r="M91" s="339">
        <v>0</v>
      </c>
    </row>
    <row r="92" spans="1:13" s="129" customFormat="1" ht="8.1" customHeight="1" x14ac:dyDescent="0.3">
      <c r="B92" s="147"/>
      <c r="E92" s="119"/>
      <c r="F92" s="119"/>
      <c r="G92" s="322"/>
      <c r="H92" s="278"/>
      <c r="I92" s="172"/>
      <c r="J92" s="278"/>
      <c r="K92" s="322"/>
      <c r="L92" s="278"/>
      <c r="M92" s="172"/>
    </row>
    <row r="93" spans="1:13" ht="21" customHeight="1" x14ac:dyDescent="0.3">
      <c r="A93" s="263" t="s">
        <v>216</v>
      </c>
      <c r="B93" s="5"/>
      <c r="D93" s="13"/>
      <c r="E93" s="13"/>
      <c r="F93" s="5"/>
      <c r="G93" s="320">
        <f>SUM(G82:G91)</f>
        <v>43337</v>
      </c>
      <c r="H93" s="20"/>
      <c r="I93" s="320">
        <f>SUM(I83:I91)</f>
        <v>-172919</v>
      </c>
      <c r="J93" s="20"/>
      <c r="K93" s="320">
        <f>SUM(K82:K91)</f>
        <v>108468</v>
      </c>
      <c r="L93" s="20"/>
      <c r="M93" s="320">
        <f>SUM(M83:M91)</f>
        <v>-113941</v>
      </c>
    </row>
    <row r="94" spans="1:13" s="129" customFormat="1" ht="8.1" customHeight="1" x14ac:dyDescent="0.3">
      <c r="A94" s="119"/>
      <c r="B94" s="119"/>
      <c r="D94" s="119"/>
      <c r="E94" s="119"/>
      <c r="F94" s="119"/>
      <c r="G94" s="242"/>
      <c r="H94" s="278"/>
      <c r="I94" s="242"/>
      <c r="J94" s="278"/>
      <c r="K94" s="242"/>
      <c r="L94" s="278"/>
      <c r="M94" s="242"/>
    </row>
    <row r="95" spans="1:13" ht="21" customHeight="1" x14ac:dyDescent="0.3">
      <c r="A95" s="13" t="s">
        <v>87</v>
      </c>
      <c r="B95" s="5"/>
      <c r="D95" s="13"/>
      <c r="E95" s="13"/>
      <c r="F95" s="5"/>
      <c r="G95" s="320">
        <v>-2307</v>
      </c>
      <c r="H95" s="20"/>
      <c r="I95" s="237">
        <v>1147</v>
      </c>
      <c r="J95" s="20"/>
      <c r="K95" s="320">
        <v>0</v>
      </c>
      <c r="L95" s="20"/>
      <c r="M95" s="320">
        <v>0</v>
      </c>
    </row>
    <row r="96" spans="1:13" ht="21" customHeight="1" x14ac:dyDescent="0.3">
      <c r="A96" s="1" t="s">
        <v>105</v>
      </c>
      <c r="B96" s="2"/>
      <c r="D96" s="5"/>
      <c r="E96" s="5"/>
      <c r="F96" s="5"/>
      <c r="G96" s="278">
        <f>G52+G79+G93+G95</f>
        <v>-220139</v>
      </c>
      <c r="H96" s="20"/>
      <c r="I96" s="20">
        <f>+I52+I79+I93+I95</f>
        <v>198876</v>
      </c>
      <c r="J96" s="20"/>
      <c r="K96" s="278">
        <f>K52+K79+K93+K95</f>
        <v>-184542</v>
      </c>
      <c r="L96" s="20"/>
      <c r="M96" s="20">
        <f>+M52+M79+M93+M95</f>
        <v>169877</v>
      </c>
    </row>
    <row r="97" spans="1:15" ht="21" customHeight="1" x14ac:dyDescent="0.3">
      <c r="A97" s="1" t="s">
        <v>101</v>
      </c>
      <c r="B97" s="2"/>
      <c r="D97" s="5"/>
      <c r="E97" s="35"/>
      <c r="F97" s="5"/>
      <c r="G97" s="237">
        <v>395564</v>
      </c>
      <c r="H97" s="20"/>
      <c r="I97" s="320">
        <v>134570</v>
      </c>
      <c r="J97" s="20"/>
      <c r="K97" s="320">
        <v>284829</v>
      </c>
      <c r="L97" s="20"/>
      <c r="M97" s="320">
        <v>78519</v>
      </c>
    </row>
    <row r="98" spans="1:15" s="129" customFormat="1" ht="8.1" customHeight="1" x14ac:dyDescent="0.3">
      <c r="B98" s="306"/>
      <c r="D98" s="119"/>
      <c r="E98" s="169"/>
      <c r="F98" s="119"/>
      <c r="G98" s="242"/>
      <c r="H98" s="242"/>
      <c r="I98" s="242"/>
      <c r="J98" s="242"/>
      <c r="K98" s="242"/>
      <c r="L98" s="242"/>
      <c r="M98" s="242"/>
    </row>
    <row r="99" spans="1:15" ht="21" customHeight="1" thickBot="1" x14ac:dyDescent="0.35">
      <c r="A99" s="1" t="s">
        <v>102</v>
      </c>
      <c r="B99" s="2"/>
      <c r="D99" s="5"/>
      <c r="E99" s="35"/>
      <c r="F99" s="5"/>
      <c r="G99" s="321">
        <f>SUM(G96:G97)</f>
        <v>175425</v>
      </c>
      <c r="H99" s="20"/>
      <c r="I99" s="321">
        <f>SUM(I96:I97)</f>
        <v>333446</v>
      </c>
      <c r="J99" s="20"/>
      <c r="K99" s="321">
        <f>SUM(K96:K97)</f>
        <v>100287</v>
      </c>
      <c r="L99" s="20"/>
      <c r="M99" s="321">
        <f>SUM(M96:M97)</f>
        <v>248396</v>
      </c>
      <c r="N99" s="36"/>
      <c r="O99" s="36"/>
    </row>
    <row r="100" spans="1:15" ht="8.1" customHeight="1" thickTop="1" x14ac:dyDescent="0.3">
      <c r="B100" s="2"/>
      <c r="C100" s="1"/>
      <c r="D100" s="5"/>
      <c r="E100" s="35"/>
      <c r="F100" s="5"/>
      <c r="G100" s="242"/>
      <c r="H100" s="20"/>
      <c r="I100" s="37"/>
      <c r="J100" s="20"/>
      <c r="K100" s="242"/>
      <c r="L100" s="20"/>
      <c r="M100" s="37"/>
      <c r="N100" s="36"/>
      <c r="O100" s="36"/>
    </row>
    <row r="101" spans="1:15" ht="21" customHeight="1" x14ac:dyDescent="0.3">
      <c r="A101" s="306" t="s">
        <v>161</v>
      </c>
      <c r="B101" s="2"/>
      <c r="D101" s="5"/>
      <c r="E101" s="35"/>
      <c r="F101" s="5"/>
      <c r="G101" s="242"/>
      <c r="H101" s="20"/>
      <c r="I101" s="37"/>
      <c r="J101" s="20"/>
      <c r="K101" s="242"/>
      <c r="L101" s="20"/>
      <c r="M101" s="37"/>
      <c r="N101" s="36"/>
      <c r="O101" s="36"/>
    </row>
    <row r="102" spans="1:15" s="129" customFormat="1" ht="8.1" customHeight="1" x14ac:dyDescent="0.3">
      <c r="A102" s="306"/>
      <c r="B102" s="306"/>
      <c r="D102" s="119"/>
      <c r="E102" s="169"/>
      <c r="F102" s="119"/>
      <c r="G102" s="242"/>
      <c r="H102" s="278"/>
      <c r="I102" s="242"/>
      <c r="J102" s="278"/>
      <c r="K102" s="242"/>
      <c r="L102" s="278"/>
      <c r="M102" s="242"/>
      <c r="N102" s="36"/>
      <c r="O102" s="36"/>
    </row>
    <row r="103" spans="1:15" s="129" customFormat="1" ht="21" customHeight="1" x14ac:dyDescent="0.3">
      <c r="A103" s="306" t="s">
        <v>183</v>
      </c>
      <c r="B103" s="306"/>
      <c r="D103" s="119"/>
      <c r="E103" s="169"/>
      <c r="F103" s="119"/>
      <c r="G103" s="242"/>
      <c r="H103" s="278"/>
      <c r="I103" s="242"/>
      <c r="J103" s="278"/>
      <c r="K103" s="242"/>
      <c r="L103" s="278"/>
      <c r="M103" s="242"/>
      <c r="N103" s="36"/>
      <c r="O103" s="36"/>
    </row>
    <row r="104" spans="1:15" s="129" customFormat="1" ht="8.1" customHeight="1" x14ac:dyDescent="0.3">
      <c r="A104" s="306"/>
      <c r="B104" s="306"/>
      <c r="D104" s="119"/>
      <c r="E104" s="169"/>
      <c r="F104" s="119"/>
      <c r="G104" s="242"/>
      <c r="H104" s="278"/>
      <c r="I104" s="242"/>
      <c r="J104" s="278"/>
      <c r="K104" s="242"/>
      <c r="L104" s="278"/>
      <c r="M104" s="242"/>
      <c r="N104" s="36"/>
      <c r="O104" s="36"/>
    </row>
    <row r="105" spans="1:15" ht="21" customHeight="1" x14ac:dyDescent="0.3">
      <c r="A105" s="5" t="s">
        <v>165</v>
      </c>
      <c r="B105" s="2"/>
      <c r="C105" s="1"/>
      <c r="E105" s="35"/>
      <c r="F105" s="5"/>
      <c r="G105" s="278">
        <v>0</v>
      </c>
      <c r="H105" s="20"/>
      <c r="I105" s="20">
        <v>24295</v>
      </c>
      <c r="J105" s="20"/>
      <c r="K105" s="278">
        <v>0</v>
      </c>
      <c r="L105" s="20"/>
      <c r="M105" s="20">
        <v>22495</v>
      </c>
      <c r="N105" s="36"/>
      <c r="O105" s="36"/>
    </row>
    <row r="107" spans="1:15" ht="21" customHeight="1" x14ac:dyDescent="0.3">
      <c r="G107" s="140">
        <f>G99-'Balance Sheets'!G15</f>
        <v>0</v>
      </c>
      <c r="I107" s="140"/>
      <c r="K107" s="339">
        <f>K99-'Balance Sheets'!K15</f>
        <v>0</v>
      </c>
    </row>
  </sheetData>
  <mergeCells count="4">
    <mergeCell ref="G5:I5"/>
    <mergeCell ref="K5:M5"/>
    <mergeCell ref="G60:I60"/>
    <mergeCell ref="K60:M60"/>
  </mergeCells>
  <pageMargins left="0.78740157480314965" right="0.39370078740157483" top="0.59055118110236227" bottom="0" header="0.19685039370078741" footer="0.19685039370078741"/>
  <pageSetup paperSize="9" scale="68" firstPageNumber="7" fitToHeight="0" orientation="portrait" useFirstPageNumber="1" r:id="rId1"/>
  <headerFooter>
    <oddFooter xml:space="preserve">&amp;L&amp;"Arial,Regular"&amp;10The condensed notes to the interim financial information are an integral part of this interim financial information.&amp;R&amp;"Arial,Regular"&amp;10 &amp;P 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income(3m) </vt:lpstr>
      <vt:lpstr>statement of income(9m)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income(3m) '!Print_Area</vt:lpstr>
      <vt:lpstr>'statement of income(9m)'!Print_Area</vt:lpstr>
      <vt:lpstr>'Statements of  Changes Conso'!Print_Area</vt:lpstr>
      <vt:lpstr>'Statements of Changes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ACER</cp:lastModifiedBy>
  <cp:lastPrinted>2021-11-12T06:25:26Z</cp:lastPrinted>
  <dcterms:created xsi:type="dcterms:W3CDTF">2020-03-27T09:10:30Z</dcterms:created>
  <dcterms:modified xsi:type="dcterms:W3CDTF">2021-11-12T06:30:11Z</dcterms:modified>
</cp:coreProperties>
</file>