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Prosper Engineering Co Ltd\Prosper Engineering _Sep2021_ Q3'21\"/>
    </mc:Choice>
  </mc:AlternateContent>
  <xr:revisionPtr revIDLastSave="0" documentId="13_ncr:1_{D6159B6B-3B58-4D41-8F4F-E045D60C23CD}" xr6:coauthVersionLast="46" xr6:coauthVersionMax="46" xr10:uidLastSave="{00000000-0000-0000-0000-000000000000}"/>
  <bookViews>
    <workbookView xWindow="-120" yWindow="-120" windowWidth="21840" windowHeight="13140" xr2:uid="{4EF500B8-27D4-412A-86E9-E0E8178E0060}"/>
  </bookViews>
  <sheets>
    <sheet name="EN 2-4" sheetId="2" r:id="rId1"/>
    <sheet name="EN 5 (3m)" sheetId="3" r:id="rId2"/>
    <sheet name="EN 6 (9m)" sheetId="4" r:id="rId3"/>
    <sheet name="EN7" sheetId="5" r:id="rId4"/>
    <sheet name="EN 8" sheetId="6" r:id="rId5"/>
    <sheet name="9-10Cashflow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__KEY1" localSheetId="1" hidden="1">[1]Accure!#REF!</definedName>
    <definedName name="______KEY1" localSheetId="2" hidden="1">[1]Accure!#REF!</definedName>
    <definedName name="______KEY1" hidden="1">[1]Accure!#REF!</definedName>
    <definedName name="_____KEY1" localSheetId="1" hidden="1">[1]Accure!#REF!</definedName>
    <definedName name="_____KEY1" localSheetId="2" hidden="1">[1]Accure!#REF!</definedName>
    <definedName name="_____KEY1" hidden="1">[1]Accure!#REF!</definedName>
    <definedName name="____KEY1" localSheetId="1" hidden="1">[1]Accure!#REF!</definedName>
    <definedName name="____KEY1" localSheetId="2" hidden="1">[1]Accure!#REF!</definedName>
    <definedName name="____KEY1" hidden="1">[1]Accure!#REF!</definedName>
    <definedName name="____P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V30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V30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KEY1" localSheetId="1" hidden="1">[1]Accure!#REF!</definedName>
    <definedName name="___KEY1" localSheetId="2" hidden="1">[1]Accure!#REF!</definedName>
    <definedName name="___KEY1" hidden="1">[1]Accure!#REF!</definedName>
    <definedName name="___l1" hidden="1">{#N/A,#N/A,FALSE,"Eff-SSC2"}</definedName>
    <definedName name="___lt04" hidden="1">#REF!</definedName>
    <definedName name="___M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nes254" hidden="1">{#N/A,#N/A,FALSE,"Eff-SSC2"}</definedName>
    <definedName name="___P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p2" hidden="1">{#N/A,#N/A,FALSE,"Eff-SSC2"}</definedName>
    <definedName name="___RM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V30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V30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37" hidden="1">{#N/A,#N/A,FALSE,"Eff-SSC2"}</definedName>
    <definedName name="___w39" hidden="1">{#N/A,#N/A,FALSE,"Eff-SSC2"}</definedName>
    <definedName name="___xlfn.BAHTTEXT" hidden="1">#NAME?</definedName>
    <definedName name="__123Graph_A" hidden="1">[2]Core!#REF!</definedName>
    <definedName name="__123Graph_B" hidden="1">[2]Core!#REF!</definedName>
    <definedName name="__123Graph_C" hidden="1">[2]Core!#REF!</definedName>
    <definedName name="__123Graph_D" hidden="1">[2]Core!#REF!</definedName>
    <definedName name="__123Graph_E" hidden="1">[2]Core!#REF!</definedName>
    <definedName name="__123Graph_F" hidden="1">[2]Core!#REF!</definedName>
    <definedName name="__123Graph_X" localSheetId="1" hidden="1">#REF!</definedName>
    <definedName name="__123Graph_X" localSheetId="2" hidden="1">#REF!</definedName>
    <definedName name="__123Graph_X" hidden="1">#REF!</definedName>
    <definedName name="__key1" localSheetId="1" hidden="1">#REF!</definedName>
    <definedName name="__key1" localSheetId="2" hidden="1">#REF!</definedName>
    <definedName name="__key1" hidden="1">#REF!</definedName>
    <definedName name="__key2" localSheetId="1" hidden="1">#REF!</definedName>
    <definedName name="__key2" localSheetId="2" hidden="1">#REF!</definedName>
    <definedName name="__key2" hidden="1">#REF!</definedName>
    <definedName name="__l1" hidden="1">{#N/A,#N/A,FALSE,"Eff-SSC2"}</definedName>
    <definedName name="__lt04" hidden="1">#REF!</definedName>
    <definedName name="__nes254" hidden="1">{#N/A,#N/A,FALSE,"Eff-SSC2"}</definedName>
    <definedName name="__pp2" hidden="1">{#N/A,#N/A,FALSE,"Eff-SSC2"}</definedName>
    <definedName name="__TB1" hidden="1">[3]Core!#REF!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1102" hidden="1">'[4]stat local'!$D$769:$D$3475</definedName>
    <definedName name="_DD4" localSheetId="1" hidden="1">{"POPULAR SANS BUDGET",#N/A,FALSE,"popular";"TOTAL SANS BUDGET",#N/A,FALSE,"TOTAL"}</definedName>
    <definedName name="_DD4" localSheetId="2" hidden="1">{"POPULAR SANS BUDGET",#N/A,FALSE,"popular";"TOTAL SANS BUDGET",#N/A,FALSE,"TOTAL"}</definedName>
    <definedName name="_DD4" hidden="1">{"POPULAR SANS BUDGET",#N/A,FALSE,"popular";"TOTAL SANS BUDGET",#N/A,FALSE,"TOTAL"}</definedName>
    <definedName name="_Fill" localSheetId="1" hidden="1">#REF!</definedName>
    <definedName name="_Fill" localSheetId="2" hidden="1">#REF!</definedName>
    <definedName name="_Fill" hidden="1">#REF!</definedName>
    <definedName name="_xlnm._FilterDatabase" localSheetId="1" hidden="1">#REF!</definedName>
    <definedName name="_xlnm._FilterDatabase" localSheetId="2" hidden="1">#REF!</definedName>
    <definedName name="_xlnm._FilterDatabase" hidden="1">#REF!</definedName>
    <definedName name="_ke77" localSheetId="1" hidden="1">#REF!</definedName>
    <definedName name="_ke77" localSheetId="2" hidden="1">#REF!</definedName>
    <definedName name="_ke77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key22" localSheetId="1" hidden="1">#REF!</definedName>
    <definedName name="_key22" localSheetId="2" hidden="1">#REF!</definedName>
    <definedName name="_key22" hidden="1">#REF!</definedName>
    <definedName name="_key222" localSheetId="1" hidden="1">#REF!</definedName>
    <definedName name="_key222" localSheetId="2" hidden="1">#REF!</definedName>
    <definedName name="_key222" hidden="1">#REF!</definedName>
    <definedName name="_key3" localSheetId="1" hidden="1">#REF!</definedName>
    <definedName name="_key3" localSheetId="2" hidden="1">#REF!</definedName>
    <definedName name="_key3" hidden="1">#REF!</definedName>
    <definedName name="_lt04" hidden="1">#REF!</definedName>
    <definedName name="_nes123" hidden="1">{#N/A,#N/A,FALSE,"Eff-SSC2"}</definedName>
    <definedName name="_nes254" hidden="1">{#N/A,#N/A,FALSE,"Eff-SSC2"}</definedName>
    <definedName name="_P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localSheetId="1" hidden="1">#REF!</definedName>
    <definedName name="_Parse_Out" localSheetId="2" hidden="1">#REF!</definedName>
    <definedName name="_Parse_Out" hidden="1">#REF!</definedName>
    <definedName name="_pp2" hidden="1">{#N/A,#N/A,FALSE,"Eff-SSC2"}</definedName>
    <definedName name="_Q12" localSheetId="1" hidden="1">{"POPULAR SANS BUDGET",#N/A,FALSE,"popular";"TOTAL SANS BUDGET",#N/A,FALSE,"TOTAL"}</definedName>
    <definedName name="_Q12" localSheetId="2" hidden="1">{"POPULAR SANS BUDGET",#N/A,FALSE,"popular";"TOTAL SANS BUDGET",#N/A,FALSE,"TOTAL"}</definedName>
    <definedName name="_Q12" hidden="1">{"POPULAR SANS BUDGET",#N/A,FALSE,"popular";"TOTAL SANS BUDGET",#N/A,FALSE,"TOTAL"}</definedName>
    <definedName name="_Q13" localSheetId="1" hidden="1">{"POPULAR SANS BUDGET",#N/A,FALSE,"popular";"TOTAL SANS BUDGET",#N/A,FALSE,"TOTAL"}</definedName>
    <definedName name="_Q13" localSheetId="2" hidden="1">{"POPULAR SANS BUDGET",#N/A,FALSE,"popular";"TOTAL SANS BUDGET",#N/A,FALSE,"TOTAL"}</definedName>
    <definedName name="_Q13" hidden="1">{"POPULAR SANS BUDGET",#N/A,FALSE,"popular";"TOTAL SANS BUDGET",#N/A,FALSE,"TOTAL"}</definedName>
    <definedName name="_sm1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" localSheetId="1" hidden="1">#REF!</definedName>
    <definedName name="_so" localSheetId="2" hidden="1">#REF!</definedName>
    <definedName name="_so" hidden="1">#REF!</definedName>
    <definedName name="_Sort" localSheetId="1" hidden="1">#REF!</definedName>
    <definedName name="_Sort" localSheetId="2" hidden="1">#REF!</definedName>
    <definedName name="_Sort" hidden="1">#REF!</definedName>
    <definedName name="_Table1_Out" hidden="1">#REF!</definedName>
    <definedName name="_V30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0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0" hidden="1">{#N/A,#N/A,FALSE,"Eff-SSC2"}</definedName>
    <definedName name="_w6" hidden="1">{#N/A,#N/A,FALSE,"Eff-SSC2"}</definedName>
    <definedName name="_wee2" hidden="1">{#N/A,#N/A,FALSE,"Eff-SSC2"}</definedName>
    <definedName name="aaaaa" hidden="1">{"'Eng (page2)'!$A$1:$D$52"}</definedName>
    <definedName name="aaaaaa" localSheetId="1" hidden="1">#REF!</definedName>
    <definedName name="aaaaaa" localSheetId="2" hidden="1">#REF!</definedName>
    <definedName name="aaaaaa" hidden="1">#REF!</definedName>
    <definedName name="aaaaaaaa" localSheetId="1" hidden="1">#REF!</definedName>
    <definedName name="aaaaaaaa" localSheetId="2" hidden="1">#REF!</definedName>
    <definedName name="aaaaaaaa" hidden="1">#REF!</definedName>
    <definedName name="aaaaaaaaa" hidden="1">{#N/A,#N/A,FALSE,"Eff-SSC2"}</definedName>
    <definedName name="aaaaaaaaaaaa" localSheetId="1" hidden="1">#REF!</definedName>
    <definedName name="aaaaaaaaaaaa" localSheetId="2" hidden="1">#REF!</definedName>
    <definedName name="aaaaaaaaaaaa" hidden="1">#REF!</definedName>
    <definedName name="AAASHJS" hidden="1">{#N/A,#N/A,FALSE,"Eff-SSC2"}</definedName>
    <definedName name="aassdd" localSheetId="1" hidden="1">#REF!</definedName>
    <definedName name="aassdd" localSheetId="2" hidden="1">#REF!</definedName>
    <definedName name="aassdd" hidden="1">#REF!</definedName>
    <definedName name="ac_line1.0_" hidden="1">{#N/A,#N/A,FALSE,"Eff-SSC2"}</definedName>
    <definedName name="AC_LINE1.1_" hidden="1">{#N/A,#N/A,FALSE,"Eff-SSC2"}</definedName>
    <definedName name="Access_Button" hidden="1">"recSPC1_Sheet9_List"</definedName>
    <definedName name="AccessDatabase" hidden="1">"A:\Forecast Nov 98.mdb"</definedName>
    <definedName name="adfd" localSheetId="1" hidden="1">{"POPULAR SANS BUDGET",#N/A,FALSE,"popular";"TOTAL SANS BUDGET",#N/A,FALSE,"TOTAL"}</definedName>
    <definedName name="adfd" localSheetId="2" hidden="1">{"POPULAR SANS BUDGET",#N/A,FALSE,"popular";"TOTAL SANS BUDGET",#N/A,FALSE,"TOTAL"}</definedName>
    <definedName name="adfd" hidden="1">{"POPULAR SANS BUDGET",#N/A,FALSE,"popular";"TOTAL SANS BUDGET",#N/A,FALSE,"TOTAL"}</definedName>
    <definedName name="adjust" localSheetId="1" hidden="1">{"POPULAR SANS BUDGET",#N/A,FALSE,"popular";"TOTAL SANS BUDGET",#N/A,FALSE,"TOTAL"}</definedName>
    <definedName name="adjust" localSheetId="2" hidden="1">{"POPULAR SANS BUDGET",#N/A,FALSE,"popular";"TOTAL SANS BUDGET",#N/A,FALSE,"TOTAL"}</definedName>
    <definedName name="adjust" hidden="1">{"POPULAR SANS BUDGET",#N/A,FALSE,"popular";"TOTAL SANS BUDGET",#N/A,FALSE,"TOTAL"}</definedName>
    <definedName name="ADK" localSheetId="1" hidden="1">{"POPULAR SANS BUDGET",#N/A,FALSE,"popular";"TOTAL SANS BUDGET",#N/A,FALSE,"TOTAL"}</definedName>
    <definedName name="ADK" localSheetId="2" hidden="1">{"POPULAR SANS BUDGET",#N/A,FALSE,"popular";"TOTAL SANS BUDGET",#N/A,FALSE,"TOTAL"}</definedName>
    <definedName name="ADK" hidden="1">{"POPULAR SANS BUDGET",#N/A,FALSE,"popular";"TOTAL SANS BUDGET",#N/A,FALSE,"TOTAL"}</definedName>
    <definedName name="afjdaAFJRFHAJ" localSheetId="1" hidden="1">#REF!</definedName>
    <definedName name="afjdaAFJRFHAJ" localSheetId="2" hidden="1">#REF!</definedName>
    <definedName name="afjdaAFJRFHAJ" hidden="1">#REF!</definedName>
    <definedName name="afsdfads" hidden="1">{#N/A,#N/A,FALSE,"Eff-SSC2"}</definedName>
    <definedName name="AirTest_NBR" hidden="1">{#N/A,#N/A,FALSE,"Eff-SSC2"}</definedName>
    <definedName name="ake" hidden="1">#REF!</definedName>
    <definedName name="AL" localSheetId="1" hidden="1">{"POPULAR SANS BUDGET",#N/A,FALSE,"popular";"TOTAL SANS BUDGET",#N/A,FALSE,"TOTAL"}</definedName>
    <definedName name="AL" localSheetId="2" hidden="1">{"POPULAR SANS BUDGET",#N/A,FALSE,"popular";"TOTAL SANS BUDGET",#N/A,FALSE,"TOTAL"}</definedName>
    <definedName name="AL" hidden="1">{"POPULAR SANS BUDGET",#N/A,FALSE,"popular";"TOTAL SANS BUDGET",#N/A,FALSE,"TOTAL"}</definedName>
    <definedName name="aldj" localSheetId="1" hidden="1">{"POPULAR SANS BUDGET",#N/A,FALSE,"popular";"TOTAL SANS BUDGET",#N/A,FALSE,"TOTAL"}</definedName>
    <definedName name="aldj" localSheetId="2" hidden="1">{"POPULAR SANS BUDGET",#N/A,FALSE,"popular";"TOTAL SANS BUDGET",#N/A,FALSE,"TOTAL"}</definedName>
    <definedName name="aldj" hidden="1">{"POPULAR SANS BUDGET",#N/A,FALSE,"popular";"TOTAL SANS BUDGET",#N/A,FALSE,"TOTAL"}</definedName>
    <definedName name="ALLL" localSheetId="1" hidden="1">{"POPULAR SANS BUDGET",#N/A,FALSE,"popular";"TOTAL SANS BUDGET",#N/A,FALSE,"TOTAL"}</definedName>
    <definedName name="ALLL" localSheetId="2" hidden="1">{"POPULAR SANS BUDGET",#N/A,FALSE,"popular";"TOTAL SANS BUDGET",#N/A,FALSE,"TOTAL"}</definedName>
    <definedName name="ALLL" hidden="1">{"POPULAR SANS BUDGET",#N/A,FALSE,"popular";"TOTAL SANS BUDGET",#N/A,FALSE,"TOTAL"}</definedName>
    <definedName name="as_line1.0" hidden="1">{#N/A,#N/A,FALSE,"Eff-SSC2"}</definedName>
    <definedName name="AS2NamedRange" hidden="1">2</definedName>
    <definedName name="AS2ReportLS" hidden="1">1</definedName>
    <definedName name="AS2StaticLS" localSheetId="1" hidden="1">#REF!</definedName>
    <definedName name="AS2StaticLS" localSheetId="2" hidden="1">#REF!</definedName>
    <definedName name="AS2StaticLS" hidden="1">#REF!</definedName>
    <definedName name="AS2SyncStepLS" hidden="1">0</definedName>
    <definedName name="AS2TickmarkLS" localSheetId="1" hidden="1">#REF!</definedName>
    <definedName name="AS2TickmarkLS" localSheetId="2" hidden="1">#REF!</definedName>
    <definedName name="AS2TickmarkLS" hidden="1">#REF!</definedName>
    <definedName name="AS2VersionLS" hidden="1">300</definedName>
    <definedName name="asds" hidden="1">{"'Eng (page2)'!$A$1:$D$52"}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uraStyleDefaultsReset" hidden="1">#N/A</definedName>
    <definedName name="ax" hidden="1">{"'Eng (page2)'!$A$1:$D$52"}</definedName>
    <definedName name="b" localSheetId="1" hidden="1">#REF!</definedName>
    <definedName name="b" localSheetId="2" hidden="1">#REF!</definedName>
    <definedName name="b" hidden="1">#REF!</definedName>
    <definedName name="BBBB" localSheetId="1" hidden="1">{"'Eng (page2)'!$A$1:$D$52"}</definedName>
    <definedName name="BBBB" localSheetId="2" hidden="1">{"'Eng (page2)'!$A$1:$D$52"}</definedName>
    <definedName name="BBBB" hidden="1">{"'Eng (page2)'!$A$1:$D$52"}</definedName>
    <definedName name="bbbbbbbbbbbbbbbbbbbbbbbbbbbbbbbbb" localSheetId="1" hidden="1">#REF!</definedName>
    <definedName name="bbbbbbbbbbbbbbbbbbbbbbbbbbbbbbbbb" localSheetId="2" hidden="1">#REF!</definedName>
    <definedName name="bbbbbbbbbbbbbbbbbbbbbbbbbbbbbbbbb" hidden="1">#REF!</definedName>
    <definedName name="bersaff" hidden="1">{#N/A,#N/A,FALSE,"Eff-SSC2"}</definedName>
    <definedName name="BG_Del" hidden="1">15</definedName>
    <definedName name="BG_Ins" hidden="1">4</definedName>
    <definedName name="BG_Mod" hidden="1">6</definedName>
    <definedName name="bhghk" localSheetId="1" hidden="1">#REF!</definedName>
    <definedName name="bhghk" localSheetId="2" hidden="1">#REF!</definedName>
    <definedName name="bhghk" hidden="1">#REF!</definedName>
    <definedName name="bnbn" localSheetId="1" hidden="1">#REF!</definedName>
    <definedName name="bnbn" localSheetId="2" hidden="1">#REF!</definedName>
    <definedName name="bnbn" hidden="1">#REF!</definedName>
    <definedName name="cccc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ccccccccccccccccc" localSheetId="1" hidden="1">#REF!</definedName>
    <definedName name="ccccccccccccccccccccc" localSheetId="2" hidden="1">#REF!</definedName>
    <definedName name="ccccccccccccccccccccc" hidden="1">#REF!</definedName>
    <definedName name="Chemist" hidden="1">{#N/A,#N/A,FALSE,"Eff-SSC2"}</definedName>
    <definedName name="chhch" hidden="1">{#N/A,#N/A,FALSE,"Eff-SSC2"}</definedName>
    <definedName name="chutikarn" hidden="1">{#N/A,#N/A,FALSE,"Eff-SSC2"}</definedName>
    <definedName name="crp" localSheetId="1" hidden="1">#REF!</definedName>
    <definedName name="crp" localSheetId="2" hidden="1">#REF!</definedName>
    <definedName name="crp" hidden="1">#REF!</definedName>
    <definedName name="cut" hidden="1">{"'Eng (page2)'!$A$1:$D$52"}</definedName>
    <definedName name="cvcv" localSheetId="1" hidden="1">#REF!</definedName>
    <definedName name="cvcv" localSheetId="2" hidden="1">#REF!</definedName>
    <definedName name="cvcv" hidden="1">#REF!</definedName>
    <definedName name="d" localSheetId="1" hidden="1">#REF!</definedName>
    <definedName name="d" localSheetId="2" hidden="1">#REF!</definedName>
    <definedName name="d" hidden="1">#REF!</definedName>
    <definedName name="da" localSheetId="1" hidden="1">{"POPULAR SANS BUDGET",#N/A,FALSE,"popular";"TOTAL SANS BUDGET",#N/A,FALSE,"TOTAL"}</definedName>
    <definedName name="da" localSheetId="2" hidden="1">{"POPULAR SANS BUDGET",#N/A,FALSE,"popular";"TOTAL SANS BUDGET",#N/A,FALSE,"TOTAL"}</definedName>
    <definedName name="da" hidden="1">{"POPULAR SANS BUDGET",#N/A,FALSE,"popular";"TOTAL SANS BUDGET",#N/A,FALSE,"TOTAL"}</definedName>
    <definedName name="DADF" localSheetId="1" hidden="1">{"POPULAR SANS BUDGET",#N/A,FALSE,"popular";"TOTAL SANS BUDGET",#N/A,FALSE,"TOTAL"}</definedName>
    <definedName name="DADF" localSheetId="2" hidden="1">{"POPULAR SANS BUDGET",#N/A,FALSE,"popular";"TOTAL SANS BUDGET",#N/A,FALSE,"TOTAL"}</definedName>
    <definedName name="DADF" hidden="1">{"POPULAR SANS BUDGET",#N/A,FALSE,"popular";"TOTAL SANS BUDGET",#N/A,FALSE,"TOTAL"}</definedName>
    <definedName name="dddddd" hidden="1">{"'Eng (page2)'!$A$1:$D$52"}</definedName>
    <definedName name="ddffa" localSheetId="1" hidden="1">{"POPULAR SANS BUDGET",#N/A,FALSE,"popular";"TOTAL SANS BUDGET",#N/A,FALSE,"TOTAL"}</definedName>
    <definedName name="ddffa" localSheetId="2" hidden="1">{"POPULAR SANS BUDGET",#N/A,FALSE,"popular";"TOTAL SANS BUDGET",#N/A,FALSE,"TOTAL"}</definedName>
    <definedName name="ddffa" hidden="1">{"POPULAR SANS BUDGET",#N/A,FALSE,"popular";"TOTAL SANS BUDGET",#N/A,FALSE,"TOTAL"}</definedName>
    <definedName name="DDG" localSheetId="1" hidden="1">{"POPULAR SANS BUDGET",#N/A,FALSE,"popular";"TOTAL SANS BUDGET",#N/A,FALSE,"TOTAL"}</definedName>
    <definedName name="DDG" localSheetId="2" hidden="1">{"POPULAR SANS BUDGET",#N/A,FALSE,"popular";"TOTAL SANS BUDGET",#N/A,FALSE,"TOTAL"}</definedName>
    <definedName name="DDG" hidden="1">{"POPULAR SANS BUDGET",#N/A,FALSE,"popular";"TOTAL SANS BUDGET",#N/A,FALSE,"TOTAL"}</definedName>
    <definedName name="ddj" localSheetId="1" hidden="1">{"POPULAR SANS BUDGET",#N/A,FALSE,"popular";"TOTAL SANS BUDGET",#N/A,FALSE,"TOTAL"}</definedName>
    <definedName name="ddj" localSheetId="2" hidden="1">{"POPULAR SANS BUDGET",#N/A,FALSE,"popular";"TOTAL SANS BUDGET",#N/A,FALSE,"TOTAL"}</definedName>
    <definedName name="ddj" hidden="1">{"POPULAR SANS BUDGET",#N/A,FALSE,"popular";"TOTAL SANS BUDGET",#N/A,FALSE,"TOTAL"}</definedName>
    <definedName name="DDR" localSheetId="1" hidden="1">{"POPULAR SANS BUDGET",#N/A,FALSE,"popular";"TOTAL SANS BUDGET",#N/A,FALSE,"TOTAL"}</definedName>
    <definedName name="DDR" localSheetId="2" hidden="1">{"POPULAR SANS BUDGET",#N/A,FALSE,"popular";"TOTAL SANS BUDGET",#N/A,FALSE,"TOTAL"}</definedName>
    <definedName name="DDR" hidden="1">{"POPULAR SANS BUDGET",#N/A,FALSE,"popular";"TOTAL SANS BUDGET",#N/A,FALSE,"TOTAL"}</definedName>
    <definedName name="DDS" localSheetId="1" hidden="1">{"POPULAR SANS BUDGET",#N/A,FALSE,"popular";"TOTAL SANS BUDGET",#N/A,FALSE,"TOTAL"}</definedName>
    <definedName name="DDS" localSheetId="2" hidden="1">{"POPULAR SANS BUDGET",#N/A,FALSE,"popular";"TOTAL SANS BUDGET",#N/A,FALSE,"TOTAL"}</definedName>
    <definedName name="DDS" hidden="1">{"POPULAR SANS BUDGET",#N/A,FALSE,"popular";"TOTAL SANS BUDGET",#N/A,FALSE,"TOTAL"}</definedName>
    <definedName name="DDWE" localSheetId="1" hidden="1">{"POPULAR SANS BUDGET",#N/A,FALSE,"popular";"TOTAL SANS BUDGET",#N/A,FALSE,"TOTAL"}</definedName>
    <definedName name="DDWE" localSheetId="2" hidden="1">{"POPULAR SANS BUDGET",#N/A,FALSE,"popular";"TOTAL SANS BUDGET",#N/A,FALSE,"TOTAL"}</definedName>
    <definedName name="DDWE" hidden="1">{"POPULAR SANS BUDGET",#N/A,FALSE,"popular";"TOTAL SANS BUDGET",#N/A,FALSE,"TOTAL"}</definedName>
    <definedName name="DEF" localSheetId="1" hidden="1">{"POPULAR SANS BUDGET",#N/A,FALSE,"popular";"TOTAL SANS BUDGET",#N/A,FALSE,"TOTAL"}</definedName>
    <definedName name="DEF" localSheetId="2" hidden="1">{"POPULAR SANS BUDGET",#N/A,FALSE,"popular";"TOTAL SANS BUDGET",#N/A,FALSE,"TOTAL"}</definedName>
    <definedName name="DEF" hidden="1">{"POPULAR SANS BUDGET",#N/A,FALSE,"popular";"TOTAL SANS BUDGET",#N/A,FALSE,"TOTAL"}</definedName>
    <definedName name="DF" localSheetId="1" hidden="1">{"POPULAR SANS BUDGET",#N/A,FALSE,"popular";"TOTAL SANS BUDGET",#N/A,FALSE,"TOTAL"}</definedName>
    <definedName name="DF" localSheetId="2" hidden="1">{"POPULAR SANS BUDGET",#N/A,FALSE,"popular";"TOTAL SANS BUDGET",#N/A,FALSE,"TOTAL"}</definedName>
    <definedName name="DF" hidden="1">{"POPULAR SANS BUDGET",#N/A,FALSE,"popular";"TOTAL SANS BUDGET",#N/A,FALSE,"TOTAL"}</definedName>
    <definedName name="DFDAFD" localSheetId="1" hidden="1">{"POPULAR SANS BUDGET",#N/A,FALSE,"popular";"TOTAL SANS BUDGET",#N/A,FALSE,"TOTAL"}</definedName>
    <definedName name="DFDAFD" localSheetId="2" hidden="1">{"POPULAR SANS BUDGET",#N/A,FALSE,"popular";"TOTAL SANS BUDGET",#N/A,FALSE,"TOTAL"}</definedName>
    <definedName name="DFDAFD" hidden="1">{"POPULAR SANS BUDGET",#N/A,FALSE,"popular";"TOTAL SANS BUDGET",#N/A,FALSE,"TOTAL"}</definedName>
    <definedName name="dfdf" localSheetId="1" hidden="1">{"POPULAR SANS BUDGET",#N/A,FALSE,"popular";"TOTAL SANS BUDGET",#N/A,FALSE,"TOTAL"}</definedName>
    <definedName name="dfdf" localSheetId="2" hidden="1">{"POPULAR SANS BUDGET",#N/A,FALSE,"popular";"TOTAL SANS BUDGET",#N/A,FALSE,"TOTAL"}</definedName>
    <definedName name="dfdf" hidden="1">{"POPULAR SANS BUDGET",#N/A,FALSE,"popular";"TOTAL SANS BUDGET",#N/A,FALSE,"TOTAL"}</definedName>
    <definedName name="dfdfd" localSheetId="1" hidden="1">{"POPULAR SANS BUDGET",#N/A,FALSE,"popular";"TOTAL SANS BUDGET",#N/A,FALSE,"TOTAL"}</definedName>
    <definedName name="dfdfd" localSheetId="2" hidden="1">{"POPULAR SANS BUDGET",#N/A,FALSE,"popular";"TOTAL SANS BUDGET",#N/A,FALSE,"TOTAL"}</definedName>
    <definedName name="dfdfd" hidden="1">{"POPULAR SANS BUDGET",#N/A,FALSE,"popular";"TOTAL SANS BUDGET",#N/A,FALSE,"TOTAL"}</definedName>
    <definedName name="DFDFDA" localSheetId="1" hidden="1">{"POPULAR SANS BUDGET",#N/A,FALSE,"popular";"TOTAL SANS BUDGET",#N/A,FALSE,"TOTAL"}</definedName>
    <definedName name="DFDFDA" localSheetId="2" hidden="1">{"POPULAR SANS BUDGET",#N/A,FALSE,"popular";"TOTAL SANS BUDGET",#N/A,FALSE,"TOTAL"}</definedName>
    <definedName name="DFDFDA" hidden="1">{"POPULAR SANS BUDGET",#N/A,FALSE,"popular";"TOTAL SANS BUDGET",#N/A,FALSE,"TOTAL"}</definedName>
    <definedName name="dfdfdd" localSheetId="1" hidden="1">{"POPULAR SANS BUDGET",#N/A,FALSE,"popular";"TOTAL SANS BUDGET",#N/A,FALSE,"TOTAL"}</definedName>
    <definedName name="dfdfdd" localSheetId="2" hidden="1">{"POPULAR SANS BUDGET",#N/A,FALSE,"popular";"TOTAL SANS BUDGET",#N/A,FALSE,"TOTAL"}</definedName>
    <definedName name="dfdfdd" hidden="1">{"POPULAR SANS BUDGET",#N/A,FALSE,"popular";"TOTAL SANS BUDGET",#N/A,FALSE,"TOTAL"}</definedName>
    <definedName name="DFDSFDF" localSheetId="1" hidden="1">{"POPULAR SANS BUDGET",#N/A,FALSE,"popular";"TOTAL SANS BUDGET",#N/A,FALSE,"TOTAL"}</definedName>
    <definedName name="DFDSFDF" localSheetId="2" hidden="1">{"POPULAR SANS BUDGET",#N/A,FALSE,"popular";"TOTAL SANS BUDGET",#N/A,FALSE,"TOTAL"}</definedName>
    <definedName name="DFDSFDF" hidden="1">{"POPULAR SANS BUDGET",#N/A,FALSE,"popular";"TOTAL SANS BUDGET",#N/A,FALSE,"TOTAL"}</definedName>
    <definedName name="DFEF" localSheetId="1" hidden="1">{"POPULAR SANS BUDGET",#N/A,FALSE,"popular";"TOTAL SANS BUDGET",#N/A,FALSE,"TOTAL"}</definedName>
    <definedName name="DFEF" localSheetId="2" hidden="1">{"POPULAR SANS BUDGET",#N/A,FALSE,"popular";"TOTAL SANS BUDGET",#N/A,FALSE,"TOTAL"}</definedName>
    <definedName name="DFEF" hidden="1">{"POPULAR SANS BUDGET",#N/A,FALSE,"popular";"TOTAL SANS BUDGET",#N/A,FALSE,"TOTAL"}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sdfdf" localSheetId="1" hidden="1">{"POPULAR SANS BUDGET",#N/A,FALSE,"popular";"TOTAL SANS BUDGET",#N/A,FALSE,"TOTAL"}</definedName>
    <definedName name="dfsdfdf" localSheetId="2" hidden="1">{"POPULAR SANS BUDGET",#N/A,FALSE,"popular";"TOTAL SANS BUDGET",#N/A,FALSE,"TOTAL"}</definedName>
    <definedName name="dfsdfdf" hidden="1">{"POPULAR SANS BUDGET",#N/A,FALSE,"popular";"TOTAL SANS BUDGET",#N/A,FALSE,"TOTAL"}</definedName>
    <definedName name="DG" localSheetId="1" hidden="1">{"POPULAR SANS BUDGET",#N/A,FALSE,"popular";"TOTAL SANS BUDGET",#N/A,FALSE,"TOTAL"}</definedName>
    <definedName name="DG" localSheetId="2" hidden="1">{"POPULAR SANS BUDGET",#N/A,FALSE,"popular";"TOTAL SANS BUDGET",#N/A,FALSE,"TOTAL"}</definedName>
    <definedName name="DG" hidden="1">{"POPULAR SANS BUDGET",#N/A,FALSE,"popular";"TOTAL SANS BUDGET",#N/A,FALSE,"TOTAL"}</definedName>
    <definedName name="dgfhagdetsghd" localSheetId="1" hidden="1">#REF!</definedName>
    <definedName name="dgfhagdetsghd" localSheetId="2" hidden="1">#REF!</definedName>
    <definedName name="dgfhagdetsghd" hidden="1">#REF!</definedName>
    <definedName name="DGG" localSheetId="1" hidden="1">{"POPULAR SANS BUDGET",#N/A,FALSE,"popular";"TOTAL SANS BUDGET",#N/A,FALSE,"TOTAL"}</definedName>
    <definedName name="DGG" localSheetId="2" hidden="1">{"POPULAR SANS BUDGET",#N/A,FALSE,"popular";"TOTAL SANS BUDGET",#N/A,FALSE,"TOTAL"}</definedName>
    <definedName name="DGG" hidden="1">{"POPULAR SANS BUDGET",#N/A,FALSE,"popular";"TOTAL SANS BUDGET",#N/A,FALSE,"TOTAL"}</definedName>
    <definedName name="dj" localSheetId="1" hidden="1">{"POPULAR SANS BUDGET",#N/A,FALSE,"popular";"TOTAL SANS BUDGET",#N/A,FALSE,"TOTAL"}</definedName>
    <definedName name="dj" localSheetId="2" hidden="1">{"POPULAR SANS BUDGET",#N/A,FALSE,"popular";"TOTAL SANS BUDGET",#N/A,FALSE,"TOTAL"}</definedName>
    <definedName name="dj" hidden="1">{"POPULAR SANS BUDGET",#N/A,FALSE,"popular";"TOTAL SANS BUDGET",#N/A,FALSE,"TOTAL"}</definedName>
    <definedName name="DKD" localSheetId="1" hidden="1">{"POPULAR SANS BUDGET",#N/A,FALSE,"popular";"TOTAL SANS BUDGET",#N/A,FALSE,"TOTAL"}</definedName>
    <definedName name="DKD" localSheetId="2" hidden="1">{"POPULAR SANS BUDGET",#N/A,FALSE,"popular";"TOTAL SANS BUDGET",#N/A,FALSE,"TOTAL"}</definedName>
    <definedName name="DKD" hidden="1">{"POPULAR SANS BUDGET",#N/A,FALSE,"popular";"TOTAL SANS BUDGET",#N/A,FALSE,"TOTAL"}</definedName>
    <definedName name="dksajfkd" hidden="1">{#N/A,#N/A,FALSE,"Eff-SSC2"}</definedName>
    <definedName name="dooe" hidden="1">{"'Eng (page2)'!$A$1:$D$52"}</definedName>
    <definedName name="DR" localSheetId="1" hidden="1">{"POPULAR SANS BUDGET",#N/A,FALSE,"popular";"TOTAL SANS BUDGET",#N/A,FALSE,"TOTAL"}</definedName>
    <definedName name="DR" localSheetId="2" hidden="1">{"POPULAR SANS BUDGET",#N/A,FALSE,"popular";"TOTAL SANS BUDGET",#N/A,FALSE,"TOTAL"}</definedName>
    <definedName name="DR" hidden="1">{"POPULAR SANS BUDGET",#N/A,FALSE,"popular";"TOTAL SANS BUDGET",#N/A,FALSE,"TOTAL"}</definedName>
    <definedName name="DU" localSheetId="1" hidden="1">{"POPULAR SANS BUDGET",#N/A,FALSE,"popular";"TOTAL SANS BUDGET",#N/A,FALSE,"TOTAL"}</definedName>
    <definedName name="DU" localSheetId="2" hidden="1">{"POPULAR SANS BUDGET",#N/A,FALSE,"popular";"TOTAL SANS BUDGET",#N/A,FALSE,"TOTAL"}</definedName>
    <definedName name="DU" hidden="1">{"POPULAR SANS BUDGET",#N/A,FALSE,"popular";"TOTAL SANS BUDGET",#N/A,FALSE,"TOTAL"}</definedName>
    <definedName name="edf" hidden="1">#REF!</definedName>
    <definedName name="EEEE" localSheetId="1" hidden="1">{"POPULAR SANS BUDGET",#N/A,FALSE,"popular";"TOTAL SANS BUDGET",#N/A,FALSE,"TOTAL"}</definedName>
    <definedName name="EEEE" localSheetId="2" hidden="1">{"POPULAR SANS BUDGET",#N/A,FALSE,"popular";"TOTAL SANS BUDGET",#N/A,FALSE,"TOTAL"}</definedName>
    <definedName name="EEEE" hidden="1">{"POPULAR SANS BUDGET",#N/A,FALSE,"popular";"TOTAL SANS BUDGET",#N/A,FALSE,"TOTAL"}</definedName>
    <definedName name="EEEEE" localSheetId="1" hidden="1">{"POPULAR SANS BUDGET",#N/A,FALSE,"popular";"TOTAL SANS BUDGET",#N/A,FALSE,"TOTAL"}</definedName>
    <definedName name="EEEEE" localSheetId="2" hidden="1">{"POPULAR SANS BUDGET",#N/A,FALSE,"popular";"TOTAL SANS BUDGET",#N/A,FALSE,"TOTAL"}</definedName>
    <definedName name="EEEEE" hidden="1">{"POPULAR SANS BUDGET",#N/A,FALSE,"popular";"TOTAL SANS BUDGET",#N/A,FALSE,"TOTAL"}</definedName>
    <definedName name="EEEEEE" localSheetId="1" hidden="1">{"POPULAR SANS BUDGET",#N/A,FALSE,"popular";"TOTAL SANS BUDGET",#N/A,FALSE,"TOTAL"}</definedName>
    <definedName name="EEEEEE" localSheetId="2" hidden="1">{"POPULAR SANS BUDGET",#N/A,FALSE,"popular";"TOTAL SANS BUDGET",#N/A,FALSE,"TOTAL"}</definedName>
    <definedName name="EEEEEE" hidden="1">{"POPULAR SANS BUDGET",#N/A,FALSE,"popular";"TOTAL SANS BUDGET",#N/A,FALSE,"TOTAL"}</definedName>
    <definedName name="EEEEEEE" localSheetId="1" hidden="1">{"POPULAR SANS BUDGET",#N/A,FALSE,"popular";"TOTAL SANS BUDGET",#N/A,FALSE,"TOTAL"}</definedName>
    <definedName name="EEEEEEE" localSheetId="2" hidden="1">{"POPULAR SANS BUDGET",#N/A,FALSE,"popular";"TOTAL SANS BUDGET",#N/A,FALSE,"TOTAL"}</definedName>
    <definedName name="EEEEEEE" hidden="1">{"POPULAR SANS BUDGET",#N/A,FALSE,"popular";"TOTAL SANS BUDGET",#N/A,FALSE,"TOTAL"}</definedName>
    <definedName name="EEEEEEEEE" localSheetId="1" hidden="1">{"POPULAR SANS BUDGET",#N/A,FALSE,"popular";"TOTAL SANS BUDGET",#N/A,FALSE,"TOTAL"}</definedName>
    <definedName name="EEEEEEEEE" localSheetId="2" hidden="1">{"POPULAR SANS BUDGET",#N/A,FALSE,"popular";"TOTAL SANS BUDGET",#N/A,FALSE,"TOTAL"}</definedName>
    <definedName name="EEEEEEEEE" hidden="1">{"POPULAR SANS BUDGET",#N/A,FALSE,"popular";"TOTAL SANS BUDGET",#N/A,FALSE,"TOTAL"}</definedName>
    <definedName name="EEER" localSheetId="1" hidden="1">{"POPULAR SANS BUDGET",#N/A,FALSE,"popular";"TOTAL SANS BUDGET",#N/A,FALSE,"TOTAL"}</definedName>
    <definedName name="EEER" localSheetId="2" hidden="1">{"POPULAR SANS BUDGET",#N/A,FALSE,"popular";"TOTAL SANS BUDGET",#N/A,FALSE,"TOTAL"}</definedName>
    <definedName name="EEER" hidden="1">{"POPULAR SANS BUDGET",#N/A,FALSE,"popular";"TOTAL SANS BUDGET",#N/A,FALSE,"TOTAL"}</definedName>
    <definedName name="er" hidden="1">{#N/A,#N/A,FALSE,"Eff-SSC2"}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tywush" localSheetId="1" hidden="1">#REF!</definedName>
    <definedName name="ertywush" localSheetId="2" hidden="1">#REF!</definedName>
    <definedName name="ertywush" hidden="1">#REF!</definedName>
    <definedName name="f" localSheetId="1" hidden="1">#REF!</definedName>
    <definedName name="f" localSheetId="2" hidden="1">#REF!</definedName>
    <definedName name="f" hidden="1">#REF!</definedName>
    <definedName name="FADA" localSheetId="1" hidden="1">{"POPULAR SANS BUDGET",#N/A,FALSE,"popular";"TOTAL SANS BUDGET",#N/A,FALSE,"TOTAL"}</definedName>
    <definedName name="FADA" localSheetId="2" hidden="1">{"POPULAR SANS BUDGET",#N/A,FALSE,"popular";"TOTAL SANS BUDGET",#N/A,FALSE,"TOTAL"}</definedName>
    <definedName name="FADA" hidden="1">{"POPULAR SANS BUDGET",#N/A,FALSE,"popular";"TOTAL SANS BUDGET",#N/A,FALSE,"TOTAL"}</definedName>
    <definedName name="FDD" localSheetId="1" hidden="1">{"POPULAR SANS BUDGET",#N/A,FALSE,"popular";"TOTAL SANS BUDGET",#N/A,FALSE,"TOTAL"}</definedName>
    <definedName name="FDD" localSheetId="2" hidden="1">{"POPULAR SANS BUDGET",#N/A,FALSE,"popular";"TOTAL SANS BUDGET",#N/A,FALSE,"TOTAL"}</definedName>
    <definedName name="FDD" hidden="1">{"POPULAR SANS BUDGET",#N/A,FALSE,"popular";"TOTAL SANS BUDGET",#N/A,FALSE,"TOTAL"}</definedName>
    <definedName name="FDFADSFADSF" localSheetId="1" hidden="1">{"POPULAR SANS BUDGET",#N/A,FALSE,"popular";"TOTAL SANS BUDGET",#N/A,FALSE,"TOTAL"}</definedName>
    <definedName name="FDFADSFADSF" localSheetId="2" hidden="1">{"POPULAR SANS BUDGET",#N/A,FALSE,"popular";"TOTAL SANS BUDGET",#N/A,FALSE,"TOTAL"}</definedName>
    <definedName name="FDFADSFADSF" hidden="1">{"POPULAR SANS BUDGET",#N/A,FALSE,"popular";"TOTAL SANS BUDGET",#N/A,FALSE,"TOTAL"}</definedName>
    <definedName name="FDFD" localSheetId="1" hidden="1">{"POPULAR SANS BUDGET",#N/A,FALSE,"popular";"TOTAL SANS BUDGET",#N/A,FALSE,"TOTAL"}</definedName>
    <definedName name="FDFD" localSheetId="2" hidden="1">{"POPULAR SANS BUDGET",#N/A,FALSE,"popular";"TOTAL SANS BUDGET",#N/A,FALSE,"TOTAL"}</definedName>
    <definedName name="FDFD" hidden="1">{"POPULAR SANS BUDGET",#N/A,FALSE,"popular";"TOTAL SANS BUDGET",#N/A,FALSE,"TOTAL"}</definedName>
    <definedName name="FDFDSF" localSheetId="1" hidden="1">{"POPULAR SANS BUDGET",#N/A,FALSE,"popular";"TOTAL SANS BUDGET",#N/A,FALSE,"TOTAL"}</definedName>
    <definedName name="FDFDSF" localSheetId="2" hidden="1">{"POPULAR SANS BUDGET",#N/A,FALSE,"popular";"TOTAL SANS BUDGET",#N/A,FALSE,"TOTAL"}</definedName>
    <definedName name="FDFDSF" hidden="1">{"POPULAR SANS BUDGET",#N/A,FALSE,"popular";"TOTAL SANS BUDGET",#N/A,FALSE,"TOTAL"}</definedName>
    <definedName name="fdgdfg" hidden="1">{#N/A,#N/A,FALSE,"Eff-SSC2"}</definedName>
    <definedName name="fdsgg" hidden="1">{#N/A,#N/A,FALSE,"Eff-SSC2"}</definedName>
    <definedName name="FEK" localSheetId="1" hidden="1">{"POPULAR SANS BUDGET",#N/A,FALSE,"popular";"TOTAL SANS BUDGET",#N/A,FALSE,"TOTAL"}</definedName>
    <definedName name="FEK" localSheetId="2" hidden="1">{"POPULAR SANS BUDGET",#N/A,FALSE,"popular";"TOTAL SANS BUDGET",#N/A,FALSE,"TOTAL"}</definedName>
    <definedName name="FEK" hidden="1">{"POPULAR SANS BUDGET",#N/A,FALSE,"popular";"TOTAL SANS BUDGET",#N/A,FALSE,"TOTAL"}</definedName>
    <definedName name="ff" localSheetId="1" hidden="1">#REF!</definedName>
    <definedName name="ff" localSheetId="2" hidden="1">#REF!</definedName>
    <definedName name="ff" hidden="1">#REF!</definedName>
    <definedName name="ffffffffffffffffff" localSheetId="1" hidden="1">#REF!</definedName>
    <definedName name="ffffffffffffffffff" localSheetId="2" hidden="1">#REF!</definedName>
    <definedName name="ffffffffffffffffff" hidden="1">#REF!</definedName>
    <definedName name="fffgr" hidden="1">#REF!</definedName>
    <definedName name="ffh" localSheetId="1" hidden="1">{"POPULAR SANS BUDGET",#N/A,FALSE,"popular";"TOTAL SANS BUDGET",#N/A,FALSE,"TOTAL"}</definedName>
    <definedName name="ffh" localSheetId="2" hidden="1">{"POPULAR SANS BUDGET",#N/A,FALSE,"popular";"TOTAL SANS BUDGET",#N/A,FALSE,"TOTAL"}</definedName>
    <definedName name="ffh" hidden="1">{"POPULAR SANS BUDGET",#N/A,FALSE,"popular";"TOTAL SANS BUDGET",#N/A,FALSE,"TOTAL"}</definedName>
    <definedName name="ffl" localSheetId="1" hidden="1">{"POPULAR SANS BUDGET",#N/A,FALSE,"popular";"TOTAL SANS BUDGET",#N/A,FALSE,"TOTAL"}</definedName>
    <definedName name="ffl" localSheetId="2" hidden="1">{"POPULAR SANS BUDGET",#N/A,FALSE,"popular";"TOTAL SANS BUDGET",#N/A,FALSE,"TOTAL"}</definedName>
    <definedName name="ffl" hidden="1">{"POPULAR SANS BUDGET",#N/A,FALSE,"popular";"TOTAL SANS BUDGET",#N/A,FALSE,"TOTAL"}</definedName>
    <definedName name="fgdr" hidden="1">{#N/A,#N/A,FALSE,"Eff-SSC2"}</definedName>
    <definedName name="FGF" hidden="1">{#N/A,#N/A,FALSE,"Eff-SSC2"}</definedName>
    <definedName name="fghjutytr" localSheetId="1" hidden="1">#REF!</definedName>
    <definedName name="fghjutytr" localSheetId="2" hidden="1">#REF!</definedName>
    <definedName name="fghjutytr" hidden="1">#REF!</definedName>
    <definedName name="fghytredsw" localSheetId="1" hidden="1">#REF!</definedName>
    <definedName name="fghytredsw" localSheetId="2" hidden="1">#REF!</definedName>
    <definedName name="fghytredsw" hidden="1">#REF!</definedName>
    <definedName name="fgr" hidden="1">{#N/A,#N/A,FALSE,"Eff-SSC2"}</definedName>
    <definedName name="fill" hidden="1">#REF!</definedName>
    <definedName name="fl" hidden="1">{#N/A,#N/A,FALSE,"Eff-SSC2"}</definedName>
    <definedName name="flow" hidden="1">#REF!</definedName>
    <definedName name="fly" localSheetId="1" hidden="1">#REF!</definedName>
    <definedName name="fly" localSheetId="2" hidden="1">#REF!</definedName>
    <definedName name="fly" hidden="1">#REF!</definedName>
    <definedName name="fyrhdujweiskfjhgdb" localSheetId="1" hidden="1">#REF!</definedName>
    <definedName name="fyrhdujweiskfjhgdb" localSheetId="2" hidden="1">#REF!</definedName>
    <definedName name="fyrhdujweiskfjhgdb" hidden="1">#REF!</definedName>
    <definedName name="G" localSheetId="1" hidden="1">#REF!</definedName>
    <definedName name="G" localSheetId="2" hidden="1">#REF!</definedName>
    <definedName name="G" hidden="1">#REF!</definedName>
    <definedName name="gdfsg" hidden="1">{#N/A,#N/A,FALSE,"Eff-SSC2"}</definedName>
    <definedName name="gfdsafds" hidden="1">{#N/A,#N/A,FALSE,"Eff-SSC2"}</definedName>
    <definedName name="gfgf" hidden="1">{#N/A,#N/A,FALSE,"Eff-SSC2"}</definedName>
    <definedName name="gggggggggggggggggggggggggggg" localSheetId="1" hidden="1">#REF!</definedName>
    <definedName name="gggggggggggggggggggggggggggg" localSheetId="2" hidden="1">#REF!</definedName>
    <definedName name="gggggggggggggggggggggggggggg" hidden="1">#REF!</definedName>
    <definedName name="GGH" localSheetId="1" hidden="1">{"POPULAR SANS BUDGET",#N/A,FALSE,"popular";"TOTAL SANS BUDGET",#N/A,FALSE,"TOTAL"}</definedName>
    <definedName name="GGH" localSheetId="2" hidden="1">{"POPULAR SANS BUDGET",#N/A,FALSE,"popular";"TOTAL SANS BUDGET",#N/A,FALSE,"TOTAL"}</definedName>
    <definedName name="GGH" hidden="1">{"POPULAR SANS BUDGET",#N/A,FALSE,"popular";"TOTAL SANS BUDGET",#N/A,FALSE,"TOTAL"}</definedName>
    <definedName name="GH" localSheetId="1" hidden="1">{"POPULAR SANS BUDGET",#N/A,FALSE,"popular";"TOTAL SANS BUDGET",#N/A,FALSE,"TOTAL"}</definedName>
    <definedName name="GH" localSheetId="2" hidden="1">{"POPULAR SANS BUDGET",#N/A,FALSE,"popular";"TOTAL SANS BUDGET",#N/A,FALSE,"TOTAL"}</definedName>
    <definedName name="GH" hidden="1">{"POPULAR SANS BUDGET",#N/A,FALSE,"popular";"TOTAL SANS BUDGET",#N/A,FALSE,"TOTAL"}</definedName>
    <definedName name="GHI" localSheetId="1" hidden="1">{"POPULAR SANS BUDGET",#N/A,FALSE,"popular";"TOTAL SANS BUDGET",#N/A,FALSE,"TOTAL"}</definedName>
    <definedName name="GHI" localSheetId="2" hidden="1">{"POPULAR SANS BUDGET",#N/A,FALSE,"popular";"TOTAL SANS BUDGET",#N/A,FALSE,"TOTAL"}</definedName>
    <definedName name="GHI" hidden="1">{"POPULAR SANS BUDGET",#N/A,FALSE,"popular";"TOTAL SANS BUDGET",#N/A,FALSE,"TOTAL"}</definedName>
    <definedName name="ghuu" hidden="1">{"'Eng (page2)'!$A$1:$D$52"}</definedName>
    <definedName name="ghy" localSheetId="1" hidden="1">{"POPULAR SANS BUDGET",#N/A,FALSE,"popular";"TOTAL SANS BUDGET",#N/A,FALSE,"TOTAL"}</definedName>
    <definedName name="ghy" localSheetId="2" hidden="1">{"POPULAR SANS BUDGET",#N/A,FALSE,"popular";"TOTAL SANS BUDGET",#N/A,FALSE,"TOTAL"}</definedName>
    <definedName name="ghy" hidden="1">{"POPULAR SANS BUDGET",#N/A,FALSE,"popular";"TOTAL SANS BUDGET",#N/A,FALSE,"TOTAL"}</definedName>
    <definedName name="gk" hidden="1">{#N/A,#N/A,FALSE,"Eff-SSC2"}</definedName>
    <definedName name="gutifur" localSheetId="1" hidden="1">#REF!</definedName>
    <definedName name="gutifur" localSheetId="2" hidden="1">#REF!</definedName>
    <definedName name="gutifur" hidden="1">#REF!</definedName>
    <definedName name="gvgv" localSheetId="1" hidden="1">#REF!</definedName>
    <definedName name="gvgv" localSheetId="2" hidden="1">#REF!</definedName>
    <definedName name="gvgv" hidden="1">#REF!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G" localSheetId="1" hidden="1">{"POPULAR SANS BUDGET",#N/A,FALSE,"popular";"TOTAL SANS BUDGET",#N/A,FALSE,"TOTAL"}</definedName>
    <definedName name="HG" localSheetId="2" hidden="1">{"POPULAR SANS BUDGET",#N/A,FALSE,"popular";"TOTAL SANS BUDGET",#N/A,FALSE,"TOTAL"}</definedName>
    <definedName name="HG" hidden="1">{"POPULAR SANS BUDGET",#N/A,FALSE,"popular";"TOTAL SANS BUDGET",#N/A,FALSE,"TOTAL"}</definedName>
    <definedName name="hgddfgf" hidden="1">{#N/A,#N/A,FALSE,"Eff-SSC2"}</definedName>
    <definedName name="hhhhhhhhhhhhhhhhhhh" localSheetId="1" hidden="1">#REF!</definedName>
    <definedName name="hhhhhhhhhhhhhhhhhhh" localSheetId="2" hidden="1">#REF!</definedName>
    <definedName name="hhhhhhhhhhhhhhhhhhh" hidden="1">#REF!</definedName>
    <definedName name="hijo" hidden="1">{"'Eng (page2)'!$A$1:$D$52"}</definedName>
    <definedName name="hjghjgjhg" hidden="1">{#N/A,#N/A,FALSE,"Eff-SSC2"}</definedName>
    <definedName name="HJK" localSheetId="1" hidden="1">{"POPULAR SANS BUDGET",#N/A,FALSE,"popular";"TOTAL SANS BUDGET",#N/A,FALSE,"TOTAL"}</definedName>
    <definedName name="HJK" localSheetId="2" hidden="1">{"POPULAR SANS BUDGET",#N/A,FALSE,"popular";"TOTAL SANS BUDGET",#N/A,FALSE,"TOTAL"}</definedName>
    <definedName name="HJK" hidden="1">{"POPULAR SANS BUDGET",#N/A,FALSE,"popular";"TOTAL SANS BUDGET",#N/A,FALSE,"TOTAL"}</definedName>
    <definedName name="hr" hidden="1">{#N/A,#N/A,FALSE,"Eff-SSC2"}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ugjgjgjgjg" hidden="1">{#N/A,#N/A,FALSE,"Eff-SSC2"}</definedName>
    <definedName name="iiii" hidden="1">{#N/A,#N/A,FALSE,"Eff-SSC2"}</definedName>
    <definedName name="In" hidden="1">{#N/A,#N/A,FALSE,"Eff-SSC2"}</definedName>
    <definedName name="jfkd" hidden="1">{"'Eng (page2)'!$A$1:$D$52"}</definedName>
    <definedName name="JH" localSheetId="1" hidden="1">{"POPULAR SANS BUDGET",#N/A,FALSE,"popular";"TOTAL SANS BUDGET",#N/A,FALSE,"TOTAL"}</definedName>
    <definedName name="JH" localSheetId="2" hidden="1">{"POPULAR SANS BUDGET",#N/A,FALSE,"popular";"TOTAL SANS BUDGET",#N/A,FALSE,"TOTAL"}</definedName>
    <definedName name="JH" hidden="1">{"POPULAR SANS BUDGET",#N/A,FALSE,"popular";"TOTAL SANS BUDGET",#N/A,FALSE,"TOTAL"}</definedName>
    <definedName name="jh." hidden="1">{#N/A,#N/A,FALSE,"Eff-SSC2"}</definedName>
    <definedName name="JHK" localSheetId="1" hidden="1">{"POPULAR SANS BUDGET",#N/A,FALSE,"popular";"TOTAL SANS BUDGET",#N/A,FALSE,"TOTAL"}</definedName>
    <definedName name="JHK" localSheetId="2" hidden="1">{"POPULAR SANS BUDGET",#N/A,FALSE,"popular";"TOTAL SANS BUDGET",#N/A,FALSE,"TOTAL"}</definedName>
    <definedName name="JHK" hidden="1">{"POPULAR SANS BUDGET",#N/A,FALSE,"popular";"TOTAL SANS BUDGET",#N/A,FALSE,"TOTAL"}</definedName>
    <definedName name="jjjjjjjjjjjjjjjjjjjjjjjjjjjjjj" localSheetId="1" hidden="1">#REF!</definedName>
    <definedName name="jjjjjjjjjjjjjjjjjjjjjjjjjjjjjj" localSheetId="2" hidden="1">#REF!</definedName>
    <definedName name="jjjjjjjjjjjjjjjjjjjjjjjjjjjjjj" hidden="1">#REF!</definedName>
    <definedName name="JK" localSheetId="1" hidden="1">{"POPULAR SANS BUDGET",#N/A,FALSE,"popular";"TOTAL SANS BUDGET",#N/A,FALSE,"TOTAL"}</definedName>
    <definedName name="JK" localSheetId="2" hidden="1">{"POPULAR SANS BUDGET",#N/A,FALSE,"popular";"TOTAL SANS BUDGET",#N/A,FALSE,"TOTAL"}</definedName>
    <definedName name="JK" hidden="1">{"POPULAR SANS BUDGET",#N/A,FALSE,"popular";"TOTAL SANS BUDGET",#N/A,FALSE,"TOTAL"}</definedName>
    <definedName name="JKL" localSheetId="1" hidden="1">{"POPULAR SANS BUDGET",#N/A,FALSE,"popular";"TOTAL SANS BUDGET",#N/A,FALSE,"TOTAL"}</definedName>
    <definedName name="JKL" localSheetId="2" hidden="1">{"POPULAR SANS BUDGET",#N/A,FALSE,"popular";"TOTAL SANS BUDGET",#N/A,FALSE,"TOTAL"}</definedName>
    <definedName name="JKL" hidden="1">{"POPULAR SANS BUDGET",#N/A,FALSE,"popular";"TOTAL SANS BUDGET",#N/A,FALSE,"TOTAL"}</definedName>
    <definedName name="JKLM" localSheetId="1" hidden="1">{"POPULAR SANS BUDGET",#N/A,FALSE,"popular";"TOTAL SANS BUDGET",#N/A,FALSE,"TOTAL"}</definedName>
    <definedName name="JKLM" localSheetId="2" hidden="1">{"POPULAR SANS BUDGET",#N/A,FALSE,"popular";"TOTAL SANS BUDGET",#N/A,FALSE,"TOTAL"}</definedName>
    <definedName name="JKLM" hidden="1">{"POPULAR SANS BUDGET",#N/A,FALSE,"popular";"TOTAL SANS BUDGET",#N/A,FALSE,"TOTAL"}</definedName>
    <definedName name="jkmhcd" hidden="1">{"'Eng (page2)'!$A$1:$D$52"}</definedName>
    <definedName name="juik" localSheetId="1" hidden="1">{"POPULAR SANS BUDGET",#N/A,FALSE,"popular";"TOTAL SANS BUDGET",#N/A,FALSE,"TOTAL"}</definedName>
    <definedName name="juik" localSheetId="2" hidden="1">{"POPULAR SANS BUDGET",#N/A,FALSE,"popular";"TOTAL SANS BUDGET",#N/A,FALSE,"TOTAL"}</definedName>
    <definedName name="juik" hidden="1">{"POPULAR SANS BUDGET",#N/A,FALSE,"popular";"TOTAL SANS BUDGET",#N/A,FALSE,"TOTAL"}</definedName>
    <definedName name="kanokwan" hidden="1">{"FB Assumptions",#N/A,FALSE,"Asu";"FB Cashflow 1",#N/A,FALSE,"F&amp;B";"FB Cashflow 2",#N/A,FALSE,"F&amp;B"}</definedName>
    <definedName name="kdk" localSheetId="1" hidden="1">{"POPULAR SANS BUDGET",#N/A,FALSE,"popular";"TOTAL SANS BUDGET",#N/A,FALSE,"TOTAL"}</definedName>
    <definedName name="kdk" localSheetId="2" hidden="1">{"POPULAR SANS BUDGET",#N/A,FALSE,"popular";"TOTAL SANS BUDGET",#N/A,FALSE,"TOTAL"}</definedName>
    <definedName name="kdk" hidden="1">{"POPULAR SANS BUDGET",#N/A,FALSE,"popular";"TOTAL SANS BUDGET",#N/A,FALSE,"TOTAL"}</definedName>
    <definedName name="kdkd" localSheetId="1" hidden="1">#REF!</definedName>
    <definedName name="kdkd" localSheetId="2" hidden="1">#REF!</definedName>
    <definedName name="kdkd" hidden="1">#REF!</definedName>
    <definedName name="kee" localSheetId="1" hidden="1">#REF!</definedName>
    <definedName name="kee" localSheetId="2" hidden="1">#REF!</definedName>
    <definedName name="kee" hidden="1">#REF!</definedName>
    <definedName name="key" localSheetId="1" hidden="1">#REF!</definedName>
    <definedName name="key" localSheetId="2" hidden="1">#REF!</definedName>
    <definedName name="key" hidden="1">#REF!</definedName>
    <definedName name="khjkh" hidden="1">{#N/A,#N/A,FALSE,"Eff-SSC2"}</definedName>
    <definedName name="kie" hidden="1">{"'Eng (page2)'!$A$1:$D$52"}</definedName>
    <definedName name="kjil" localSheetId="1" hidden="1">{"POPULAR SANS BUDGET",#N/A,FALSE,"popular";"TOTAL SANS BUDGET",#N/A,FALSE,"TOTAL"}</definedName>
    <definedName name="kjil" localSheetId="2" hidden="1">{"POPULAR SANS BUDGET",#N/A,FALSE,"popular";"TOTAL SANS BUDGET",#N/A,FALSE,"TOTAL"}</definedName>
    <definedName name="kjil" hidden="1">{"POPULAR SANS BUDGET",#N/A,FALSE,"popular";"TOTAL SANS BUDGET",#N/A,FALSE,"TOTAL"}</definedName>
    <definedName name="kki" localSheetId="1" hidden="1">{"POPULAR SANS BUDGET",#N/A,FALSE,"popular";"TOTAL SANS BUDGET",#N/A,FALSE,"TOTAL"}</definedName>
    <definedName name="kki" localSheetId="2" hidden="1">{"POPULAR SANS BUDGET",#N/A,FALSE,"popular";"TOTAL SANS BUDGET",#N/A,FALSE,"TOTAL"}</definedName>
    <definedName name="kki" hidden="1">{"POPULAR SANS BUDGET",#N/A,FALSE,"popular";"TOTAL SANS BUDGET",#N/A,FALSE,"TOTAL"}</definedName>
    <definedName name="kkiil" localSheetId="1" hidden="1">{"POPULAR SANS BUDGET",#N/A,FALSE,"popular";"TOTAL SANS BUDGET",#N/A,FALSE,"TOTAL"}</definedName>
    <definedName name="kkiil" localSheetId="2" hidden="1">{"POPULAR SANS BUDGET",#N/A,FALSE,"popular";"TOTAL SANS BUDGET",#N/A,FALSE,"TOTAL"}</definedName>
    <definedName name="kkiil" hidden="1">{"POPULAR SANS BUDGET",#N/A,FALSE,"popular";"TOTAL SANS BUDGET",#N/A,FALSE,"TOTAL"}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kkkkkkkkkkkkkkkkkkkkkkkkk" localSheetId="1" hidden="1">#REF!</definedName>
    <definedName name="kkkkkkkkkkkkkkkkkkkkkkkkkkkkkkk" localSheetId="2" hidden="1">#REF!</definedName>
    <definedName name="kkkkkkkkkkkkkkkkkkkkkkkkkkkkkkk" hidden="1">#REF!</definedName>
    <definedName name="kkllii" localSheetId="1" hidden="1">{"POPULAR SANS BUDGET",#N/A,FALSE,"popular";"TOTAL SANS BUDGET",#N/A,FALSE,"TOTAL"}</definedName>
    <definedName name="kkllii" localSheetId="2" hidden="1">{"POPULAR SANS BUDGET",#N/A,FALSE,"popular";"TOTAL SANS BUDGET",#N/A,FALSE,"TOTAL"}</definedName>
    <definedName name="kkllii" hidden="1">{"POPULAR SANS BUDGET",#N/A,FALSE,"popular";"TOTAL SANS BUDGET",#N/A,FALSE,"TOTAL"}</definedName>
    <definedName name="kkol" localSheetId="1" hidden="1">{"POPULAR SANS BUDGET",#N/A,FALSE,"popular";"TOTAL SANS BUDGET",#N/A,FALSE,"TOTAL"}</definedName>
    <definedName name="kkol" localSheetId="2" hidden="1">{"POPULAR SANS BUDGET",#N/A,FALSE,"popular";"TOTAL SANS BUDGET",#N/A,FALSE,"TOTAL"}</definedName>
    <definedName name="kkol" hidden="1">{"POPULAR SANS BUDGET",#N/A,FALSE,"popular";"TOTAL SANS BUDGET",#N/A,FALSE,"TOTAL"}</definedName>
    <definedName name="klio" localSheetId="1" hidden="1">{"POPULAR SANS BUDGET",#N/A,FALSE,"popular";"TOTAL SANS BUDGET",#N/A,FALSE,"TOTAL"}</definedName>
    <definedName name="klio" localSheetId="2" hidden="1">{"POPULAR SANS BUDGET",#N/A,FALSE,"popular";"TOTAL SANS BUDGET",#N/A,FALSE,"TOTAL"}</definedName>
    <definedName name="klio" hidden="1">{"POPULAR SANS BUDGET",#N/A,FALSE,"popular";"TOTAL SANS BUDGET",#N/A,FALSE,"TOTAL"}</definedName>
    <definedName name="klk" hidden="1">{"'Eng (page2)'!$A$1:$D$52"}</definedName>
    <definedName name="klkl" localSheetId="1" hidden="1">#REF!</definedName>
    <definedName name="klkl" localSheetId="2" hidden="1">#REF!</definedName>
    <definedName name="klkl" hidden="1">#REF!</definedName>
    <definedName name="KLLL" hidden="1">{#N/A,#N/A,FALSE,"Eff-SSC2"}</definedName>
    <definedName name="KLO" hidden="1">{"'Eng (page2)'!$A$1:$D$52"}</definedName>
    <definedName name="klp" hidden="1">{#N/A,#N/A,FALSE,"Eff-SSC2"}</definedName>
    <definedName name="koko" localSheetId="1" hidden="1">#REF!</definedName>
    <definedName name="koko" localSheetId="2" hidden="1">#REF!</definedName>
    <definedName name="koko" hidden="1">#REF!</definedName>
    <definedName name="kp" hidden="1">{"'Eng (page2)'!$A$1:$D$52"}</definedName>
    <definedName name="kpkp" localSheetId="1" hidden="1">#REF!</definedName>
    <definedName name="kpkp" localSheetId="2" hidden="1">#REF!</definedName>
    <definedName name="kpkp" hidden="1">#REF!</definedName>
    <definedName name="Le" localSheetId="1" hidden="1">{"POPULAR SANS BUDGET",#N/A,FALSE,"popular";"TOTAL SANS BUDGET",#N/A,FALSE,"TOTAL"}</definedName>
    <definedName name="Le" localSheetId="2" hidden="1">{"POPULAR SANS BUDGET",#N/A,FALSE,"popular";"TOTAL SANS BUDGET",#N/A,FALSE,"TOTAL"}</definedName>
    <definedName name="Le" hidden="1">{"POPULAR SANS BUDGET",#N/A,FALSE,"popular";"TOTAL SANS BUDGET",#N/A,FALSE,"TOTAL"}</definedName>
    <definedName name="Lead" localSheetId="1" hidden="1">{"POPULAR SANS BUDGET",#N/A,FALSE,"popular";"TOTAL SANS BUDGET",#N/A,FALSE,"TOTAL"}</definedName>
    <definedName name="Lead" localSheetId="2" hidden="1">{"POPULAR SANS BUDGET",#N/A,FALSE,"popular";"TOTAL SANS BUDGET",#N/A,FALSE,"TOTAL"}</definedName>
    <definedName name="Lead" hidden="1">{"POPULAR SANS BUDGET",#N/A,FALSE,"popular";"TOTAL SANS BUDGET",#N/A,FALSE,"TOTAL"}</definedName>
    <definedName name="lek" localSheetId="1" hidden="1">{"POPULAR SANS BUDGET",#N/A,FALSE,"popular";"TOTAL SANS BUDGET",#N/A,FALSE,"TOTAL"}</definedName>
    <definedName name="lek" localSheetId="2" hidden="1">{"POPULAR SANS BUDGET",#N/A,FALSE,"popular";"TOTAL SANS BUDGET",#N/A,FALSE,"TOTAL"}</definedName>
    <definedName name="lek" hidden="1">{"POPULAR SANS BUDGET",#N/A,FALSE,"popular";"TOTAL SANS BUDGET",#N/A,FALSE,"TOTAL"}</definedName>
    <definedName name="LL" localSheetId="1" hidden="1">{"POPULAR SANS BUDGET",#N/A,FALSE,"popular";"TOTAL SANS BUDGET",#N/A,FALSE,"TOTAL"}</definedName>
    <definedName name="LL" localSheetId="2" hidden="1">{"POPULAR SANS BUDGET",#N/A,FALSE,"popular";"TOTAL SANS BUDGET",#N/A,FALSE,"TOTAL"}</definedName>
    <definedName name="LL" hidden="1">{"POPULAR SANS BUDGET",#N/A,FALSE,"popular";"TOTAL SANS BUDGET",#N/A,FALSE,"TOTAL"}</definedName>
    <definedName name="lll" localSheetId="1" hidden="1">#REF!</definedName>
    <definedName name="lll" localSheetId="2" hidden="1">#REF!</definedName>
    <definedName name="lll" hidden="1">#REF!</definedName>
    <definedName name="lllll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lllllllllllllllllllllllllllllllllllllll" localSheetId="1" hidden="1">#REF!</definedName>
    <definedName name="llllllllllllllllllllllllllllllllllllllllllll" localSheetId="2" hidden="1">#REF!</definedName>
    <definedName name="llllllllllllllllllllllllllllllllllllllllllll" hidden="1">#REF!</definedName>
    <definedName name="lo" hidden="1">{#N/A,#N/A,FALSE,"Eff-SSC2"}</definedName>
    <definedName name="mamjkkll" hidden="1">{"FB Assumptions",#N/A,FALSE,"Asu";"FB Cashflow 1",#N/A,FALSE,"F&amp;B";"FB Cashflow 2",#N/A,FALSE,"F&amp;B"}</definedName>
    <definedName name="maneeratr" hidden="1">#REF!</definedName>
    <definedName name="MH" hidden="1">{#N/A,#N/A,FALSE,"Eff-SSC2"}</definedName>
    <definedName name="mj" hidden="1">{#N/A,#N/A,FALSE,"Eff-SSC2"}</definedName>
    <definedName name="MM" localSheetId="1" hidden="1">{"POPULAR SANS BUDGET",#N/A,FALSE,"popular";"TOTAL SANS BUDGET",#N/A,FALSE,"TOTAL"}</definedName>
    <definedName name="MM" localSheetId="2" hidden="1">{"POPULAR SANS BUDGET",#N/A,FALSE,"popular";"TOTAL SANS BUDGET",#N/A,FALSE,"TOTAL"}</definedName>
    <definedName name="MM" hidden="1">{"POPULAR SANS BUDGET",#N/A,FALSE,"popular";"TOTAL SANS BUDGET",#N/A,FALSE,"TOTAL"}</definedName>
    <definedName name="MMM" localSheetId="1" hidden="1">{"POPULAR SANS BUDGET",#N/A,FALSE,"popular";"TOTAL SANS BUDGET",#N/A,FALSE,"TOTAL"}</definedName>
    <definedName name="MMM" localSheetId="2" hidden="1">{"POPULAR SANS BUDGET",#N/A,FALSE,"popular";"TOTAL SANS BUDGET",#N/A,FALSE,"TOTAL"}</definedName>
    <definedName name="MMM" hidden="1">{"POPULAR SANS BUDGET",#N/A,FALSE,"popular";"TOTAL SANS BUDGET",#N/A,FALSE,"TOTAL"}</definedName>
    <definedName name="MMMMM" localSheetId="1" hidden="1">{"POPULAR SANS BUDGET",#N/A,FALSE,"popular";"TOTAL SANS BUDGET",#N/A,FALSE,"TOTAL"}</definedName>
    <definedName name="MMMMM" localSheetId="2" hidden="1">{"POPULAR SANS BUDGET",#N/A,FALSE,"popular";"TOTAL SANS BUDGET",#N/A,FALSE,"TOTAL"}</definedName>
    <definedName name="MMMMM" hidden="1">{"POPULAR SANS BUDGET",#N/A,FALSE,"popular";"TOTAL SANS BUDGET",#N/A,FALSE,"TOTAL"}</definedName>
    <definedName name="MMMMMM" localSheetId="1" hidden="1">{"POPULAR SANS BUDGET",#N/A,FALSE,"popular";"TOTAL SANS BUDGET",#N/A,FALSE,"TOTAL"}</definedName>
    <definedName name="MMMMMM" localSheetId="2" hidden="1">{"POPULAR SANS BUDGET",#N/A,FALSE,"popular";"TOTAL SANS BUDGET",#N/A,FALSE,"TOTAL"}</definedName>
    <definedName name="MMMMMM" hidden="1">{"POPULAR SANS BUDGET",#N/A,FALSE,"popular";"TOTAL SANS BUDGET",#N/A,FALSE,"TOTAL"}</definedName>
    <definedName name="MMMMMMM" localSheetId="1" hidden="1">{"POPULAR SANS BUDGET",#N/A,FALSE,"popular";"TOTAL SANS BUDGET",#N/A,FALSE,"TOTAL"}</definedName>
    <definedName name="MMMMMMM" localSheetId="2" hidden="1">{"POPULAR SANS BUDGET",#N/A,FALSE,"popular";"TOTAL SANS BUDGET",#N/A,FALSE,"TOTAL"}</definedName>
    <definedName name="MMMMMMM" hidden="1">{"POPULAR SANS BUDGET",#N/A,FALSE,"popular";"TOTAL SANS BUDGET",#N/A,FALSE,"TOTAL"}</definedName>
    <definedName name="MMMMMMMM" localSheetId="1" hidden="1">{"POPULAR SANS BUDGET",#N/A,FALSE,"popular";"TOTAL SANS BUDGET",#N/A,FALSE,"TOTAL"}</definedName>
    <definedName name="MMMMMMMM" localSheetId="2" hidden="1">{"POPULAR SANS BUDGET",#N/A,FALSE,"popular";"TOTAL SANS BUDGET",#N/A,FALSE,"TOTAL"}</definedName>
    <definedName name="MMMMMMMM" hidden="1">{"POPULAR SANS BUDGET",#N/A,FALSE,"popular";"TOTAL SANS BUDGET",#N/A,FALSE,"TOTAL"}</definedName>
    <definedName name="MMMMMMMMM" localSheetId="1" hidden="1">{"POPULAR SANS BUDGET",#N/A,FALSE,"popular";"TOTAL SANS BUDGET",#N/A,FALSE,"TOTAL"}</definedName>
    <definedName name="MMMMMMMMM" localSheetId="2" hidden="1">{"POPULAR SANS BUDGET",#N/A,FALSE,"popular";"TOTAL SANS BUDGET",#N/A,FALSE,"TOTAL"}</definedName>
    <definedName name="MMMMMMMMM" hidden="1">{"POPULAR SANS BUDGET",#N/A,FALSE,"popular";"TOTAL SANS BUDGET",#N/A,FALSE,"TOTAL"}</definedName>
    <definedName name="MMMMMMMMMM" localSheetId="1" hidden="1">{"POPULAR SANS BUDGET",#N/A,FALSE,"popular";"TOTAL SANS BUDGET",#N/A,FALSE,"TOTAL"}</definedName>
    <definedName name="MMMMMMMMMM" localSheetId="2" hidden="1">{"POPULAR SANS BUDGET",#N/A,FALSE,"popular";"TOTAL SANS BUDGET",#N/A,FALSE,"TOTAL"}</definedName>
    <definedName name="MMMMMMMMMM" hidden="1">{"POPULAR SANS BUDGET",#N/A,FALSE,"popular";"TOTAL SANS BUDGET",#N/A,FALSE,"TOTAL"}</definedName>
    <definedName name="mnmn" localSheetId="1" hidden="1">#REF!</definedName>
    <definedName name="mnmn" localSheetId="2" hidden="1">#REF!</definedName>
    <definedName name="mnmn" hidden="1">#REF!</definedName>
    <definedName name="monthly3" hidden="1">{#N/A,#N/A,FALSE,"Eff-SSC2"}</definedName>
    <definedName name="Nat" localSheetId="1" hidden="1">{"POPULAR SANS BUDGET",#N/A,FALSE,"popular";"TOTAL SANS BUDGET",#N/A,FALSE,"TOTAL"}</definedName>
    <definedName name="Nat" localSheetId="2" hidden="1">{"POPULAR SANS BUDGET",#N/A,FALSE,"popular";"TOTAL SANS BUDGET",#N/A,FALSE,"TOTAL"}</definedName>
    <definedName name="Nat" hidden="1">{"POPULAR SANS BUDGET",#N/A,FALSE,"popular";"TOTAL SANS BUDGET",#N/A,FALSE,"TOTAL"}</definedName>
    <definedName name="nbr" hidden="1">{#N/A,#N/A,FALSE,"Eff-SSC2"}</definedName>
    <definedName name="nes" hidden="1">{#N/A,#N/A,FALSE,"Eff-SSC2"}</definedName>
    <definedName name="NHR" hidden="1">{#N/A,#N/A,FALSE,"Eff-SSC2"}</definedName>
    <definedName name="no" localSheetId="1" hidden="1">#REF!</definedName>
    <definedName name="no" localSheetId="2" hidden="1">#REF!</definedName>
    <definedName name="no" hidden="1">#REF!</definedName>
    <definedName name="NOPQ" localSheetId="1" hidden="1">{"POPULAR SANS BUDGET",#N/A,FALSE,"popular";"TOTAL SANS BUDGET",#N/A,FALSE,"TOTAL"}</definedName>
    <definedName name="NOPQ" localSheetId="2" hidden="1">{"POPULAR SANS BUDGET",#N/A,FALSE,"popular";"TOTAL SANS BUDGET",#N/A,FALSE,"TOTAL"}</definedName>
    <definedName name="NOPQ" hidden="1">{"POPULAR SANS BUDGET",#N/A,FALSE,"popular";"TOTAL SANS BUDGET",#N/A,FALSE,"TOTAL"}</definedName>
    <definedName name="November" hidden="1">{"Sensitivity1",#N/A,FALSE,"Sensitivity";"Sensitivity2",#N/A,FALSE,"Sensitivity"}</definedName>
    <definedName name="nr" hidden="1">{#N/A,#N/A,FALSE,"Eff-SSC2"}</definedName>
    <definedName name="NSNSSS" hidden="1">{#N/A,#N/A,FALSE,"Eff-SSC2"}</definedName>
    <definedName name="nut" hidden="1">[5]A!#REF!</definedName>
    <definedName name="O" localSheetId="1" hidden="1">#REF!</definedName>
    <definedName name="O" localSheetId="2" hidden="1">#REF!</definedName>
    <definedName name="O" hidden="1">#REF!</definedName>
    <definedName name="Obj_Deptnew" hidden="1">{#N/A,#N/A,FALSE,"Eff-SSC2"}</definedName>
    <definedName name="ogpgp" localSheetId="1" hidden="1">#REF!</definedName>
    <definedName name="ogpgp" localSheetId="2" hidden="1">#REF!</definedName>
    <definedName name="ogpgp" hidden="1">#REF!</definedName>
    <definedName name="ok" hidden="1">{#N/A,#N/A,FALSE,"Eff-SSC2"}</definedName>
    <definedName name="olj" hidden="1">{"'Eng (page2)'!$A$1:$D$52"}</definedName>
    <definedName name="ooooo" localSheetId="1" hidden="1">#REF!</definedName>
    <definedName name="ooooo" localSheetId="2" hidden="1">#REF!</definedName>
    <definedName name="ooooo" hidden="1">#REF!</definedName>
    <definedName name="oplko" localSheetId="1" hidden="1">#REF!</definedName>
    <definedName name="oplko" localSheetId="2" hidden="1">#REF!</definedName>
    <definedName name="oplko" hidden="1">#REF!</definedName>
    <definedName name="opooooo" hidden="1">{"FB Assumptions",#N/A,FALSE,"Asu";"FB Cashflow 1",#N/A,FALSE,"F&amp;B";"FB Cashflow 2",#N/A,FALSE,"F&amp;B"}</definedName>
    <definedName name="opop" localSheetId="1" hidden="1">#REF!</definedName>
    <definedName name="opop" localSheetId="2" hidden="1">#REF!</definedName>
    <definedName name="opop" hidden="1">#REF!</definedName>
    <definedName name="orawan_ru" hidden="1">{"FB Assumptions",#N/A,FALSE,"Asu";"FB Cashflow 1",#N/A,FALSE,"F&amp;B";"FB Cashflow 2",#N/A,FALSE,"F&amp;B"}</definedName>
    <definedName name="orn" hidden="1">{#N/A,#N/A,FALSE,"Eff-SSC2"}</definedName>
    <definedName name="payroll" localSheetId="1" hidden="1">#REF!</definedName>
    <definedName name="payroll" localSheetId="2" hidden="1">#REF!</definedName>
    <definedName name="payroll" hidden="1">#REF!</definedName>
    <definedName name="payroll3" localSheetId="1" hidden="1">#REF!</definedName>
    <definedName name="payroll3" localSheetId="2" hidden="1">#REF!</definedName>
    <definedName name="payroll3" hidden="1">#REF!</definedName>
    <definedName name="pcs" hidden="1">{#N/A,#N/A,FALSE,"Eff-SSC2"}</definedName>
    <definedName name="ped" hidden="1">{#N/A,#N/A,FALSE,"Eff-SSC2"}</definedName>
    <definedName name="plpl" localSheetId="1" hidden="1">#REF!</definedName>
    <definedName name="plpl" localSheetId="2" hidden="1">#REF!</definedName>
    <definedName name="plpl" hidden="1">#REF!</definedName>
    <definedName name="poi" hidden="1">{#N/A,#N/A,FALSE,"Eff-SSC2"}</definedName>
    <definedName name="pop" hidden="1">{#N/A,#N/A,FALSE,"Eff-SSC2"}</definedName>
    <definedName name="pornprom" hidden="1">{#N/A,#N/A,FALSE,"Eff-SSC2"}</definedName>
    <definedName name="pornpromk" hidden="1">{#N/A,#N/A,FALSE,"Eff-SSC2"}</definedName>
    <definedName name="ppppppppppppppppppp" localSheetId="1" hidden="1">#REF!</definedName>
    <definedName name="ppppppppppppppppppp" localSheetId="2" hidden="1">#REF!</definedName>
    <definedName name="ppppppppppppppppppp" hidden="1">#REF!</definedName>
    <definedName name="PRJE1" hidden="1">{"'Eng (page2)'!$A$1:$D$52"}</definedName>
    <definedName name="project" hidden="1">{#N/A,#N/A,FALSE,"Eff-SSC2"}</definedName>
    <definedName name="Project2" hidden="1">{#N/A,#N/A,FALSE,"Eff-SSC2"}</definedName>
    <definedName name="pui" hidden="1">{#N/A,#N/A,FALSE,"Eff-SSC2"}</definedName>
    <definedName name="Q" localSheetId="1" hidden="1">#REF!</definedName>
    <definedName name="Q" localSheetId="2" hidden="1">#REF!</definedName>
    <definedName name="Q" hidden="1">#REF!</definedName>
    <definedName name="QQQQ" localSheetId="1" hidden="1">#REF!</definedName>
    <definedName name="QQQQ" localSheetId="2" hidden="1">#REF!</definedName>
    <definedName name="QQQQ" hidden="1">#REF!</definedName>
    <definedName name="QQQQQ" localSheetId="1" hidden="1">{"POPULAR SANS BUDGET",#N/A,FALSE,"popular";"TOTAL SANS BUDGET",#N/A,FALSE,"TOTAL"}</definedName>
    <definedName name="QQQQQ" localSheetId="2" hidden="1">{"POPULAR SANS BUDGET",#N/A,FALSE,"popular";"TOTAL SANS BUDGET",#N/A,FALSE,"TOTAL"}</definedName>
    <definedName name="QQQQQ" hidden="1">{"POPULAR SANS BUDGET",#N/A,FALSE,"popular";"TOTAL SANS BUDGET",#N/A,FALSE,"TOTAL"}</definedName>
    <definedName name="QQQQQQ" localSheetId="1" hidden="1">{"POPULAR SANS BUDGET",#N/A,FALSE,"popular";"TOTAL SANS BUDGET",#N/A,FALSE,"TOTAL"}</definedName>
    <definedName name="QQQQQQ" localSheetId="2" hidden="1">{"POPULAR SANS BUDGET",#N/A,FALSE,"popular";"TOTAL SANS BUDGET",#N/A,FALSE,"TOTAL"}</definedName>
    <definedName name="QQQQQQ" hidden="1">{"POPULAR SANS BUDGET",#N/A,FALSE,"popular";"TOTAL SANS BUDGET",#N/A,FALSE,"TOTAL"}</definedName>
    <definedName name="QQQQQQQ" localSheetId="1" hidden="1">{"POPULAR SANS BUDGET",#N/A,FALSE,"popular";"TOTAL SANS BUDGET",#N/A,FALSE,"TOTAL"}</definedName>
    <definedName name="QQQQQQQ" localSheetId="2" hidden="1">{"POPULAR SANS BUDGET",#N/A,FALSE,"popular";"TOTAL SANS BUDGET",#N/A,FALSE,"TOTAL"}</definedName>
    <definedName name="QQQQQQQ" hidden="1">{"POPULAR SANS BUDGET",#N/A,FALSE,"popular";"TOTAL SANS BUDGET",#N/A,FALSE,"TOTAL"}</definedName>
    <definedName name="QQQQQQQQ" localSheetId="1" hidden="1">{"POPULAR SANS BUDGET",#N/A,FALSE,"popular";"TOTAL SANS BUDGET",#N/A,FALSE,"TOTAL"}</definedName>
    <definedName name="QQQQQQQQ" localSheetId="2" hidden="1">{"POPULAR SANS BUDGET",#N/A,FALSE,"popular";"TOTAL SANS BUDGET",#N/A,FALSE,"TOTAL"}</definedName>
    <definedName name="QQQQQQQQ" hidden="1">{"POPULAR SANS BUDGET",#N/A,FALSE,"popular";"TOTAL SANS BUDGET",#N/A,FALSE,"TOTAL"}</definedName>
    <definedName name="QQQQQQQQQ" localSheetId="1" hidden="1">{"POPULAR SANS BUDGET",#N/A,FALSE,"popular";"TOTAL SANS BUDGET",#N/A,FALSE,"TOTAL"}</definedName>
    <definedName name="QQQQQQQQQ" localSheetId="2" hidden="1">{"POPULAR SANS BUDGET",#N/A,FALSE,"popular";"TOTAL SANS BUDGET",#N/A,FALSE,"TOTAL"}</definedName>
    <definedName name="QQQQQQQQQ" hidden="1">{"POPULAR SANS BUDGET",#N/A,FALSE,"popular";"TOTAL SANS BUDGET",#N/A,FALSE,"TOTAL"}</definedName>
    <definedName name="QQQQQQQQQQ" localSheetId="1" hidden="1">{"POPULAR SANS BUDGET",#N/A,FALSE,"popular";"TOTAL SANS BUDGET",#N/A,FALSE,"TOTAL"}</definedName>
    <definedName name="QQQQQQQQQQ" localSheetId="2" hidden="1">{"POPULAR SANS BUDGET",#N/A,FALSE,"popular";"TOTAL SANS BUDGET",#N/A,FALSE,"TOTAL"}</definedName>
    <definedName name="QQQQQQQQQQ" hidden="1">{"POPULAR SANS BUDGET",#N/A,FALSE,"popular";"TOTAL SANS BUDGET",#N/A,FALSE,"TOTAL"}</definedName>
    <definedName name="qqqqqqqqqqqqqqqqqqqqqqqqq" localSheetId="1" hidden="1">#REF!</definedName>
    <definedName name="qqqqqqqqqqqqqqqqqqqqqqqqq" localSheetId="2" hidden="1">#REF!</definedName>
    <definedName name="qqqqqqqqqqqqqqqqqqqqqqqqq" hidden="1">#REF!</definedName>
    <definedName name="qqๆ" hidden="1">{#N/A,#N/A,FALSE,"Eff-SSC2"}</definedName>
    <definedName name="qw" hidden="1">{"'Eng (page2)'!$A$1:$D$52"}</definedName>
    <definedName name="rat" hidden="1">#REF!</definedName>
    <definedName name="RBL" hidden="1">{#N/A,#N/A,FALSE,"Eff-SSC2"}</definedName>
    <definedName name="re" hidden="1">{#N/A,#N/A,FALSE,"Eff-SSC2"}</definedName>
    <definedName name="RGF" hidden="1">{#N/A,#N/A,FALSE,"Eff-SSC2"}</definedName>
    <definedName name="rrr" localSheetId="1" hidden="1">#REF!</definedName>
    <definedName name="rrr" localSheetId="2" hidden="1">#REF!</definedName>
    <definedName name="rrr" hidden="1">#REF!</definedName>
    <definedName name="rrrr" hidden="1">{"'Eng (page2)'!$A$1:$D$52"}</definedName>
    <definedName name="RST" localSheetId="1" hidden="1">{"POPULAR SANS BUDGET",#N/A,FALSE,"popular";"TOTAL SANS BUDGET",#N/A,FALSE,"TOTAL"}</definedName>
    <definedName name="RST" localSheetId="2" hidden="1">{"POPULAR SANS BUDGET",#N/A,FALSE,"popular";"TOTAL SANS BUDGET",#N/A,FALSE,"TOTAL"}</definedName>
    <definedName name="RST" hidden="1">{"POPULAR SANS BUDGET",#N/A,FALSE,"popular";"TOTAL SANS BUDGET",#N/A,FALSE,"TOTAL"}</definedName>
    <definedName name="RT" localSheetId="1" hidden="1">{"POPULAR SANS BUDGET",#N/A,FALSE,"popular";"TOTAL SANS BUDGET",#N/A,FALSE,"TOTAL"}</definedName>
    <definedName name="RT" localSheetId="2" hidden="1">{"POPULAR SANS BUDGET",#N/A,FALSE,"popular";"TOTAL SANS BUDGET",#N/A,FALSE,"TOTAL"}</definedName>
    <definedName name="RT" hidden="1">{"POPULAR SANS BUDGET",#N/A,FALSE,"popular";"TOTAL SANS BUDGET",#N/A,FALSE,"TOTAL"}</definedName>
    <definedName name="rtrty" hidden="1">{#N/A,#N/A,FALSE,"Eff-SSC2"}</definedName>
    <definedName name="ru" hidden="1">{#N/A,#N/A,FALSE,"Eff-SSC2"}</definedName>
    <definedName name="rung" hidden="1">{#N/A,#N/A,FALSE,"Eff-SSC2"}</definedName>
    <definedName name="SDF" localSheetId="1" hidden="1">{"POPULAR SANS BUDGET",#N/A,FALSE,"popular";"TOTAL SANS BUDGET",#N/A,FALSE,"TOTAL"}</definedName>
    <definedName name="SDF" localSheetId="2" hidden="1">{"POPULAR SANS BUDGET",#N/A,FALSE,"popular";"TOTAL SANS BUDGET",#N/A,FALSE,"TOTAL"}</definedName>
    <definedName name="SDF" hidden="1">{"POPULAR SANS BUDGET",#N/A,FALSE,"popular";"TOTAL SANS BUDGET",#N/A,FALSE,"TOTAL"}</definedName>
    <definedName name="SDFDFD" localSheetId="1" hidden="1">{"POPULAR SANS BUDGET",#N/A,FALSE,"popular";"TOTAL SANS BUDGET",#N/A,FALSE,"TOTAL"}</definedName>
    <definedName name="SDFDFD" localSheetId="2" hidden="1">{"POPULAR SANS BUDGET",#N/A,FALSE,"popular";"TOTAL SANS BUDGET",#N/A,FALSE,"TOTAL"}</definedName>
    <definedName name="SDFDFD" hidden="1">{"POPULAR SANS BUDGET",#N/A,FALSE,"popular";"TOTAL SANS BUDGET",#N/A,FALSE,"TOTAL"}</definedName>
    <definedName name="sdsd" localSheetId="1" hidden="1">{"'Eng (page2)'!$A$1:$D$52"}</definedName>
    <definedName name="sdsd" localSheetId="2" hidden="1">{"'Eng (page2)'!$A$1:$D$52"}</definedName>
    <definedName name="sdsd" hidden="1">{"'Eng (page2)'!$A$1:$D$52"}</definedName>
    <definedName name="seee" hidden="1">{#N/A,#N/A,FALSE,"Eff-SSC2"}</definedName>
    <definedName name="sertwyuifo" localSheetId="1" hidden="1">#REF!</definedName>
    <definedName name="sertwyuifo" localSheetId="2" hidden="1">#REF!</definedName>
    <definedName name="sertwyuifo" hidden="1">#REF!</definedName>
    <definedName name="sfdg" hidden="1">#REF!</definedName>
    <definedName name="Sort" hidden="1">#REF!</definedName>
    <definedName name="srn" localSheetId="1" hidden="1">{"POPULAR SANS BUDGET",#N/A,FALSE,"popular";"TOTAL SANS BUDGET",#N/A,FALSE,"TOTAL"}</definedName>
    <definedName name="srn" localSheetId="2" hidden="1">{"POPULAR SANS BUDGET",#N/A,FALSE,"popular";"TOTAL SANS BUDGET",#N/A,FALSE,"TOTAL"}</definedName>
    <definedName name="srn" hidden="1">{"POPULAR SANS BUDGET",#N/A,FALSE,"popular";"TOTAL SANS BUDGET",#N/A,FALSE,"TOTAL"}</definedName>
    <definedName name="ssf" localSheetId="1" hidden="1">{"POPULAR SANS BUDGET",#N/A,FALSE,"popular";"TOTAL SANS BUDGET",#N/A,FALSE,"TOTAL"}</definedName>
    <definedName name="ssf" localSheetId="2" hidden="1">{"POPULAR SANS BUDGET",#N/A,FALSE,"popular";"TOTAL SANS BUDGET",#N/A,FALSE,"TOTAL"}</definedName>
    <definedName name="ssf" hidden="1">{"POPULAR SANS BUDGET",#N/A,FALSE,"popular";"TOTAL SANS BUDGET",#N/A,FALSE,"TOTAL"}</definedName>
    <definedName name="SSS" localSheetId="1" hidden="1">#REF!</definedName>
    <definedName name="SSS" localSheetId="2" hidden="1">#REF!</definedName>
    <definedName name="SSS" hidden="1">#REF!</definedName>
    <definedName name="st" hidden="1">#REF!</definedName>
    <definedName name="stamp" hidden="1">{"'Eng (page2)'!$A$1:$D$52"}</definedName>
    <definedName name="SWDSDSDS" hidden="1">{#N/A,#N/A,FALSE,"Eff-SSC2"}</definedName>
    <definedName name="TAT" hidden="1">[6]TA!$C$7</definedName>
    <definedName name="TBs" hidden="1">[3]Core!#REF!</definedName>
    <definedName name="TLA.028" hidden="1">#REF!</definedName>
    <definedName name="TLA.056" hidden="1">#REF!</definedName>
    <definedName name="TOT" localSheetId="1" hidden="1">{"POPULAR SANS BUDGET",#N/A,FALSE,"popular";"TOTAL SANS BUDGET",#N/A,FALSE,"TOTAL"}</definedName>
    <definedName name="TOT" localSheetId="2" hidden="1">{"POPULAR SANS BUDGET",#N/A,FALSE,"popular";"TOTAL SANS BUDGET",#N/A,FALSE,"TOTAL"}</definedName>
    <definedName name="TOT" hidden="1">{"POPULAR SANS BUDGET",#N/A,FALSE,"popular";"TOTAL SANS BUDGET",#N/A,FALSE,"TOTAL"}</definedName>
    <definedName name="tre4r564t" hidden="1">{"'Eng (page2)'!$A$1:$D$52"}</definedName>
    <definedName name="TS" hidden="1">{#N/A,#N/A,FALSE,"Eff-SSC2"}</definedName>
    <definedName name="TTL" localSheetId="1" hidden="1">{"POPULAR SANS BUDGET",#N/A,FALSE,"popular";"TOTAL SANS BUDGET",#N/A,FALSE,"TOTAL"}</definedName>
    <definedName name="TTL" localSheetId="2" hidden="1">{"POPULAR SANS BUDGET",#N/A,FALSE,"popular";"TOTAL SANS BUDGET",#N/A,FALSE,"TOTAL"}</definedName>
    <definedName name="TTL" hidden="1">{"POPULAR SANS BUDGET",#N/A,FALSE,"popular";"TOTAL SANS BUDGET",#N/A,FALSE,"TOTAL"}</definedName>
    <definedName name="Turner1" hidden="1">{#N/A,#N/A,FALSE,"Eff-SSC2"}</definedName>
    <definedName name="UDV" localSheetId="1" hidden="1">{"POPULAR SANS BUDGET",#N/A,FALSE,"popular";"TOTAL SANS BUDGET",#N/A,FALSE,"TOTAL"}</definedName>
    <definedName name="UDV" localSheetId="2" hidden="1">{"POPULAR SANS BUDGET",#N/A,FALSE,"popular";"TOTAL SANS BUDGET",#N/A,FALSE,"TOTAL"}</definedName>
    <definedName name="UDV" hidden="1">{"POPULAR SANS BUDGET",#N/A,FALSE,"popular";"TOTAL SANS BUDGET",#N/A,FALSE,"TOTAL"}</definedName>
    <definedName name="ujj" hidden="1">{"'Eng (page2)'!$A$1:$D$52"}</definedName>
    <definedName name="Uor" hidden="1">{"'Eng (page2)'!$A$1:$D$52"}</definedName>
    <definedName name="uuu" localSheetId="1" hidden="1">#REF!</definedName>
    <definedName name="uuu" localSheetId="2" hidden="1">#REF!</definedName>
    <definedName name="uuu" hidden="1">#REF!</definedName>
    <definedName name="vbvb" localSheetId="1" hidden="1">#REF!</definedName>
    <definedName name="vbvb" localSheetId="2" hidden="1">#REF!</definedName>
    <definedName name="vbvb" hidden="1">#REF!</definedName>
    <definedName name="vvvvvv" localSheetId="1" hidden="1">#REF!</definedName>
    <definedName name="vvvvvv" localSheetId="2" hidden="1">#REF!</definedName>
    <definedName name="vvvvvv" hidden="1">#REF!</definedName>
    <definedName name="vyu" hidden="1">#REF!</definedName>
    <definedName name="w38a" hidden="1">{#N/A,#N/A,FALSE,"Eff-SSC2"}</definedName>
    <definedName name="w38b" hidden="1">{#N/A,#N/A,FALSE,"Eff-SSC2"}</definedName>
    <definedName name="w38c" hidden="1">{#N/A,#N/A,FALSE,"Eff-SSC2"}</definedName>
    <definedName name="weea" hidden="1">{#N/A,#N/A,FALSE,"Eff-SSC2"}</definedName>
    <definedName name="weee" hidden="1">{"'Eng (page2)'!$A$1:$D$52"}</definedName>
    <definedName name="weeh36" hidden="1">{#N/A,#N/A,FALSE,"Eff-SSC2"}</definedName>
    <definedName name="weeh37" hidden="1">{#N/A,#N/A,FALSE,"Eff-SSC2"}</definedName>
    <definedName name="week_01" hidden="1">{#N/A,#N/A,FALSE,"Eff-SSC2"}</definedName>
    <definedName name="week1" hidden="1">{#N/A,#N/A,FALSE,"Eff-SSC2"}</definedName>
    <definedName name="week2" hidden="1">{#N/A,#N/A,FALSE,"Eff-SSC2"}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61" hidden="1">{#N/A,#N/A,FALSE,"Eff-SSC2"}</definedName>
    <definedName name="week37" hidden="1">{#N/A,#N/A,FALSE,"Eff-SSC2"}</definedName>
    <definedName name="week38" hidden="1">{#N/A,#N/A,FALSE,"Eff-SSC2"}</definedName>
    <definedName name="week39" hidden="1">{#N/A,#N/A,FALSE,"Eff-SSC2"}</definedName>
    <definedName name="week53" hidden="1">{#N/A,#N/A,FALSE,"Eff-SSC2"}</definedName>
    <definedName name="week54" hidden="1">{#N/A,#N/A,FALSE,"Eff-SSC2"}</definedName>
    <definedName name="week55" hidden="1">{#N/A,#N/A,FALSE,"Eff-SSC2"}</definedName>
    <definedName name="week6" hidden="1">{#N/A,#N/A,FALSE,"Eff-SSC2"}</definedName>
    <definedName name="wrn" hidden="1">{"CF Assumptions",#N/A,FALSE,"Asu";#N/A,#N/A,FALSE,"Summary";#N/A,#N/A,FALSE,"CF (2)";#N/A,#N/A,FALSE,"SM";#N/A,#N/A,FALSE,"C&amp;D";#N/A,#N/A,FALSE,"MGMT";#N/A,#N/A,FALSE,"Notes"}</definedName>
    <definedName name="wrn.A" hidden="1">{#N/A,#N/A,FALSE,"Eff-SSC2"}</definedName>
    <definedName name="wrn.A." hidden="1">{#N/A,#N/A,FALSE,"Eff-SSC2"}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n.C." hidden="1">{#N/A,#N/A,FALSE,"Eff-SSC2"}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." hidden="1">{#N/A,#N/A,FALSE,"Eff-SSC2"}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TOTAL." localSheetId="1" hidden="1">{"POPULAR SANS BUDGET",#N/A,FALSE,"popular";"TOTAL SANS BUDGET",#N/A,FALSE,"TOTAL"}</definedName>
    <definedName name="wrn.TOTAL." localSheetId="2" hidden="1">{"POPULAR SANS BUDGET",#N/A,FALSE,"popular";"TOTAL SANS BUDGET",#N/A,FALSE,"TOTAL"}</definedName>
    <definedName name="wrn.TOTAL." hidden="1">{"POPULAR SANS BUDGET",#N/A,FALSE,"popular";"TOTAL SANS BUDGET",#N/A,FALSE,"TOTAL"}</definedName>
    <definedName name="wrn.total1" localSheetId="1" hidden="1">{"POPULAR SANS BUDGET",#N/A,FALSE,"popular";"TOTAL SANS BUDGET",#N/A,FALSE,"TOTAL"}</definedName>
    <definedName name="wrn.total1" localSheetId="2" hidden="1">{"POPULAR SANS BUDGET",#N/A,FALSE,"popular";"TOTAL SANS BUDGET",#N/A,FALSE,"TOTAL"}</definedName>
    <definedName name="wrn.total1" hidden="1">{"POPULAR SANS BUDGET",#N/A,FALSE,"popular";"TOTAL SANS BUDGET",#N/A,FALSE,"TOTAL"}</definedName>
    <definedName name="wrn.total1." localSheetId="1" hidden="1">{"POPULAR SANS BUDGET",#N/A,FALSE,"popular";"TOTAL SANS BUDGET",#N/A,FALSE,"TOTAL"}</definedName>
    <definedName name="wrn.total1." localSheetId="2" hidden="1">{"POPULAR SANS BUDGET",#N/A,FALSE,"popular";"TOTAL SANS BUDGET",#N/A,FALSE,"TOTAL"}</definedName>
    <definedName name="wrn.total1." hidden="1">{"POPULAR SANS BUDGET",#N/A,FALSE,"popular";"TOTAL SANS BUDGET",#N/A,FALSE,"TOTAL"}</definedName>
    <definedName name="WRN.TOTAL2" localSheetId="1" hidden="1">{"POPULAR SANS BUDGET",#N/A,FALSE,"popular";"TOTAL SANS BUDGET",#N/A,FALSE,"TOTAL"}</definedName>
    <definedName name="WRN.TOTAL2" localSheetId="2" hidden="1">{"POPULAR SANS BUDGET",#N/A,FALSE,"popular";"TOTAL SANS BUDGET",#N/A,FALSE,"TOTAL"}</definedName>
    <definedName name="WRN.TOTAL2" hidden="1">{"POPULAR SANS BUDGET",#N/A,FALSE,"popular";"TOTAL SANS BUDGET",#N/A,FALSE,"TOTAL"}</definedName>
    <definedName name="wrn.total3" localSheetId="1" hidden="1">{"POPULAR SANS BUDGET",#N/A,FALSE,"popular";"TOTAL SANS BUDGET",#N/A,FALSE,"TOTAL"}</definedName>
    <definedName name="wrn.total3" localSheetId="2" hidden="1">{"POPULAR SANS BUDGET",#N/A,FALSE,"popular";"TOTAL SANS BUDGET",#N/A,FALSE,"TOTAL"}</definedName>
    <definedName name="wrn.total3" hidden="1">{"POPULAR SANS BUDGET",#N/A,FALSE,"popular";"TOTAL SANS BUDGET",#N/A,FALSE,"TOTAL"}</definedName>
    <definedName name="wrn.total4" localSheetId="1" hidden="1">{"POPULAR SANS BUDGET",#N/A,FALSE,"popular";"TOTAL SANS BUDGET",#N/A,FALSE,"TOTAL"}</definedName>
    <definedName name="wrn.total4" localSheetId="2" hidden="1">{"POPULAR SANS BUDGET",#N/A,FALSE,"popular";"TOTAL SANS BUDGET",#N/A,FALSE,"TOTAL"}</definedName>
    <definedName name="wrn.total4" hidden="1">{"POPULAR SANS BUDGET",#N/A,FALSE,"popular";"TOTAL SANS BUDGET",#N/A,FALSE,"TOTAL"}</definedName>
    <definedName name="wrn.total444" localSheetId="1" hidden="1">{"POPULAR SANS BUDGET",#N/A,FALSE,"popular";"TOTAL SANS BUDGET",#N/A,FALSE,"TOTAL"}</definedName>
    <definedName name="wrn.total444" localSheetId="2" hidden="1">{"POPULAR SANS BUDGET",#N/A,FALSE,"popular";"TOTAL SANS BUDGET",#N/A,FALSE,"TOTAL"}</definedName>
    <definedName name="wrn.total444" hidden="1">{"POPULAR SANS BUDGET",#N/A,FALSE,"popular";"TOTAL SANS BUDGET",#N/A,FALSE,"TOTAL"}</definedName>
    <definedName name="wrn.채권채무조회서." localSheetId="1" hidden="1">{#N/A,#N/A,FALSE,"채권채무";#N/A,#N/A,FALSE,"control sheet"}</definedName>
    <definedName name="wrn.채권채무조회서." localSheetId="2" hidden="1">{#N/A,#N/A,FALSE,"채권채무";#N/A,#N/A,FALSE,"control sheet"}</definedName>
    <definedName name="wrn.채권채무조회서." hidden="1">{#N/A,#N/A,FALSE,"채권채무";#N/A,#N/A,FALSE,"control sheet"}</definedName>
    <definedName name="wrn123.total123" localSheetId="1" hidden="1">{"POPULAR SANS BUDGET",#N/A,FALSE,"popular";"TOTAL SANS BUDGET",#N/A,FALSE,"TOTAL"}</definedName>
    <definedName name="wrn123.total123" localSheetId="2" hidden="1">{"POPULAR SANS BUDGET",#N/A,FALSE,"popular";"TOTAL SANS BUDGET",#N/A,FALSE,"TOTAL"}</definedName>
    <definedName name="wrn123.total123" hidden="1">{"POPULAR SANS BUDGET",#N/A,FALSE,"popular";"TOTAL SANS BUDGET",#N/A,FALSE,"TOTAL"}</definedName>
    <definedName name="wrn1234.total." localSheetId="1" hidden="1">{"POPULAR SANS BUDGET",#N/A,FALSE,"popular";"TOTAL SANS BUDGET",#N/A,FALSE,"TOTAL"}</definedName>
    <definedName name="wrn1234.total." localSheetId="2" hidden="1">{"POPULAR SANS BUDGET",#N/A,FALSE,"popular";"TOTAL SANS BUDGET",#N/A,FALSE,"TOTAL"}</definedName>
    <definedName name="wrn1234.total." hidden="1">{"POPULAR SANS BUDGET",#N/A,FALSE,"popular";"TOTAL SANS BUDGET",#N/A,FALSE,"TOTAL"}</definedName>
    <definedName name="wrn23.total1" localSheetId="1" hidden="1">{"POPULAR SANS BUDGET",#N/A,FALSE,"popular";"TOTAL SANS BUDGET",#N/A,FALSE,"TOTAL"}</definedName>
    <definedName name="wrn23.total1" localSheetId="2" hidden="1">{"POPULAR SANS BUDGET",#N/A,FALSE,"popular";"TOTAL SANS BUDGET",#N/A,FALSE,"TOTAL"}</definedName>
    <definedName name="wrn23.total1" hidden="1">{"POPULAR SANS BUDGET",#N/A,FALSE,"popular";"TOTAL SANS BUDGET",#N/A,FALSE,"TOTAL"}</definedName>
    <definedName name="wrn234.total2" localSheetId="1" hidden="1">{"POPULAR SANS BUDGET",#N/A,FALSE,"popular";"TOTAL SANS BUDGET",#N/A,FALSE,"TOTAL"}</definedName>
    <definedName name="wrn234.total2" localSheetId="2" hidden="1">{"POPULAR SANS BUDGET",#N/A,FALSE,"popular";"TOTAL SANS BUDGET",#N/A,FALSE,"TOTAL"}</definedName>
    <definedName name="wrn234.total2" hidden="1">{"POPULAR SANS BUDGET",#N/A,FALSE,"popular";"TOTAL SANS BUDGET",#N/A,FALSE,"TOTAL"}</definedName>
    <definedName name="wrn234.total234" localSheetId="1" hidden="1">{"POPULAR SANS BUDGET",#N/A,FALSE,"popular";"TOTAL SANS BUDGET",#N/A,FALSE,"TOTAL"}</definedName>
    <definedName name="wrn234.total234" localSheetId="2" hidden="1">{"POPULAR SANS BUDGET",#N/A,FALSE,"popular";"TOTAL SANS BUDGET",#N/A,FALSE,"TOTAL"}</definedName>
    <definedName name="wrn234.total234" hidden="1">{"POPULAR SANS BUDGET",#N/A,FALSE,"popular";"TOTAL SANS BUDGET",#N/A,FALSE,"TOTAL"}</definedName>
    <definedName name="wrn345.total345" localSheetId="1" hidden="1">{"POPULAR SANS BUDGET",#N/A,FALSE,"popular";"TOTAL SANS BUDGET",#N/A,FALSE,"TOTAL"}</definedName>
    <definedName name="wrn345.total345" localSheetId="2" hidden="1">{"POPULAR SANS BUDGET",#N/A,FALSE,"popular";"TOTAL SANS BUDGET",#N/A,FALSE,"TOTAL"}</definedName>
    <definedName name="wrn345.total345" hidden="1">{"POPULAR SANS BUDGET",#N/A,FALSE,"popular";"TOTAL SANS BUDGET",#N/A,FALSE,"TOTAL"}</definedName>
    <definedName name="wrn456.total456" localSheetId="1" hidden="1">{"POPULAR SANS BUDGET",#N/A,FALSE,"popular";"TOTAL SANS BUDGET",#N/A,FALSE,"TOTAL"}</definedName>
    <definedName name="wrn456.total456" localSheetId="2" hidden="1">{"POPULAR SANS BUDGET",#N/A,FALSE,"popular";"TOTAL SANS BUDGET",#N/A,FALSE,"TOTAL"}</definedName>
    <definedName name="wrn456.total456" hidden="1">{"POPULAR SANS BUDGET",#N/A,FALSE,"popular";"TOTAL SANS BUDGET",#N/A,FALSE,"TOTAL"}</definedName>
    <definedName name="wrn567.total567" localSheetId="1" hidden="1">{"POPULAR SANS BUDGET",#N/A,FALSE,"popular";"TOTAL SANS BUDGET",#N/A,FALSE,"TOTAL"}</definedName>
    <definedName name="wrn567.total567" localSheetId="2" hidden="1">{"POPULAR SANS BUDGET",#N/A,FALSE,"popular";"TOTAL SANS BUDGET",#N/A,FALSE,"TOTAL"}</definedName>
    <definedName name="wrn567.total567" hidden="1">{"POPULAR SANS BUDGET",#N/A,FALSE,"popular";"TOTAL SANS BUDGET",#N/A,FALSE,"TOTAL"}</definedName>
    <definedName name="XLS" localSheetId="1" hidden="1">{"'Eng (page2)'!$A$1:$D$52"}</definedName>
    <definedName name="XLS" localSheetId="2" hidden="1">{"'Eng (page2)'!$A$1:$D$52"}</definedName>
    <definedName name="XLS" hidden="1">{"'Eng (page2)'!$A$1:$D$52"}</definedName>
    <definedName name="XREF_COLUMN_1" localSheetId="1" hidden="1">#REF!</definedName>
    <definedName name="XREF_COLUMN_1" localSheetId="2" hidden="1">#REF!</definedName>
    <definedName name="XREF_COLUMN_1" hidden="1">#REF!</definedName>
    <definedName name="XREF_COLUMN_2" localSheetId="1" hidden="1">#REF!</definedName>
    <definedName name="XREF_COLUMN_2" localSheetId="2" hidden="1">#REF!</definedName>
    <definedName name="XREF_COLUMN_2" hidden="1">#REF!</definedName>
    <definedName name="XREF_COLUMN_3" localSheetId="1" hidden="1">#REF!</definedName>
    <definedName name="XREF_COLUMN_3" localSheetId="2" hidden="1">#REF!</definedName>
    <definedName name="XREF_COLUMN_3" hidden="1">#REF!</definedName>
    <definedName name="XRefActiveRow" localSheetId="1" hidden="1">#REF!</definedName>
    <definedName name="XRefActiveRow" localSheetId="2" hidden="1">#REF!</definedName>
    <definedName name="XRefActiveRow" hidden="1">#REF!</definedName>
    <definedName name="XRefColumnsCount" hidden="1">1</definedName>
    <definedName name="XRefCopy2" localSheetId="1" hidden="1">#REF!</definedName>
    <definedName name="XRefCopy2" localSheetId="2" hidden="1">#REF!</definedName>
    <definedName name="XRefCopy2" hidden="1">#REF!</definedName>
    <definedName name="XRefCopy3" localSheetId="1" hidden="1">#REF!</definedName>
    <definedName name="XRefCopy3" localSheetId="2" hidden="1">#REF!</definedName>
    <definedName name="XRefCopy3" hidden="1">#REF!</definedName>
    <definedName name="XRefCopy4" localSheetId="1" hidden="1">#REF!</definedName>
    <definedName name="XRefCopy4" localSheetId="2" hidden="1">#REF!</definedName>
    <definedName name="XRefCopy4" hidden="1">#REF!</definedName>
    <definedName name="XRefCopyRangeCount" hidden="1">1</definedName>
    <definedName name="XRefPaste1" localSheetId="1" hidden="1">#REF!</definedName>
    <definedName name="XRefPaste1" localSheetId="2" hidden="1">#REF!</definedName>
    <definedName name="XRefPaste1" hidden="1">#REF!</definedName>
    <definedName name="XRefPaste2" localSheetId="1" hidden="1">#REF!</definedName>
    <definedName name="XRefPaste2" localSheetId="2" hidden="1">#REF!</definedName>
    <definedName name="XRefPaste2" hidden="1">#REF!</definedName>
    <definedName name="XRefPasteRangeCount" hidden="1">1</definedName>
    <definedName name="XXXX" localSheetId="1" hidden="1">{"POPULAR SANS BUDGET",#N/A,FALSE,"popular";"TOTAL SANS BUDGET",#N/A,FALSE,"TOTAL"}</definedName>
    <definedName name="XXXX" localSheetId="2" hidden="1">{"POPULAR SANS BUDGET",#N/A,FALSE,"popular";"TOTAL SANS BUDGET",#N/A,FALSE,"TOTAL"}</definedName>
    <definedName name="XXXX" hidden="1">{"POPULAR SANS BUDGET",#N/A,FALSE,"popular";"TOTAL SANS BUDGET",#N/A,FALSE,"TOTAL"}</definedName>
    <definedName name="XXXXX" localSheetId="1" hidden="1">{"POPULAR SANS BUDGET",#N/A,FALSE,"popular";"TOTAL SANS BUDGET",#N/A,FALSE,"TOTAL"}</definedName>
    <definedName name="XXXXX" localSheetId="2" hidden="1">{"POPULAR SANS BUDGET",#N/A,FALSE,"popular";"TOTAL SANS BUDGET",#N/A,FALSE,"TOTAL"}</definedName>
    <definedName name="XXXXX" hidden="1">{"POPULAR SANS BUDGET",#N/A,FALSE,"popular";"TOTAL SANS BUDGET",#N/A,FALSE,"TOTAL"}</definedName>
    <definedName name="ye" localSheetId="1" hidden="1">#REF!</definedName>
    <definedName name="ye" localSheetId="2" hidden="1">#REF!</definedName>
    <definedName name="ye" hidden="1">#REF!</definedName>
    <definedName name="yes" localSheetId="1" hidden="1">#REF!</definedName>
    <definedName name="yes" localSheetId="2" hidden="1">#REF!</definedName>
    <definedName name="yes" hidden="1">#REF!</definedName>
    <definedName name="yessss" localSheetId="1" hidden="1">#REF!</definedName>
    <definedName name="yessss" localSheetId="2" hidden="1">#REF!</definedName>
    <definedName name="yessss" hidden="1">#REF!</definedName>
    <definedName name="ying" hidden="1">{#N/A,#N/A,FALSE,"Eff-SSC2"}</definedName>
    <definedName name="Z" localSheetId="1" hidden="1">#REF!</definedName>
    <definedName name="Z" localSheetId="2" hidden="1">#REF!</definedName>
    <definedName name="Z" hidden="1">#REF!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zzzzzzzzzzzzzzzzzzzzzzzz" localSheetId="1" hidden="1">#REF!</definedName>
    <definedName name="zzzzzzzzzzzzzzzzzzzzzzzzzzzzz" localSheetId="2" hidden="1">#REF!</definedName>
    <definedName name="zzzzzzzzzzzzzzzzzzzzzzzzzzzzz" hidden="1">#REF!</definedName>
    <definedName name="เดือื่เ" hidden="1">{#N/A,#N/A,FALSE,"Eff-SSC2"}</definedName>
    <definedName name="แบบร่าง" hidden="1">{#N/A,#N/A,FALSE,"Eff-SSC2"}</definedName>
    <definedName name="โครงสร้าง" hidden="1">{#N/A,#N/A,FALSE,"Eff-SSC2"}</definedName>
    <definedName name="ไก" hidden="1">{#N/A,#N/A,FALSE,"Eff-SSC2"}</definedName>
    <definedName name="กดกดก" hidden="1">{#N/A,#N/A,FALSE,"Eff-SSC2"}</definedName>
    <definedName name="กดากดน" localSheetId="1" hidden="1">{"'Eng (page2)'!$A$1:$D$52"}</definedName>
    <definedName name="กดากดน" localSheetId="2" hidden="1">{"'Eng (page2)'!$A$1:$D$52"}</definedName>
    <definedName name="กดากดน" hidden="1">{"'Eng (page2)'!$A$1:$D$52"}</definedName>
    <definedName name="การโอนเงินระหว่างสาขา" hidden="1">{#N/A,#N/A,FALSE,"Eff-SSC2"}</definedName>
    <definedName name="ข้อที่4" hidden="1">{#N/A,#N/A,FALSE,"Eff-SSC2"}</definedName>
    <definedName name="ดด" hidden="1">{#N/A,#N/A,FALSE,"Eff-SSC2"}</definedName>
    <definedName name="ทท" hidden="1">#REF!</definedName>
    <definedName name="ทาทา" hidden="1">{#N/A,#N/A,FALSE,"Eff-SSC2"}</definedName>
    <definedName name="น" hidden="1">{#N/A,#N/A,FALSE,"Eff-SSC2"}</definedName>
    <definedName name="ผู้เข้าประชุมKz" hidden="1">{#N/A,#N/A,FALSE,"Eff-SSC2"}</definedName>
    <definedName name="พดกเอาเสาเสเ" hidden="1">{#N/A,#N/A,FALSE,"Eff-SSC2"}</definedName>
    <definedName name="พพ" hidden="1">{#N/A,#N/A,FALSE,"Eff-SSC2"}</definedName>
    <definedName name="พำ" hidden="1">{#N/A,#N/A,FALSE,"Eff-SSC2"}</definedName>
    <definedName name="ย" hidden="1">#REF!</definedName>
    <definedName name="ยน" hidden="1">{#N/A,#N/A,FALSE,"Eff-SSC2"}</definedName>
    <definedName name="รัฃ" hidden="1">{#N/A,#N/A,FALSE,"Eff-SSC2"}</definedName>
    <definedName name="ฤ" hidden="1">{"FB Assumptions",#N/A,FALSE,"Asu";"FB Cashflow 1",#N/A,FALSE,"F&amp;B";"FB Cashflow 2",#N/A,FALSE,"F&amp;B"}</definedName>
    <definedName name="สถิติ_spc" hidden="1">{#N/A,#N/A,FALSE,"Eff-SSC2"}</definedName>
    <definedName name="สาส" hidden="1">{#N/A,#N/A,FALSE,"Eff-SSC2"}</definedName>
    <definedName name="ห" hidden="1">{#N/A,#N/A,FALSE,"Eff-SSC2"}</definedName>
    <definedName name="หแ" hidden="1">{#N/A,#N/A,FALSE,"Eff-SSC2"}</definedName>
    <definedName name="หน.ช" hidden="1">{#N/A,#N/A,FALSE,"Eff-SSC2"}</definedName>
    <definedName name="หน้าที่งาน" hidden="1">{#N/A,#N/A,FALSE,"Eff-SSC2"}</definedName>
    <definedName name="หมวดสินค้า" hidden="1">{#N/A,#N/A,FALSE,"Eff-SSC2"}</definedName>
    <definedName name="ๆๆๆ" hidden="1">{#N/A,#N/A,FALSE,"Eff-SSC2"}</definedName>
    <definedName name="최재호" localSheetId="1" hidden="1">#REF!</definedName>
    <definedName name="최재호" localSheetId="2" hidden="1">#REF!</definedName>
    <definedName name="최재호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6" i="6" l="1"/>
  <c r="Q22" i="6" s="1"/>
  <c r="Q25" i="6"/>
  <c r="T21" i="5"/>
  <c r="X21" i="5" s="1"/>
  <c r="T20" i="5"/>
  <c r="X20" i="5" s="1"/>
  <c r="T19" i="5"/>
  <c r="T17" i="5"/>
  <c r="X17" i="5" s="1"/>
  <c r="R17" i="5"/>
  <c r="R23" i="5" s="1"/>
  <c r="T28" i="5"/>
  <c r="T26" i="5"/>
  <c r="X26" i="5" s="1"/>
  <c r="R26" i="5"/>
  <c r="N88" i="7"/>
  <c r="L88" i="7"/>
  <c r="J88" i="7"/>
  <c r="H88" i="7"/>
  <c r="N76" i="7"/>
  <c r="L76" i="7"/>
  <c r="L91" i="7" s="1"/>
  <c r="L96" i="7" s="1"/>
  <c r="J76" i="7"/>
  <c r="H76" i="7"/>
  <c r="A53" i="7"/>
  <c r="A106" i="7" s="1"/>
  <c r="L50" i="7"/>
  <c r="H50" i="7"/>
  <c r="N42" i="7"/>
  <c r="N50" i="7" s="1"/>
  <c r="L42" i="7"/>
  <c r="J42" i="7"/>
  <c r="J50" i="7" s="1"/>
  <c r="H42" i="7"/>
  <c r="A3" i="7"/>
  <c r="A56" i="7" s="1"/>
  <c r="A1" i="7"/>
  <c r="A54" i="7" s="1"/>
  <c r="Q32" i="6"/>
  <c r="O32" i="6"/>
  <c r="M32" i="6"/>
  <c r="K32" i="6"/>
  <c r="I32" i="6"/>
  <c r="G32" i="6"/>
  <c r="E32" i="6"/>
  <c r="S30" i="6"/>
  <c r="S29" i="6"/>
  <c r="S28" i="6"/>
  <c r="S27" i="6"/>
  <c r="S25" i="6"/>
  <c r="O22" i="6"/>
  <c r="M22" i="6"/>
  <c r="K22" i="6"/>
  <c r="I22" i="6"/>
  <c r="G22" i="6"/>
  <c r="E22" i="6"/>
  <c r="S20" i="6"/>
  <c r="S19" i="6"/>
  <c r="S18" i="6"/>
  <c r="S16" i="6"/>
  <c r="S22" i="6" s="1"/>
  <c r="V33" i="5"/>
  <c r="R33" i="5"/>
  <c r="P33" i="5"/>
  <c r="N33" i="5"/>
  <c r="L33" i="5"/>
  <c r="J33" i="5"/>
  <c r="H33" i="5"/>
  <c r="F33" i="5"/>
  <c r="D33" i="5"/>
  <c r="X31" i="5"/>
  <c r="T31" i="5"/>
  <c r="T30" i="5"/>
  <c r="X30" i="5" s="1"/>
  <c r="T29" i="5"/>
  <c r="X29" i="5" s="1"/>
  <c r="X28" i="5"/>
  <c r="V23" i="5"/>
  <c r="P23" i="5"/>
  <c r="N23" i="5"/>
  <c r="L23" i="5"/>
  <c r="J23" i="5"/>
  <c r="H23" i="5"/>
  <c r="F23" i="5"/>
  <c r="D23" i="5"/>
  <c r="X19" i="5"/>
  <c r="M44" i="4"/>
  <c r="K44" i="4"/>
  <c r="I44" i="4"/>
  <c r="G44" i="4"/>
  <c r="M38" i="4"/>
  <c r="K38" i="4"/>
  <c r="I38" i="4"/>
  <c r="G38" i="4"/>
  <c r="K27" i="4"/>
  <c r="K32" i="4" s="1"/>
  <c r="I27" i="4"/>
  <c r="I32" i="4" s="1"/>
  <c r="G27" i="4"/>
  <c r="G32" i="4" s="1"/>
  <c r="K24" i="4"/>
  <c r="I24" i="4"/>
  <c r="G24" i="4"/>
  <c r="M16" i="4"/>
  <c r="M19" i="4" s="1"/>
  <c r="M24" i="4" s="1"/>
  <c r="M27" i="4" s="1"/>
  <c r="M32" i="4" s="1"/>
  <c r="K16" i="4"/>
  <c r="I16" i="4"/>
  <c r="G16" i="4"/>
  <c r="M44" i="3"/>
  <c r="K44" i="3"/>
  <c r="I44" i="3"/>
  <c r="G44" i="3"/>
  <c r="M38" i="3"/>
  <c r="K38" i="3"/>
  <c r="I38" i="3"/>
  <c r="G38" i="3"/>
  <c r="K19" i="3"/>
  <c r="K24" i="3" s="1"/>
  <c r="K27" i="3" s="1"/>
  <c r="K32" i="3" s="1"/>
  <c r="I19" i="3"/>
  <c r="I24" i="3" s="1"/>
  <c r="I27" i="3" s="1"/>
  <c r="I32" i="3" s="1"/>
  <c r="G19" i="3"/>
  <c r="G24" i="3" s="1"/>
  <c r="G27" i="3" s="1"/>
  <c r="G32" i="3" s="1"/>
  <c r="M16" i="3"/>
  <c r="M19" i="3" s="1"/>
  <c r="M24" i="3" s="1"/>
  <c r="M27" i="3" s="1"/>
  <c r="M32" i="3" s="1"/>
  <c r="M139" i="2"/>
  <c r="M142" i="2" s="1"/>
  <c r="K139" i="2"/>
  <c r="K142" i="2" s="1"/>
  <c r="I139" i="2"/>
  <c r="I142" i="2" s="1"/>
  <c r="G139" i="2"/>
  <c r="G142" i="2" s="1"/>
  <c r="A102" i="2"/>
  <c r="A101" i="2"/>
  <c r="A153" i="2" s="1"/>
  <c r="M87" i="2"/>
  <c r="K87" i="2"/>
  <c r="I87" i="2"/>
  <c r="G87" i="2"/>
  <c r="M78" i="2"/>
  <c r="K78" i="2"/>
  <c r="I78" i="2"/>
  <c r="I90" i="2" s="1"/>
  <c r="I145" i="2" s="1"/>
  <c r="G78" i="2"/>
  <c r="G90" i="2" s="1"/>
  <c r="M43" i="2"/>
  <c r="K43" i="2"/>
  <c r="I43" i="2"/>
  <c r="G43" i="2"/>
  <c r="M29" i="2"/>
  <c r="K29" i="2"/>
  <c r="I29" i="2"/>
  <c r="I46" i="2" s="1"/>
  <c r="G29" i="2"/>
  <c r="G46" i="2" s="1"/>
  <c r="H91" i="7" l="1"/>
  <c r="H96" i="7" s="1"/>
  <c r="X23" i="5"/>
  <c r="T23" i="5"/>
  <c r="T33" i="5"/>
  <c r="S32" i="6"/>
  <c r="J91" i="7"/>
  <c r="J96" i="7" s="1"/>
  <c r="K46" i="2"/>
  <c r="K90" i="2"/>
  <c r="K145" i="2" s="1"/>
  <c r="M46" i="2"/>
  <c r="M90" i="2"/>
  <c r="M145" i="2" s="1"/>
  <c r="G145" i="2"/>
  <c r="X33" i="5"/>
  <c r="N91" i="7"/>
  <c r="N96" i="7" s="1"/>
</calcChain>
</file>

<file path=xl/sharedStrings.xml><?xml version="1.0" encoding="utf-8"?>
<sst xmlns="http://schemas.openxmlformats.org/spreadsheetml/2006/main" count="446" uniqueCount="229">
  <si>
    <t>Prosper Engineering Public Company Limited</t>
  </si>
  <si>
    <t>Statement of Financial Position</t>
  </si>
  <si>
    <t>As at 30 September 2021</t>
  </si>
  <si>
    <t>Consolidated</t>
  </si>
  <si>
    <t>Separate</t>
  </si>
  <si>
    <t>financial information</t>
  </si>
  <si>
    <t>Unaudited</t>
  </si>
  <si>
    <t>Audited</t>
  </si>
  <si>
    <t>30 September</t>
  </si>
  <si>
    <t>31 December</t>
  </si>
  <si>
    <t>2021</t>
  </si>
  <si>
    <t>2020</t>
  </si>
  <si>
    <t>Notes</t>
  </si>
  <si>
    <t>Baht</t>
  </si>
  <si>
    <t>Assets</t>
  </si>
  <si>
    <t>Current assets</t>
  </si>
  <si>
    <t>Cash and cash equivalents</t>
  </si>
  <si>
    <t xml:space="preserve">Financial assets measured </t>
  </si>
  <si>
    <t>at fair value through profit or loss</t>
  </si>
  <si>
    <t>Trade and other receivables</t>
  </si>
  <si>
    <t>Unbilled contract revenue</t>
  </si>
  <si>
    <t xml:space="preserve">Financial assets measured at </t>
  </si>
  <si>
    <t>amortised cost - Fixed deposits</t>
  </si>
  <si>
    <t>twelve-month and six-month</t>
  </si>
  <si>
    <t>Inventories, net</t>
  </si>
  <si>
    <t>Other current assets</t>
  </si>
  <si>
    <t>Total current assets</t>
  </si>
  <si>
    <t>Non-current assets</t>
  </si>
  <si>
    <t>Restricted deposits at a financial institution</t>
  </si>
  <si>
    <t>Refundable withholding tax</t>
  </si>
  <si>
    <t>Investment in a subsidiary</t>
  </si>
  <si>
    <t>Property, plant and equipment, net</t>
  </si>
  <si>
    <t>Right-of-use assets, net</t>
  </si>
  <si>
    <t>Intangible assets, net</t>
  </si>
  <si>
    <t>Deferred tax assets, net</t>
  </si>
  <si>
    <t>Total non-current assets</t>
  </si>
  <si>
    <t>Total assets</t>
  </si>
  <si>
    <t>The accompanying notes are an integral part of this interim financial information.</t>
  </si>
  <si>
    <r>
      <t xml:space="preserve">Statement of Financial Position </t>
    </r>
    <r>
      <rPr>
        <sz val="9"/>
        <rFont val="Arial"/>
        <family val="2"/>
      </rPr>
      <t>(Cont'd)</t>
    </r>
  </si>
  <si>
    <t>Liabilities and equity</t>
  </si>
  <si>
    <t>Liabilities</t>
  </si>
  <si>
    <t>Current liabilities</t>
  </si>
  <si>
    <t>Short-term borrowings from</t>
  </si>
  <si>
    <t>financial institutions</t>
  </si>
  <si>
    <t>Trade and other payables</t>
  </si>
  <si>
    <t>Dividend payable</t>
  </si>
  <si>
    <t>Current portion of lease liabilities</t>
  </si>
  <si>
    <t>Provision for warranty of construction</t>
  </si>
  <si>
    <t>Other current liabilities</t>
  </si>
  <si>
    <t>Total current liabilities</t>
  </si>
  <si>
    <t>Non-current liabilities</t>
  </si>
  <si>
    <t>Contract liabilities due to recognise</t>
  </si>
  <si>
    <t>revenue over a year</t>
  </si>
  <si>
    <t>Lease liabilities</t>
  </si>
  <si>
    <t>Employee benefit obligations</t>
  </si>
  <si>
    <t>Total non-current liabilities</t>
  </si>
  <si>
    <t>Total liabilities</t>
  </si>
  <si>
    <r>
      <t>Statement of Financial Position</t>
    </r>
    <r>
      <rPr>
        <sz val="9"/>
        <rFont val="Arial"/>
        <family val="2"/>
      </rPr>
      <t xml:space="preserve"> (Cont’d)</t>
    </r>
  </si>
  <si>
    <r>
      <t>Liabilities and equity</t>
    </r>
    <r>
      <rPr>
        <sz val="9"/>
        <rFont val="Arial"/>
        <family val="2"/>
      </rPr>
      <t xml:space="preserve"> (Cont'd)</t>
    </r>
  </si>
  <si>
    <t>Equity</t>
  </si>
  <si>
    <t>Share capital</t>
  </si>
  <si>
    <t>Authorised share capital</t>
  </si>
  <si>
    <t>Ordinary shares, 540,000,000 shares</t>
  </si>
  <si>
    <t xml:space="preserve">at par value of Baht 0.50 each </t>
  </si>
  <si>
    <t>Issued and fully paid-up share capital</t>
  </si>
  <si>
    <t>Ordinary shares, 540,000,000 shares,</t>
  </si>
  <si>
    <t>fully paid-up at Baht 0.50 each</t>
  </si>
  <si>
    <t xml:space="preserve">(2020: Ordinary shares, 400,000,000 </t>
  </si>
  <si>
    <t>shares fully paid-up at Baht 0.50 each)</t>
  </si>
  <si>
    <t>Premium on paid-up capital of ordinary shares</t>
  </si>
  <si>
    <t xml:space="preserve">Capital reserve for share-based </t>
  </si>
  <si>
    <t>payment transactions</t>
  </si>
  <si>
    <t>Retained earnings</t>
  </si>
  <si>
    <t>Appropriated-legal reserve</t>
  </si>
  <si>
    <t>Unappropriated</t>
  </si>
  <si>
    <t>Remeasuring of</t>
  </si>
  <si>
    <t>post-employment benefit obligations</t>
  </si>
  <si>
    <t>Surplus on business combination</t>
  </si>
  <si>
    <t>under common control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</si>
  <si>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</si>
  <si>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</si>
  <si>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</si>
  <si>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</si>
  <si>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</si>
  <si>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For the three-month period ended 30 September 2021</t>
  </si>
  <si>
    <t>Note</t>
  </si>
  <si>
    <t>Revenue from construction</t>
  </si>
  <si>
    <t>Revenue from services</t>
  </si>
  <si>
    <t>Cost of construction</t>
  </si>
  <si>
    <t>Cost of services</t>
  </si>
  <si>
    <t xml:space="preserve">Gross profit </t>
  </si>
  <si>
    <t>Other income</t>
  </si>
  <si>
    <t>Profit before expenses</t>
  </si>
  <si>
    <t>Selling expenses</t>
  </si>
  <si>
    <t>Administrative expenses</t>
  </si>
  <si>
    <t xml:space="preserve">Finance costs </t>
  </si>
  <si>
    <t>Profit before income tax</t>
  </si>
  <si>
    <t>Income tax</t>
  </si>
  <si>
    <t>Profit for the period</t>
  </si>
  <si>
    <t>Other comprehensive income (expense)</t>
  </si>
  <si>
    <t>for the period, net of tax</t>
  </si>
  <si>
    <t>Total comprehensive income for the period</t>
  </si>
  <si>
    <t>Profit attributable to:</t>
  </si>
  <si>
    <t>Owners of the parent</t>
  </si>
  <si>
    <t>Total comprehensive income attributable to:</t>
  </si>
  <si>
    <t>Earnings per share</t>
  </si>
  <si>
    <t>Basic earnings per share for the period</t>
  </si>
  <si>
    <t>For the nine-month period ended 30 September 2021</t>
  </si>
  <si>
    <t>-</t>
  </si>
  <si>
    <t>Prosper Engineering Company Limited</t>
  </si>
  <si>
    <t>Statement of Changes in Equity (Unaudited)</t>
  </si>
  <si>
    <t>Consolidated financial information</t>
  </si>
  <si>
    <t>Attributable to owners of the parent</t>
  </si>
  <si>
    <t>Other components of equity</t>
  </si>
  <si>
    <t>Other comprehensive</t>
  </si>
  <si>
    <t>Capital contributed</t>
  </si>
  <si>
    <t xml:space="preserve"> income</t>
  </si>
  <si>
    <t>Capital reserve</t>
  </si>
  <si>
    <t>Premium on</t>
  </si>
  <si>
    <t>for share-based</t>
  </si>
  <si>
    <t>Surplus on business</t>
  </si>
  <si>
    <t>Total other</t>
  </si>
  <si>
    <t>Non-</t>
  </si>
  <si>
    <t>Paid-up</t>
  </si>
  <si>
    <t xml:space="preserve"> paid-up capital of</t>
  </si>
  <si>
    <t>payment</t>
  </si>
  <si>
    <t>Appropriated-</t>
  </si>
  <si>
    <t>employee</t>
  </si>
  <si>
    <t>combination under</t>
  </si>
  <si>
    <t>component of</t>
  </si>
  <si>
    <t>Total owners</t>
  </si>
  <si>
    <t>controlling</t>
  </si>
  <si>
    <t>Total</t>
  </si>
  <si>
    <t>share capital</t>
  </si>
  <si>
    <t xml:space="preserve"> ordinary shares</t>
  </si>
  <si>
    <t xml:space="preserve"> transactions</t>
  </si>
  <si>
    <t>Legal reserve</t>
  </si>
  <si>
    <t>benefit obligations</t>
  </si>
  <si>
    <t>common control</t>
  </si>
  <si>
    <t>equity</t>
  </si>
  <si>
    <t>of the parent</t>
  </si>
  <si>
    <t>interests</t>
  </si>
  <si>
    <t>Opening balance at 1 January 2020</t>
  </si>
  <si>
    <t>Changes in equity for the period 2020</t>
  </si>
  <si>
    <t>Dividends</t>
  </si>
  <si>
    <t>Closing balance at 30 September 2020</t>
  </si>
  <si>
    <t>Opening balance at 1 January 2021</t>
  </si>
  <si>
    <t>Changes in equity for the period 2021</t>
  </si>
  <si>
    <t>Issuance of shares</t>
  </si>
  <si>
    <t>Closing balance as at 30 September 2021</t>
  </si>
  <si>
    <r>
      <t>Statement of Changes in Equity</t>
    </r>
    <r>
      <rPr>
        <sz val="9"/>
        <rFont val="Arial"/>
        <family val="2"/>
      </rPr>
      <t xml:space="preserve">  </t>
    </r>
    <r>
      <rPr>
        <b/>
        <sz val="9"/>
        <rFont val="Arial"/>
        <family val="2"/>
      </rPr>
      <t>(Unaudited)</t>
    </r>
    <r>
      <rPr>
        <sz val="9"/>
        <rFont val="Arial"/>
        <family val="2"/>
      </rPr>
      <t xml:space="preserve"> (Cont’d)</t>
    </r>
  </si>
  <si>
    <t>Separate financial information</t>
  </si>
  <si>
    <t>Legal</t>
  </si>
  <si>
    <t>Other components</t>
  </si>
  <si>
    <t>transactions</t>
  </si>
  <si>
    <t>reserve</t>
  </si>
  <si>
    <t>of equity</t>
  </si>
  <si>
    <t xml:space="preserve"> </t>
  </si>
  <si>
    <t>Statement of Cash Flows (Unaudited)</t>
  </si>
  <si>
    <t>Cash flows from operating activities</t>
  </si>
  <si>
    <t>Adjustments for:</t>
  </si>
  <si>
    <t>Interest income</t>
  </si>
  <si>
    <t>Finance costs</t>
  </si>
  <si>
    <t>Depreciation</t>
  </si>
  <si>
    <t>Amortisation of intangible assets</t>
  </si>
  <si>
    <t>Amortisation of right-of-use assets</t>
  </si>
  <si>
    <t xml:space="preserve">Reversal of unutilised provision </t>
  </si>
  <si>
    <t>for warranty of construction</t>
  </si>
  <si>
    <t xml:space="preserve">Additions of allowance </t>
  </si>
  <si>
    <t>for obsolete inventories</t>
  </si>
  <si>
    <t>Gain on disposals and write-offs of equipment</t>
  </si>
  <si>
    <t>Gain on disposals of financial assets</t>
  </si>
  <si>
    <t xml:space="preserve">Unrealisable gain on measurement </t>
  </si>
  <si>
    <t>in fair value of financial assets</t>
  </si>
  <si>
    <t>Changes in operating assets and liabilities:</t>
  </si>
  <si>
    <t>- Trade and other receivables</t>
  </si>
  <si>
    <t>- Unbilled contract revenue</t>
  </si>
  <si>
    <t>- Inventories</t>
  </si>
  <si>
    <t>- Other current assets</t>
  </si>
  <si>
    <t>- Trade and other payables</t>
  </si>
  <si>
    <t xml:space="preserve">- Utilisation of provision for warranty </t>
  </si>
  <si>
    <t>of construction</t>
  </si>
  <si>
    <t>- Other current liabilities</t>
  </si>
  <si>
    <t>- Contract liabilities due to</t>
  </si>
  <si>
    <t>recognise revenue over a year</t>
  </si>
  <si>
    <t>- Employee benefits paid</t>
  </si>
  <si>
    <t>Cash (used in) received from operating activities</t>
  </si>
  <si>
    <t>Add</t>
  </si>
  <si>
    <t>Cash received from</t>
  </si>
  <si>
    <t xml:space="preserve">  - Interest</t>
  </si>
  <si>
    <t xml:space="preserve"> - Withholding tax refundable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</si>
  <si>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Cash paid for</t>
    </r>
  </si>
  <si>
    <t xml:space="preserve"> - Interest</t>
  </si>
  <si>
    <t xml:space="preserve"> - Income tax paid</t>
  </si>
  <si>
    <t>Net cash (used in) received from operating activities</t>
  </si>
  <si>
    <r>
      <t xml:space="preserve">Statement of Cash Flows (Unaudited) </t>
    </r>
    <r>
      <rPr>
        <sz val="9"/>
        <rFont val="Arial"/>
        <family val="2"/>
      </rPr>
      <t>(Cont’d)</t>
    </r>
  </si>
  <si>
    <t>Cash flows from investing activities</t>
  </si>
  <si>
    <t>Loans made to related parties</t>
  </si>
  <si>
    <t>Acquisitions of investment in mutual fund</t>
  </si>
  <si>
    <t xml:space="preserve">Proceeds from disposals of investment </t>
  </si>
  <si>
    <t>in mutual fund</t>
  </si>
  <si>
    <t xml:space="preserve">Acquisitions of financial assets </t>
  </si>
  <si>
    <t>- Fixed deposits twelve-months</t>
  </si>
  <si>
    <t>and six-months - net</t>
  </si>
  <si>
    <t>Acquisitions of plant and equipment</t>
  </si>
  <si>
    <t>Proceeds from disposals of equipment</t>
  </si>
  <si>
    <t>Acquisitions of intangible assets</t>
  </si>
  <si>
    <t>Net cash used in investing activities</t>
  </si>
  <si>
    <t>Cash flows from financing activities</t>
  </si>
  <si>
    <t>Net receives (repayments) on promissory notes</t>
  </si>
  <si>
    <t>Proceed from long-term borrowings from a</t>
  </si>
  <si>
    <t>financial institution</t>
  </si>
  <si>
    <t>Repayments of long-term borrowings from a</t>
  </si>
  <si>
    <t>Payments on lease liabilities</t>
  </si>
  <si>
    <t>Proceeds from ordinary shares issued</t>
  </si>
  <si>
    <t>Dividends paid</t>
  </si>
  <si>
    <t>Net cash received from (used in) financing activities</t>
  </si>
  <si>
    <t xml:space="preserve">Net increase (decrease) in </t>
  </si>
  <si>
    <t>cash and cash equivalents</t>
  </si>
  <si>
    <t xml:space="preserve">Cash and cash equivalents </t>
  </si>
  <si>
    <t>at the beginning of the period</t>
  </si>
  <si>
    <t xml:space="preserve">Cash and cash equivalents at the end </t>
  </si>
  <si>
    <t>of the period</t>
  </si>
  <si>
    <t>Non-cash transactions</t>
  </si>
  <si>
    <t>Increase in right-of-use assets</t>
  </si>
  <si>
    <t>- Investment in mutual fund</t>
  </si>
  <si>
    <t>19 (d)</t>
  </si>
  <si>
    <t>Payable from acquisitions of plant and equipment</t>
  </si>
  <si>
    <t>Loans received from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</si>
</sst>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#,##0;\(#,##0\);&quot;-&quot;;@"/>
    <numFmt numFmtId="167" formatCode="_(* #,##0_);_(* \(#,##0\);_(* &quot;-&quot;??_);_(@_)"/>
    <numFmt numFmtId="168" formatCode="_-* #,##0_-;\-* #,##0_-;_-* &quot;-&quot;??_-;_-@_-"/>
    <numFmt numFmtId="169" formatCode="#,##0;\(#,##0\);\-"/>
    <numFmt numFmtId="170" formatCode="#,##0.000;\(#,##0.000\);&quot;-&quot;;@"/>
    <numFmt numFmtId="171" formatCode="#,##0.00;\(#,##0.00\);&quot;-&quot;;@"/>
    <numFmt numFmtId="172" formatCode="_-* #,##0.000_-;\-* #,##0.0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2" fillId="0" borderId="0"/>
  </cellStyleXfs>
  <cellXfs count="272">
    <xf numFmtId="0" fontId="0" fillId="0" borderId="0" xfId="0"/>
    <xf numFmtId="164" fontId="3" fillId="0" borderId="0" xfId="3" applyNumberFormat="1" applyFont="1" applyAlignment="1">
      <alignment vertical="center"/>
    </xf>
    <xf numFmtId="164" fontId="4" fillId="0" borderId="0" xfId="3" applyNumberFormat="1" applyFont="1" applyAlignment="1">
      <alignment vertical="center"/>
    </xf>
    <xf numFmtId="164" fontId="4" fillId="0" borderId="0" xfId="3" applyNumberFormat="1" applyFont="1" applyAlignment="1">
      <alignment horizontal="center" vertical="center"/>
    </xf>
    <xf numFmtId="166" fontId="4" fillId="0" borderId="0" xfId="4" applyNumberFormat="1" applyFont="1" applyFill="1" applyAlignment="1">
      <alignment horizontal="center" vertical="center"/>
    </xf>
    <xf numFmtId="167" fontId="4" fillId="0" borderId="0" xfId="4" applyNumberFormat="1" applyFont="1" applyFill="1" applyAlignment="1">
      <alignment horizontal="center" vertical="center"/>
    </xf>
    <xf numFmtId="166" fontId="4" fillId="0" borderId="0" xfId="3" applyNumberFormat="1" applyFont="1" applyAlignment="1">
      <alignment horizontal="right" vertical="center"/>
    </xf>
    <xf numFmtId="164" fontId="3" fillId="0" borderId="1" xfId="3" applyNumberFormat="1" applyFont="1" applyBorder="1" applyAlignment="1">
      <alignment vertical="center"/>
    </xf>
    <xf numFmtId="164" fontId="4" fillId="0" borderId="1" xfId="3" applyNumberFormat="1" applyFont="1" applyBorder="1" applyAlignment="1">
      <alignment vertical="center"/>
    </xf>
    <xf numFmtId="164" fontId="4" fillId="0" borderId="1" xfId="3" applyNumberFormat="1" applyFont="1" applyBorder="1" applyAlignment="1">
      <alignment horizontal="center" vertical="center"/>
    </xf>
    <xf numFmtId="166" fontId="4" fillId="0" borderId="1" xfId="4" applyNumberFormat="1" applyFont="1" applyFill="1" applyBorder="1" applyAlignment="1">
      <alignment horizontal="center" vertical="center"/>
    </xf>
    <xf numFmtId="167" fontId="4" fillId="0" borderId="1" xfId="4" applyNumberFormat="1" applyFont="1" applyFill="1" applyBorder="1" applyAlignment="1">
      <alignment horizontal="center" vertical="center"/>
    </xf>
    <xf numFmtId="166" fontId="4" fillId="0" borderId="1" xfId="3" applyNumberFormat="1" applyFont="1" applyBorder="1" applyAlignment="1">
      <alignment horizontal="right" vertical="center"/>
    </xf>
    <xf numFmtId="166" fontId="4" fillId="0" borderId="0" xfId="4" applyNumberFormat="1" applyFont="1" applyFill="1" applyBorder="1" applyAlignment="1">
      <alignment horizontal="center" vertical="center"/>
    </xf>
    <xf numFmtId="167" fontId="4" fillId="0" borderId="0" xfId="4" applyNumberFormat="1" applyFont="1" applyFill="1" applyBorder="1" applyAlignment="1">
      <alignment horizontal="center" vertical="center"/>
    </xf>
    <xf numFmtId="166" fontId="3" fillId="0" borderId="0" xfId="4" applyNumberFormat="1" applyFont="1" applyFill="1" applyBorder="1" applyAlignment="1">
      <alignment horizontal="right" vertical="center"/>
    </xf>
    <xf numFmtId="166" fontId="3" fillId="0" borderId="0" xfId="4" quotePrefix="1" applyNumberFormat="1" applyFont="1" applyFill="1" applyBorder="1" applyAlignment="1">
      <alignment horizontal="right" vertical="center"/>
    </xf>
    <xf numFmtId="164" fontId="3" fillId="0" borderId="0" xfId="3" applyNumberFormat="1" applyFont="1" applyAlignment="1">
      <alignment horizontal="center" vertical="center"/>
    </xf>
    <xf numFmtId="164" fontId="3" fillId="0" borderId="1" xfId="3" applyNumberFormat="1" applyFont="1" applyBorder="1" applyAlignment="1">
      <alignment horizontal="center" vertical="center"/>
    </xf>
    <xf numFmtId="166" fontId="3" fillId="0" borderId="1" xfId="4" applyNumberFormat="1" applyFont="1" applyFill="1" applyBorder="1" applyAlignment="1">
      <alignment horizontal="right" vertical="center"/>
    </xf>
    <xf numFmtId="166" fontId="4" fillId="2" borderId="0" xfId="4" applyNumberFormat="1" applyFont="1" applyFill="1" applyAlignment="1">
      <alignment horizontal="center" vertical="center"/>
    </xf>
    <xf numFmtId="166" fontId="4" fillId="2" borderId="0" xfId="3" applyNumberFormat="1" applyFont="1" applyFill="1" applyAlignment="1">
      <alignment horizontal="right" vertical="center"/>
    </xf>
    <xf numFmtId="0" fontId="4" fillId="0" borderId="0" xfId="0" applyFont="1" applyAlignment="1">
      <alignment horizontal="center" vertical="center"/>
    </xf>
    <xf numFmtId="166" fontId="4" fillId="2" borderId="0" xfId="1" applyNumberFormat="1" applyFont="1" applyFill="1" applyAlignment="1">
      <alignment horizontal="right" vertical="center"/>
    </xf>
    <xf numFmtId="168" fontId="4" fillId="0" borderId="0" xfId="3" applyNumberFormat="1" applyFont="1" applyAlignment="1">
      <alignment vertical="center"/>
    </xf>
    <xf numFmtId="166" fontId="4" fillId="0" borderId="0" xfId="1" applyNumberFormat="1" applyFont="1" applyFill="1" applyAlignment="1">
      <alignment horizontal="right" vertical="center"/>
    </xf>
    <xf numFmtId="168" fontId="4" fillId="0" borderId="0" xfId="1" applyNumberFormat="1" applyFont="1" applyFill="1" applyAlignment="1">
      <alignment horizontal="right" vertical="center"/>
    </xf>
    <xf numFmtId="9" fontId="4" fillId="0" borderId="0" xfId="2" applyFont="1" applyFill="1" applyAlignment="1">
      <alignment vertical="center"/>
    </xf>
    <xf numFmtId="168" fontId="4" fillId="0" borderId="0" xfId="1" quotePrefix="1" applyNumberFormat="1" applyFont="1" applyFill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6" fontId="4" fillId="2" borderId="0" xfId="0" applyNumberFormat="1" applyFont="1" applyFill="1" applyAlignment="1">
      <alignment horizontal="right" vertical="center"/>
    </xf>
    <xf numFmtId="166" fontId="4" fillId="2" borderId="1" xfId="1" applyNumberFormat="1" applyFont="1" applyFill="1" applyBorder="1" applyAlignment="1">
      <alignment horizontal="right" vertical="center"/>
    </xf>
    <xf numFmtId="166" fontId="4" fillId="0" borderId="1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164" fontId="3" fillId="0" borderId="0" xfId="5" applyNumberFormat="1" applyFont="1" applyAlignment="1">
      <alignment horizontal="left" vertical="center"/>
    </xf>
    <xf numFmtId="164" fontId="4" fillId="0" borderId="0" xfId="5" applyNumberFormat="1" applyFont="1" applyAlignment="1">
      <alignment vertical="center"/>
    </xf>
    <xf numFmtId="164" fontId="4" fillId="0" borderId="0" xfId="5" applyNumberFormat="1" applyFont="1" applyAlignment="1">
      <alignment horizontal="left" vertical="center"/>
    </xf>
    <xf numFmtId="164" fontId="4" fillId="0" borderId="0" xfId="5" applyNumberFormat="1" applyFont="1" applyAlignment="1">
      <alignment horizontal="center" vertical="center"/>
    </xf>
    <xf numFmtId="168" fontId="4" fillId="0" borderId="0" xfId="5" applyNumberFormat="1" applyFont="1" applyAlignment="1">
      <alignment horizontal="center" vertical="center"/>
    </xf>
    <xf numFmtId="166" fontId="4" fillId="2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4" fillId="2" borderId="0" xfId="1" applyNumberFormat="1" applyFont="1" applyFill="1" applyAlignment="1">
      <alignment vertical="center"/>
    </xf>
    <xf numFmtId="166" fontId="4" fillId="0" borderId="0" xfId="1" applyNumberFormat="1" applyFont="1" applyFill="1" applyAlignment="1">
      <alignment vertical="center"/>
    </xf>
    <xf numFmtId="168" fontId="4" fillId="0" borderId="0" xfId="1" applyNumberFormat="1" applyFont="1" applyFill="1" applyAlignment="1">
      <alignment vertical="center"/>
    </xf>
    <xf numFmtId="166" fontId="4" fillId="0" borderId="0" xfId="0" quotePrefix="1" applyNumberFormat="1" applyFont="1" applyAlignment="1">
      <alignment horizontal="center" vertical="center"/>
    </xf>
    <xf numFmtId="166" fontId="4" fillId="2" borderId="0" xfId="1" quotePrefix="1" applyNumberFormat="1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166" fontId="4" fillId="0" borderId="0" xfId="1" quotePrefix="1" applyNumberFormat="1" applyFont="1" applyFill="1" applyAlignment="1">
      <alignment horizontal="right" vertical="center"/>
    </xf>
    <xf numFmtId="166" fontId="4" fillId="2" borderId="0" xfId="0" quotePrefix="1" applyNumberFormat="1" applyFont="1" applyFill="1" applyAlignment="1">
      <alignment horizontal="right" vertical="center"/>
    </xf>
    <xf numFmtId="166" fontId="4" fillId="2" borderId="1" xfId="1" quotePrefix="1" applyNumberFormat="1" applyFont="1" applyFill="1" applyBorder="1" applyAlignment="1">
      <alignment horizontal="right" vertical="center"/>
    </xf>
    <xf numFmtId="166" fontId="4" fillId="2" borderId="2" xfId="1" applyNumberFormat="1" applyFont="1" applyFill="1" applyBorder="1" applyAlignment="1">
      <alignment horizontal="right" vertical="center"/>
    </xf>
    <xf numFmtId="166" fontId="4" fillId="0" borderId="2" xfId="1" applyNumberFormat="1" applyFont="1" applyFill="1" applyBorder="1" applyAlignment="1">
      <alignment horizontal="right" vertical="center"/>
    </xf>
    <xf numFmtId="166" fontId="4" fillId="2" borderId="3" xfId="1" applyNumberFormat="1" applyFont="1" applyFill="1" applyBorder="1" applyAlignment="1">
      <alignment horizontal="right" vertical="center"/>
    </xf>
    <xf numFmtId="166" fontId="4" fillId="0" borderId="3" xfId="1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horizontal="right" vertical="center"/>
    </xf>
    <xf numFmtId="164" fontId="4" fillId="0" borderId="0" xfId="6" applyNumberFormat="1" applyFont="1" applyAlignment="1">
      <alignment vertical="center"/>
    </xf>
    <xf numFmtId="166" fontId="3" fillId="2" borderId="0" xfId="4" applyNumberFormat="1" applyFont="1" applyFill="1" applyAlignment="1">
      <alignment horizontal="center" vertical="center"/>
    </xf>
    <xf numFmtId="166" fontId="3" fillId="0" borderId="0" xfId="4" applyNumberFormat="1" applyFont="1" applyFill="1" applyAlignment="1">
      <alignment horizontal="center" vertical="center"/>
    </xf>
    <xf numFmtId="167" fontId="3" fillId="0" borderId="0" xfId="4" applyNumberFormat="1" applyFont="1" applyFill="1" applyAlignment="1">
      <alignment horizontal="center" vertical="center"/>
    </xf>
    <xf numFmtId="166" fontId="3" fillId="2" borderId="0" xfId="3" applyNumberFormat="1" applyFont="1" applyFill="1" applyAlignment="1">
      <alignment horizontal="right" vertical="center"/>
    </xf>
    <xf numFmtId="166" fontId="3" fillId="0" borderId="0" xfId="3" applyNumberFormat="1" applyFont="1" applyAlignment="1">
      <alignment horizontal="right" vertical="center"/>
    </xf>
    <xf numFmtId="0" fontId="3" fillId="0" borderId="0" xfId="3" applyFont="1" applyAlignment="1">
      <alignment vertical="center"/>
    </xf>
    <xf numFmtId="166" fontId="4" fillId="2" borderId="0" xfId="4" applyNumberFormat="1" applyFont="1" applyFill="1" applyAlignment="1">
      <alignment horizontal="right" vertical="center"/>
    </xf>
    <xf numFmtId="166" fontId="4" fillId="0" borderId="0" xfId="4" applyNumberFormat="1" applyFont="1" applyFill="1" applyAlignment="1">
      <alignment horizontal="right" vertical="center"/>
    </xf>
    <xf numFmtId="166" fontId="4" fillId="2" borderId="0" xfId="1" applyNumberFormat="1" applyFont="1" applyFill="1" applyAlignment="1">
      <alignment horizontal="center" vertical="center"/>
    </xf>
    <xf numFmtId="166" fontId="4" fillId="0" borderId="0" xfId="1" applyNumberFormat="1" applyFont="1" applyFill="1" applyAlignment="1">
      <alignment horizontal="center" vertical="center"/>
    </xf>
    <xf numFmtId="43" fontId="4" fillId="0" borderId="0" xfId="1" applyFont="1" applyFill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8" fontId="4" fillId="0" borderId="0" xfId="3" applyNumberFormat="1" applyFont="1" applyAlignment="1">
      <alignment horizontal="center" vertical="center"/>
    </xf>
    <xf numFmtId="166" fontId="4" fillId="2" borderId="1" xfId="1" applyNumberFormat="1" applyFont="1" applyFill="1" applyBorder="1" applyAlignment="1">
      <alignment vertical="center"/>
    </xf>
    <xf numFmtId="166" fontId="4" fillId="2" borderId="2" xfId="0" applyNumberFormat="1" applyFont="1" applyFill="1" applyBorder="1" applyAlignment="1">
      <alignment horizontal="right" vertical="center"/>
    </xf>
    <xf numFmtId="166" fontId="4" fillId="0" borderId="2" xfId="0" applyNumberFormat="1" applyFont="1" applyBorder="1" applyAlignment="1">
      <alignment horizontal="right" vertical="center"/>
    </xf>
    <xf numFmtId="166" fontId="4" fillId="2" borderId="2" xfId="5" applyNumberFormat="1" applyFont="1" applyFill="1" applyBorder="1" applyAlignment="1">
      <alignment horizontal="right" vertical="center"/>
    </xf>
    <xf numFmtId="166" fontId="4" fillId="0" borderId="2" xfId="5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4" fillId="2" borderId="0" xfId="5" applyNumberFormat="1" applyFont="1" applyFill="1" applyAlignment="1">
      <alignment horizontal="right" vertical="center"/>
    </xf>
    <xf numFmtId="166" fontId="4" fillId="0" borderId="0" xfId="5" applyNumberFormat="1" applyFont="1" applyAlignment="1">
      <alignment horizontal="right" vertical="center"/>
    </xf>
    <xf numFmtId="166" fontId="4" fillId="0" borderId="0" xfId="4" applyNumberFormat="1" applyFont="1" applyFill="1" applyBorder="1" applyAlignment="1">
      <alignment horizontal="right" vertical="center"/>
    </xf>
    <xf numFmtId="164" fontId="4" fillId="0" borderId="0" xfId="4" applyNumberFormat="1" applyFont="1" applyFill="1" applyBorder="1" applyAlignment="1">
      <alignment horizontal="right" vertical="center"/>
    </xf>
    <xf numFmtId="164" fontId="4" fillId="0" borderId="0" xfId="6" applyNumberFormat="1" applyFont="1" applyAlignment="1">
      <alignment horizontal="center" vertical="center"/>
    </xf>
    <xf numFmtId="166" fontId="4" fillId="0" borderId="1" xfId="4" applyNumberFormat="1" applyFont="1" applyFill="1" applyBorder="1" applyAlignment="1">
      <alignment horizontal="right" vertical="center"/>
    </xf>
    <xf numFmtId="164" fontId="4" fillId="0" borderId="1" xfId="4" applyNumberFormat="1" applyFont="1" applyFill="1" applyBorder="1" applyAlignment="1">
      <alignment horizontal="right" vertical="center"/>
    </xf>
    <xf numFmtId="166" fontId="4" fillId="2" borderId="0" xfId="4" applyNumberFormat="1" applyFont="1" applyFill="1" applyBorder="1" applyAlignment="1">
      <alignment horizontal="right" vertical="center"/>
    </xf>
    <xf numFmtId="37" fontId="4" fillId="0" borderId="0" xfId="0" applyNumberFormat="1" applyFont="1" applyAlignment="1">
      <alignment vertical="center"/>
    </xf>
    <xf numFmtId="167" fontId="4" fillId="0" borderId="0" xfId="4" applyNumberFormat="1" applyFont="1" applyFill="1" applyAlignment="1">
      <alignment horizontal="right" vertical="center"/>
    </xf>
    <xf numFmtId="0" fontId="3" fillId="0" borderId="0" xfId="0" applyFont="1" applyAlignment="1">
      <alignment vertical="center"/>
    </xf>
    <xf numFmtId="166" fontId="4" fillId="2" borderId="0" xfId="4" applyNumberFormat="1" applyFont="1" applyFill="1" applyBorder="1" applyAlignment="1">
      <alignment vertical="center"/>
    </xf>
    <xf numFmtId="166" fontId="4" fillId="0" borderId="0" xfId="4" applyNumberFormat="1" applyFont="1" applyFill="1" applyBorder="1" applyAlignment="1">
      <alignment vertical="center"/>
    </xf>
    <xf numFmtId="167" fontId="4" fillId="0" borderId="0" xfId="4" applyNumberFormat="1" applyFont="1" applyFill="1" applyBorder="1" applyAlignment="1">
      <alignment vertical="center"/>
    </xf>
    <xf numFmtId="166" fontId="4" fillId="2" borderId="0" xfId="0" applyNumberFormat="1" applyFont="1" applyFill="1" applyAlignment="1">
      <alignment vertical="center"/>
    </xf>
    <xf numFmtId="166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37" fontId="5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left" vertical="center"/>
    </xf>
    <xf numFmtId="166" fontId="4" fillId="0" borderId="0" xfId="3" applyNumberFormat="1" applyFont="1" applyAlignment="1">
      <alignment horizontal="center" vertical="center"/>
    </xf>
    <xf numFmtId="166" fontId="4" fillId="0" borderId="1" xfId="3" applyNumberFormat="1" applyFont="1" applyBorder="1" applyAlignment="1">
      <alignment horizontal="center" vertical="center"/>
    </xf>
    <xf numFmtId="166" fontId="3" fillId="0" borderId="1" xfId="3" applyNumberFormat="1" applyFont="1" applyBorder="1" applyAlignment="1">
      <alignment horizontal="left"/>
    </xf>
    <xf numFmtId="166" fontId="4" fillId="2" borderId="0" xfId="5" applyNumberFormat="1" applyFont="1" applyFill="1" applyAlignment="1">
      <alignment horizontal="center" vertical="center"/>
    </xf>
    <xf numFmtId="166" fontId="4" fillId="0" borderId="0" xfId="5" applyNumberFormat="1" applyFont="1" applyAlignment="1">
      <alignment horizontal="center" vertical="center"/>
    </xf>
    <xf numFmtId="168" fontId="4" fillId="0" borderId="0" xfId="5" applyNumberFormat="1" applyFont="1" applyAlignment="1">
      <alignment vertical="center"/>
    </xf>
    <xf numFmtId="164" fontId="3" fillId="0" borderId="0" xfId="5" applyNumberFormat="1" applyFont="1" applyAlignment="1">
      <alignment vertical="center"/>
    </xf>
    <xf numFmtId="43" fontId="4" fillId="0" borderId="0" xfId="1" applyFont="1" applyFill="1" applyBorder="1" applyAlignment="1">
      <alignment horizontal="right" vertical="center"/>
    </xf>
    <xf numFmtId="166" fontId="4" fillId="2" borderId="0" xfId="3" applyNumberFormat="1" applyFont="1" applyFill="1" applyAlignment="1">
      <alignment horizontal="center" vertical="center"/>
    </xf>
    <xf numFmtId="167" fontId="4" fillId="0" borderId="0" xfId="4" applyNumberFormat="1" applyFont="1" applyFill="1" applyAlignment="1">
      <alignment vertical="center"/>
    </xf>
    <xf numFmtId="166" fontId="4" fillId="2" borderId="1" xfId="0" applyNumberFormat="1" applyFont="1" applyFill="1" applyBorder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6" fontId="4" fillId="0" borderId="0" xfId="0" quotePrefix="1" applyNumberFormat="1" applyFont="1" applyAlignment="1">
      <alignment horizontal="right" vertical="center"/>
    </xf>
    <xf numFmtId="166" fontId="4" fillId="2" borderId="1" xfId="5" applyNumberFormat="1" applyFont="1" applyFill="1" applyBorder="1" applyAlignment="1">
      <alignment horizontal="right" vertical="center"/>
    </xf>
    <xf numFmtId="166" fontId="4" fillId="0" borderId="1" xfId="5" applyNumberFormat="1" applyFont="1" applyBorder="1" applyAlignment="1">
      <alignment horizontal="right" vertical="center"/>
    </xf>
    <xf numFmtId="169" fontId="4" fillId="0" borderId="0" xfId="5" applyNumberFormat="1" applyFont="1" applyAlignment="1">
      <alignment horizontal="right" vertical="center"/>
    </xf>
    <xf numFmtId="0" fontId="4" fillId="0" borderId="0" xfId="5" applyFont="1" applyAlignment="1">
      <alignment horizontal="right" vertical="center"/>
    </xf>
    <xf numFmtId="166" fontId="4" fillId="2" borderId="3" xfId="5" applyNumberFormat="1" applyFont="1" applyFill="1" applyBorder="1" applyAlignment="1">
      <alignment horizontal="right" vertical="center"/>
    </xf>
    <xf numFmtId="166" fontId="4" fillId="0" borderId="3" xfId="5" applyNumberFormat="1" applyFont="1" applyBorder="1" applyAlignment="1">
      <alignment horizontal="right" vertical="center"/>
    </xf>
    <xf numFmtId="167" fontId="4" fillId="0" borderId="0" xfId="5" applyNumberFormat="1" applyFont="1" applyAlignment="1">
      <alignment horizontal="right" vertical="center"/>
    </xf>
    <xf numFmtId="170" fontId="4" fillId="2" borderId="3" xfId="0" applyNumberFormat="1" applyFont="1" applyFill="1" applyBorder="1" applyAlignment="1">
      <alignment horizontal="right" vertical="center"/>
    </xf>
    <xf numFmtId="171" fontId="4" fillId="0" borderId="0" xfId="3" applyNumberFormat="1" applyFont="1" applyAlignment="1">
      <alignment horizontal="center" vertical="center"/>
    </xf>
    <xf numFmtId="170" fontId="4" fillId="0" borderId="3" xfId="0" applyNumberFormat="1" applyFont="1" applyBorder="1" applyAlignment="1">
      <alignment horizontal="right" vertical="center"/>
    </xf>
    <xf numFmtId="171" fontId="4" fillId="0" borderId="0" xfId="0" applyNumberFormat="1" applyFont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169" fontId="4" fillId="0" borderId="0" xfId="1" applyNumberFormat="1" applyFont="1" applyFill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Border="1" applyAlignment="1">
      <alignment horizontal="right" vertical="center"/>
    </xf>
    <xf numFmtId="164" fontId="4" fillId="0" borderId="0" xfId="5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72" fontId="4" fillId="2" borderId="3" xfId="0" applyNumberFormat="1" applyFont="1" applyFill="1" applyBorder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37" fontId="4" fillId="0" borderId="0" xfId="0" quotePrefix="1" applyNumberFormat="1" applyFont="1" applyAlignment="1">
      <alignment horizontal="center" vertical="center"/>
    </xf>
    <xf numFmtId="166" fontId="3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center" vertical="center"/>
    </xf>
    <xf numFmtId="40" fontId="3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166" fontId="3" fillId="0" borderId="1" xfId="0" applyNumberFormat="1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40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40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40" fontId="6" fillId="0" borderId="0" xfId="0" applyNumberFormat="1" applyFont="1" applyAlignment="1">
      <alignment vertical="center"/>
    </xf>
    <xf numFmtId="164" fontId="7" fillId="0" borderId="1" xfId="0" applyNumberFormat="1" applyFont="1" applyBorder="1" applyAlignment="1">
      <alignment horizontal="center" vertical="center"/>
    </xf>
    <xf numFmtId="40" fontId="7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8" fontId="6" fillId="0" borderId="0" xfId="0" applyNumberFormat="1" applyFont="1" applyAlignment="1">
      <alignment vertical="center"/>
    </xf>
    <xf numFmtId="40" fontId="6" fillId="0" borderId="0" xfId="0" applyNumberFormat="1" applyFont="1" applyAlignment="1">
      <alignment vertical="center" wrapText="1"/>
    </xf>
    <xf numFmtId="38" fontId="6" fillId="0" borderId="0" xfId="0" applyNumberFormat="1" applyFont="1" applyAlignment="1">
      <alignment horizontal="center" vertical="center"/>
    </xf>
    <xf numFmtId="166" fontId="6" fillId="0" borderId="1" xfId="0" applyNumberFormat="1" applyFont="1" applyBorder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166" fontId="6" fillId="0" borderId="3" xfId="0" applyNumberFormat="1" applyFont="1" applyBorder="1" applyAlignment="1">
      <alignment horizontal="right" vertical="center"/>
    </xf>
    <xf numFmtId="166" fontId="6" fillId="2" borderId="0" xfId="0" applyNumberFormat="1" applyFont="1" applyFill="1" applyAlignment="1">
      <alignment vertical="center"/>
    </xf>
    <xf numFmtId="166" fontId="6" fillId="2" borderId="0" xfId="0" applyNumberFormat="1" applyFont="1" applyFill="1" applyAlignment="1">
      <alignment horizontal="right" vertical="center"/>
    </xf>
    <xf numFmtId="167" fontId="6" fillId="2" borderId="0" xfId="0" applyNumberFormat="1" applyFont="1" applyFill="1" applyAlignment="1">
      <alignment vertical="center"/>
    </xf>
    <xf numFmtId="166" fontId="6" fillId="2" borderId="1" xfId="0" applyNumberFormat="1" applyFont="1" applyFill="1" applyBorder="1" applyAlignment="1">
      <alignment horizontal="right" vertical="center"/>
    </xf>
    <xf numFmtId="166" fontId="6" fillId="2" borderId="3" xfId="0" applyNumberFormat="1" applyFont="1" applyFill="1" applyBorder="1" applyAlignment="1">
      <alignment horizontal="right" vertical="center"/>
    </xf>
    <xf numFmtId="40" fontId="3" fillId="0" borderId="0" xfId="0" applyNumberFormat="1" applyFont="1" applyAlignment="1">
      <alignment horizontal="center" vertical="center"/>
    </xf>
    <xf numFmtId="40" fontId="4" fillId="0" borderId="0" xfId="0" applyNumberFormat="1" applyFont="1" applyAlignment="1">
      <alignment vertical="center"/>
    </xf>
    <xf numFmtId="40" fontId="4" fillId="0" borderId="0" xfId="0" applyNumberFormat="1" applyFont="1" applyAlignment="1">
      <alignment horizontal="center" vertical="center"/>
    </xf>
    <xf numFmtId="166" fontId="4" fillId="0" borderId="1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horizontal="centerContinuous" vertical="center"/>
    </xf>
    <xf numFmtId="37" fontId="3" fillId="0" borderId="1" xfId="0" applyNumberFormat="1" applyFont="1" applyBorder="1" applyAlignment="1">
      <alignment horizontal="left" vertical="center"/>
    </xf>
    <xf numFmtId="37" fontId="4" fillId="0" borderId="1" xfId="0" applyNumberFormat="1" applyFont="1" applyBorder="1" applyAlignment="1">
      <alignment horizontal="left" vertical="center"/>
    </xf>
    <xf numFmtId="166" fontId="4" fillId="0" borderId="1" xfId="0" applyNumberFormat="1" applyFont="1" applyBorder="1" applyAlignment="1">
      <alignment horizontal="left" vertical="center"/>
    </xf>
    <xf numFmtId="166" fontId="4" fillId="0" borderId="1" xfId="0" applyNumberFormat="1" applyFont="1" applyBorder="1" applyAlignment="1">
      <alignment horizontal="centerContinuous" vertical="center"/>
    </xf>
    <xf numFmtId="37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center" vertical="center" wrapText="1"/>
    </xf>
    <xf numFmtId="166" fontId="3" fillId="0" borderId="0" xfId="0" applyNumberFormat="1" applyFont="1" applyAlignment="1">
      <alignment horizontal="right" vertical="center" wrapText="1"/>
    </xf>
    <xf numFmtId="40" fontId="3" fillId="0" borderId="0" xfId="0" applyNumberFormat="1" applyFont="1" applyAlignment="1">
      <alignment horizontal="right" vertical="center"/>
    </xf>
    <xf numFmtId="40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166" fontId="3" fillId="0" borderId="1" xfId="0" applyNumberFormat="1" applyFont="1" applyBorder="1" applyAlignment="1">
      <alignment horizontal="right" vertical="center" wrapText="1"/>
    </xf>
    <xf numFmtId="166" fontId="3" fillId="0" borderId="1" xfId="0" applyNumberFormat="1" applyFont="1" applyBorder="1" applyAlignment="1">
      <alignment horizontal="right" vertical="center"/>
    </xf>
    <xf numFmtId="43" fontId="4" fillId="0" borderId="0" xfId="0" applyNumberFormat="1" applyFont="1" applyAlignment="1">
      <alignment vertical="center"/>
    </xf>
    <xf numFmtId="168" fontId="4" fillId="0" borderId="0" xfId="0" applyNumberFormat="1" applyFont="1" applyAlignment="1">
      <alignment horizontal="right" vertical="center" wrapText="1"/>
    </xf>
    <xf numFmtId="166" fontId="4" fillId="0" borderId="0" xfId="0" applyNumberFormat="1" applyFont="1" applyAlignment="1">
      <alignment horizontal="right"/>
    </xf>
    <xf numFmtId="43" fontId="4" fillId="0" borderId="0" xfId="0" applyNumberFormat="1" applyFont="1" applyAlignment="1">
      <alignment horizontal="right" vertical="center" wrapText="1"/>
    </xf>
    <xf numFmtId="38" fontId="4" fillId="0" borderId="0" xfId="0" applyNumberFormat="1" applyFont="1" applyAlignment="1">
      <alignment horizontal="center" vertical="center"/>
    </xf>
    <xf numFmtId="166" fontId="4" fillId="0" borderId="1" xfId="0" applyNumberFormat="1" applyFont="1" applyBorder="1" applyAlignment="1">
      <alignment horizontal="right"/>
    </xf>
    <xf numFmtId="43" fontId="4" fillId="0" borderId="0" xfId="0" applyNumberFormat="1" applyFont="1" applyAlignment="1">
      <alignment horizontal="right" vertical="center"/>
    </xf>
    <xf numFmtId="43" fontId="4" fillId="0" borderId="0" xfId="0" applyNumberFormat="1" applyFont="1" applyAlignment="1">
      <alignment horizontal="right"/>
    </xf>
    <xf numFmtId="37" fontId="3" fillId="0" borderId="0" xfId="0" applyNumberFormat="1" applyFont="1" applyAlignment="1">
      <alignment vertical="center"/>
    </xf>
    <xf numFmtId="166" fontId="4" fillId="0" borderId="3" xfId="0" applyNumberFormat="1" applyFont="1" applyBorder="1" applyAlignment="1">
      <alignment vertical="center"/>
    </xf>
    <xf numFmtId="166" fontId="4" fillId="2" borderId="0" xfId="0" applyNumberFormat="1" applyFont="1" applyFill="1" applyAlignment="1">
      <alignment horizontal="right"/>
    </xf>
    <xf numFmtId="166" fontId="4" fillId="2" borderId="1" xfId="0" applyNumberFormat="1" applyFont="1" applyFill="1" applyBorder="1" applyAlignment="1">
      <alignment horizontal="right"/>
    </xf>
    <xf numFmtId="166" fontId="4" fillId="2" borderId="3" xfId="0" applyNumberFormat="1" applyFont="1" applyFill="1" applyBorder="1" applyAlignment="1">
      <alignment vertical="center"/>
    </xf>
    <xf numFmtId="37" fontId="3" fillId="0" borderId="0" xfId="7" applyNumberFormat="1" applyFont="1" applyAlignment="1">
      <alignment horizontal="left" vertical="center"/>
    </xf>
    <xf numFmtId="0" fontId="3" fillId="0" borderId="0" xfId="7" applyFont="1" applyAlignment="1">
      <alignment horizontal="left" vertical="center"/>
    </xf>
    <xf numFmtId="166" fontId="3" fillId="0" borderId="0" xfId="8" applyNumberFormat="1" applyFont="1" applyAlignment="1">
      <alignment horizontal="center" vertical="center"/>
    </xf>
    <xf numFmtId="166" fontId="3" fillId="0" borderId="0" xfId="8" applyNumberFormat="1" applyFont="1" applyAlignment="1">
      <alignment vertical="center"/>
    </xf>
    <xf numFmtId="0" fontId="3" fillId="0" borderId="0" xfId="8" applyFont="1" applyAlignment="1">
      <alignment vertical="center"/>
    </xf>
    <xf numFmtId="0" fontId="3" fillId="0" borderId="1" xfId="7" applyFont="1" applyBorder="1" applyAlignment="1">
      <alignment horizontal="left" vertical="center"/>
    </xf>
    <xf numFmtId="166" fontId="3" fillId="0" borderId="1" xfId="8" applyNumberFormat="1" applyFont="1" applyBorder="1" applyAlignment="1">
      <alignment horizontal="center" vertical="center"/>
    </xf>
    <xf numFmtId="166" fontId="3" fillId="0" borderId="1" xfId="8" applyNumberFormat="1" applyFont="1" applyBorder="1" applyAlignment="1">
      <alignment vertical="center"/>
    </xf>
    <xf numFmtId="164" fontId="3" fillId="0" borderId="0" xfId="3" quotePrefix="1" applyNumberFormat="1" applyFont="1" applyAlignment="1">
      <alignment horizontal="center" vertical="center"/>
    </xf>
    <xf numFmtId="166" fontId="3" fillId="2" borderId="0" xfId="4" applyNumberFormat="1" applyFont="1" applyFill="1" applyBorder="1" applyAlignment="1">
      <alignment horizontal="right" vertical="center"/>
    </xf>
    <xf numFmtId="0" fontId="3" fillId="0" borderId="0" xfId="9" applyFont="1" applyAlignment="1">
      <alignment vertical="center"/>
    </xf>
    <xf numFmtId="0" fontId="4" fillId="0" borderId="0" xfId="3" applyFont="1" applyAlignment="1">
      <alignment vertical="center"/>
    </xf>
    <xf numFmtId="0" fontId="4" fillId="0" borderId="0" xfId="3" applyFont="1" applyAlignment="1">
      <alignment horizontal="center" vertical="center"/>
    </xf>
    <xf numFmtId="166" fontId="4" fillId="2" borderId="0" xfId="8" applyNumberFormat="1" applyFont="1" applyFill="1" applyAlignment="1">
      <alignment vertical="center"/>
    </xf>
    <xf numFmtId="166" fontId="4" fillId="0" borderId="0" xfId="8" applyNumberFormat="1" applyFont="1" applyAlignment="1">
      <alignment vertical="center"/>
    </xf>
    <xf numFmtId="0" fontId="4" fillId="0" borderId="0" xfId="8" applyFont="1" applyAlignment="1">
      <alignment vertical="center"/>
    </xf>
    <xf numFmtId="0" fontId="4" fillId="0" borderId="0" xfId="9" applyFont="1" applyAlignment="1">
      <alignment vertical="center"/>
    </xf>
    <xf numFmtId="166" fontId="4" fillId="2" borderId="0" xfId="3" applyNumberFormat="1" applyFont="1" applyFill="1" applyAlignment="1">
      <alignment vertical="center"/>
    </xf>
    <xf numFmtId="166" fontId="4" fillId="0" borderId="0" xfId="3" applyNumberFormat="1" applyFont="1" applyAlignment="1">
      <alignment vertical="center"/>
    </xf>
    <xf numFmtId="0" fontId="3" fillId="0" borderId="0" xfId="3" applyFont="1" applyAlignment="1">
      <alignment horizontal="center" vertical="center"/>
    </xf>
    <xf numFmtId="166" fontId="4" fillId="2" borderId="0" xfId="8" applyNumberFormat="1" applyFont="1" applyFill="1" applyAlignment="1">
      <alignment horizontal="center" vertical="center"/>
    </xf>
    <xf numFmtId="166" fontId="4" fillId="0" borderId="0" xfId="8" applyNumberFormat="1" applyFont="1" applyAlignment="1">
      <alignment horizontal="center" vertical="center"/>
    </xf>
    <xf numFmtId="166" fontId="4" fillId="2" borderId="0" xfId="8" applyNumberFormat="1" applyFont="1" applyFill="1" applyAlignment="1">
      <alignment horizontal="right" vertical="center"/>
    </xf>
    <xf numFmtId="0" fontId="4" fillId="0" borderId="0" xfId="9" quotePrefix="1" applyFont="1" applyAlignment="1">
      <alignment horizontal="left" vertical="center"/>
    </xf>
    <xf numFmtId="0" fontId="4" fillId="0" borderId="0" xfId="8" applyFont="1" applyAlignment="1">
      <alignment horizontal="center" vertical="center"/>
    </xf>
    <xf numFmtId="0" fontId="4" fillId="0" borderId="0" xfId="9" quotePrefix="1" applyFont="1" applyAlignment="1">
      <alignment vertical="center"/>
    </xf>
    <xf numFmtId="166" fontId="4" fillId="0" borderId="0" xfId="8" applyNumberFormat="1" applyFont="1" applyAlignment="1">
      <alignment horizontal="right" vertical="center"/>
    </xf>
    <xf numFmtId="166" fontId="4" fillId="2" borderId="1" xfId="3" applyNumberFormat="1" applyFont="1" applyFill="1" applyBorder="1" applyAlignment="1">
      <alignment vertical="center"/>
    </xf>
    <xf numFmtId="166" fontId="4" fillId="0" borderId="1" xfId="3" applyNumberFormat="1" applyFont="1" applyBorder="1" applyAlignment="1">
      <alignment vertical="center"/>
    </xf>
    <xf numFmtId="166" fontId="4" fillId="2" borderId="0" xfId="1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0" fontId="8" fillId="0" borderId="0" xfId="9" applyFont="1" applyAlignment="1">
      <alignment vertical="center"/>
    </xf>
    <xf numFmtId="0" fontId="4" fillId="0" borderId="0" xfId="3" quotePrefix="1" applyFont="1" applyAlignment="1">
      <alignment vertical="center"/>
    </xf>
    <xf numFmtId="3" fontId="4" fillId="0" borderId="0" xfId="3" applyNumberFormat="1" applyFont="1" applyAlignment="1">
      <alignment horizontal="center" vertical="center"/>
    </xf>
    <xf numFmtId="164" fontId="4" fillId="0" borderId="1" xfId="8" applyNumberFormat="1" applyFont="1" applyBorder="1" applyAlignment="1">
      <alignment vertical="center"/>
    </xf>
    <xf numFmtId="0" fontId="4" fillId="0" borderId="1" xfId="8" applyFont="1" applyBorder="1" applyAlignment="1">
      <alignment vertical="center"/>
    </xf>
    <xf numFmtId="3" fontId="4" fillId="0" borderId="1" xfId="8" applyNumberFormat="1" applyFont="1" applyBorder="1" applyAlignment="1">
      <alignment horizontal="center" vertical="center"/>
    </xf>
    <xf numFmtId="166" fontId="4" fillId="0" borderId="1" xfId="1" applyNumberFormat="1" applyFont="1" applyFill="1" applyBorder="1" applyAlignment="1">
      <alignment vertical="center"/>
    </xf>
    <xf numFmtId="0" fontId="3" fillId="0" borderId="0" xfId="8" applyFont="1" applyAlignment="1">
      <alignment horizontal="center" vertical="center"/>
    </xf>
    <xf numFmtId="0" fontId="3" fillId="0" borderId="1" xfId="8" applyFont="1" applyBorder="1" applyAlignment="1">
      <alignment vertical="center"/>
    </xf>
    <xf numFmtId="0" fontId="3" fillId="0" borderId="1" xfId="8" applyFont="1" applyBorder="1" applyAlignment="1">
      <alignment horizontal="center" vertical="center"/>
    </xf>
    <xf numFmtId="0" fontId="4" fillId="2" borderId="0" xfId="8" applyFont="1" applyFill="1" applyAlignment="1">
      <alignment vertical="center"/>
    </xf>
    <xf numFmtId="0" fontId="4" fillId="0" borderId="0" xfId="10" applyFont="1" applyAlignment="1">
      <alignment horizontal="left" vertical="center"/>
    </xf>
    <xf numFmtId="0" fontId="4" fillId="0" borderId="0" xfId="11" applyFont="1" applyAlignment="1">
      <alignment horizontal="center" vertical="center"/>
    </xf>
    <xf numFmtId="0" fontId="4" fillId="0" borderId="1" xfId="8" applyFont="1" applyBorder="1" applyAlignment="1">
      <alignment horizontal="center" vertical="center"/>
    </xf>
    <xf numFmtId="166" fontId="4" fillId="0" borderId="1" xfId="8" applyNumberFormat="1" applyFont="1" applyBorder="1" applyAlignment="1">
      <alignment horizontal="right" vertical="center"/>
    </xf>
    <xf numFmtId="166" fontId="4" fillId="0" borderId="1" xfId="8" applyNumberFormat="1" applyFont="1" applyBorder="1" applyAlignment="1">
      <alignment horizontal="center" vertical="center"/>
    </xf>
    <xf numFmtId="166" fontId="4" fillId="0" borderId="1" xfId="8" applyNumberFormat="1" applyFont="1" applyBorder="1" applyAlignment="1">
      <alignment vertical="center"/>
    </xf>
    <xf numFmtId="164" fontId="4" fillId="0" borderId="0" xfId="3" quotePrefix="1" applyNumberFormat="1" applyFont="1" applyAlignment="1">
      <alignment vertical="center"/>
    </xf>
    <xf numFmtId="166" fontId="4" fillId="0" borderId="0" xfId="3" applyNumberFormat="1" applyFont="1" applyFill="1" applyAlignment="1">
      <alignment vertical="center"/>
    </xf>
    <xf numFmtId="166" fontId="4" fillId="0" borderId="0" xfId="3" applyNumberFormat="1" applyFont="1" applyFill="1" applyAlignment="1">
      <alignment horizontal="right" vertical="center"/>
    </xf>
    <xf numFmtId="166" fontId="4" fillId="0" borderId="0" xfId="8" applyNumberFormat="1" applyFont="1" applyFill="1" applyAlignment="1">
      <alignment horizontal="center" vertical="center"/>
    </xf>
    <xf numFmtId="166" fontId="4" fillId="0" borderId="0" xfId="8" applyNumberFormat="1" applyFont="1" applyFill="1" applyAlignment="1">
      <alignment horizontal="right" vertical="center"/>
    </xf>
    <xf numFmtId="166" fontId="4" fillId="0" borderId="0" xfId="8" applyNumberFormat="1" applyFont="1" applyFill="1" applyAlignment="1">
      <alignment vertical="center"/>
    </xf>
    <xf numFmtId="166" fontId="4" fillId="0" borderId="1" xfId="3" applyNumberFormat="1" applyFont="1" applyFill="1" applyBorder="1" applyAlignment="1">
      <alignment vertical="center"/>
    </xf>
    <xf numFmtId="166" fontId="3" fillId="0" borderId="0" xfId="4" applyNumberFormat="1" applyFont="1" applyFill="1" applyBorder="1" applyAlignment="1">
      <alignment horizontal="center" vertical="center"/>
    </xf>
    <xf numFmtId="166" fontId="6" fillId="0" borderId="1" xfId="0" applyNumberFormat="1" applyFont="1" applyBorder="1" applyAlignment="1">
      <alignment vertical="center"/>
    </xf>
    <xf numFmtId="164" fontId="4" fillId="0" borderId="1" xfId="3" quotePrefix="1" applyNumberFormat="1" applyFont="1" applyBorder="1" applyAlignment="1">
      <alignment horizontal="justify" vertical="center"/>
    </xf>
    <xf numFmtId="164" fontId="4" fillId="0" borderId="1" xfId="3" applyNumberFormat="1" applyFont="1" applyBorder="1" applyAlignment="1">
      <alignment horizontal="justify" vertical="center"/>
    </xf>
    <xf numFmtId="166" fontId="3" fillId="0" borderId="1" xfId="4" applyNumberFormat="1" applyFont="1" applyFill="1" applyBorder="1" applyAlignment="1">
      <alignment horizontal="center" vertical="center"/>
    </xf>
    <xf numFmtId="166" fontId="3" fillId="0" borderId="0" xfId="4" applyNumberFormat="1" applyFont="1" applyFill="1" applyBorder="1" applyAlignment="1">
      <alignment horizontal="center" vertical="center"/>
    </xf>
    <xf numFmtId="166" fontId="4" fillId="0" borderId="1" xfId="3" applyNumberFormat="1" applyFont="1" applyBorder="1" applyAlignment="1">
      <alignment horizontal="justify" vertical="center"/>
    </xf>
    <xf numFmtId="164" fontId="4" fillId="0" borderId="1" xfId="0" quotePrefix="1" applyNumberFormat="1" applyFont="1" applyBorder="1" applyAlignment="1">
      <alignment horizontal="justify" vertical="center"/>
    </xf>
    <xf numFmtId="164" fontId="4" fillId="0" borderId="1" xfId="0" applyNumberFormat="1" applyFont="1" applyBorder="1" applyAlignment="1">
      <alignment horizontal="justify" vertical="center"/>
    </xf>
    <xf numFmtId="166" fontId="7" fillId="0" borderId="1" xfId="0" applyNumberFormat="1" applyFont="1" applyBorder="1" applyAlignment="1">
      <alignment horizontal="center" vertical="center"/>
    </xf>
    <xf numFmtId="166" fontId="7" fillId="0" borderId="2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 wrapText="1"/>
    </xf>
    <xf numFmtId="166" fontId="3" fillId="0" borderId="2" xfId="0" applyNumberFormat="1" applyFont="1" applyBorder="1" applyAlignment="1">
      <alignment horizontal="center" vertical="center" wrapText="1"/>
    </xf>
  </cellXfs>
  <cellStyles count="12">
    <cellStyle name="Comma" xfId="1" builtinId="3"/>
    <cellStyle name="Comma 2 10" xfId="4" xr:uid="{AFA118E3-5738-4D6F-B239-5D93E49F2563}"/>
    <cellStyle name="Normal" xfId="0" builtinId="0"/>
    <cellStyle name="Normal 2 10 3" xfId="8" xr:uid="{CAE373E3-C097-4F4D-A370-DB87E0C847F8}"/>
    <cellStyle name="Normal 2 2 2 8" xfId="3" xr:uid="{15F5E9C9-C02E-40A4-BCB9-FAC14A70417A}"/>
    <cellStyle name="Normal 2 5 8" xfId="6" xr:uid="{5EA26D08-EC51-4A74-BA0D-4E124D213140}"/>
    <cellStyle name="Normal 3 2 2 9" xfId="11" xr:uid="{61FF9BF8-F8E7-4E09-9A70-158A9853DC68}"/>
    <cellStyle name="Normal 4 12" xfId="5" xr:uid="{5462058B-870D-4E1D-9944-0FA6CF29B21F}"/>
    <cellStyle name="Normal 5 13" xfId="9" xr:uid="{6A6B6D29-E7D4-449D-B482-5656998E233A}"/>
    <cellStyle name="Normal 6 2 2 6" xfId="10" xr:uid="{12E644F4-37D9-4967-8FBE-7C3677A09C22}"/>
    <cellStyle name="Normal 69 2" xfId="7" xr:uid="{C0B05E53-65CF-468E-8EF8-4F181784FC3F}"/>
    <cellStyle name="Percent" xfId="2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MYDOCS\PROJXLS\GRPSUM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JURALU~1\LOCALS~1\Temp\Rar$DI00.391\WINDOWS\TEMP\MYDOCS\PROJXLS\GRPSUM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10K4"/>
      <sheetName val="034-VTR"/>
      <sheetName val="DropDown Choices"/>
      <sheetName val="11"/>
      <sheetName val="ExRate"/>
      <sheetName val="NTPC summary for Taxdecl 2007"/>
      <sheetName val="Names"/>
      <sheetName val="Reference Information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TB-Oct07"/>
      <sheetName val="MOTO"/>
      <sheetName val="เงินกู้ MGC"/>
      <sheetName val="CRITERIA1"/>
      <sheetName val="ELEC45-01"/>
      <sheetName val="A"/>
      <sheetName val="Inventory"/>
      <sheetName val="11"/>
      <sheetName val="FEBRUARY"/>
      <sheetName val="10K4"/>
      <sheetName val="donnee lct"/>
      <sheetName val="I-Données_de_base"/>
      <sheetName val="Accure"/>
      <sheetName val="stat_local1"/>
      <sheetName val="Total_01'05"/>
      <sheetName val="เงินกู้_MGC"/>
      <sheetName val="MR.MEYER"/>
      <sheetName val="Overall PLATT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สมุดรายวัน"/>
      <sheetName val="YQty"/>
      <sheetName val="MAT"/>
      <sheetName val="F1"/>
      <sheetName val="Tb 31.12.15"/>
      <sheetName val="Group TB 31.10.2015"/>
      <sheetName val="Sheet1"/>
      <sheetName val="#366-6E"/>
      <sheetName val="NOTE 29"/>
      <sheetName val="Library Procedures"/>
      <sheetName val="CIPA"/>
      <sheetName val="5).Action Plan BL Debone"/>
      <sheetName val="BS (ToP)"/>
      <sheetName val="เงินกู้ธนช"/>
      <sheetName val="NHMT"/>
      <sheetName val="SML"/>
      <sheetName val="CF-14-16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FA Register"/>
      <sheetName val="Trial Balance"/>
      <sheetName val="BS"/>
      <sheetName val="Sheet2"/>
      <sheetName val="NSC-BS11-02"/>
      <sheetName val="คำชี้แจง"/>
      <sheetName val="Calculation PS"/>
      <sheetName val="TB"/>
      <sheetName val="#REF"/>
      <sheetName val="DETAIL"/>
      <sheetName val="発停サイクル表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data"/>
      <sheetName val="P&amp;L"/>
      <sheetName val="Database"/>
      <sheetName val="TFB-1998"/>
      <sheetName val="Q2 EXPECTED"/>
      <sheetName val="2017 Expense Break down"/>
      <sheetName val="数量"/>
      <sheetName val="O300"/>
      <sheetName val="Master TB"/>
      <sheetName val="R300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PNT-QUOT-#3"/>
      <sheetName val="COAT&amp;WRAP-QIOT-#3"/>
      <sheetName val="mapping"/>
      <sheetName val="F3-3GP"/>
      <sheetName val="損益分岐点"/>
      <sheetName val="表紙"/>
      <sheetName val="TREND"/>
      <sheetName val="Statement-BAHT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>
        <row r="769">
          <cell r="D769">
            <v>0</v>
          </cell>
        </row>
      </sheetData>
      <sheetData sheetId="68">
        <row r="769">
          <cell r="D769">
            <v>0</v>
          </cell>
        </row>
      </sheetData>
      <sheetData sheetId="69">
        <row r="769">
          <cell r="D769">
            <v>0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/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P&amp;L"/>
      <sheetName val="I-Données_de_base"/>
      <sheetName val="PMT P&amp;L"/>
      <sheetName val="6.Asset Written off"/>
      <sheetName val="Selling and Admins (DONE)"/>
      <sheetName val="원재료"/>
      <sheetName val="ExRate"/>
      <sheetName val="MONTH"/>
      <sheetName val="Non-Statistical Sampling Master"/>
      <sheetName val="Two Step Revenue Testing Master"/>
      <sheetName val="Global Data"/>
      <sheetName val="Location Codes"/>
      <sheetName val="mov' Nov"/>
      <sheetName val="I-Basic Data"/>
      <sheetName val="US Codes"/>
      <sheetName val="ap"/>
      <sheetName val="Detail - PY"/>
      <sheetName val="Links"/>
      <sheetName val="Lead"/>
      <sheetName val="Account List"/>
      <sheetName val="Movement"/>
      <sheetName val="Addition"/>
      <sheetName val="Amortization-Insurance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97C2B-5891-467F-868C-104747E794E6}">
  <sheetPr>
    <tabColor rgb="FF92D050"/>
  </sheetPr>
  <dimension ref="A1:Q155"/>
  <sheetViews>
    <sheetView tabSelected="1" zoomScaleNormal="100" zoomScaleSheetLayoutView="85" workbookViewId="0">
      <selection activeCell="M17" sqref="M17"/>
    </sheetView>
  </sheetViews>
  <sheetFormatPr defaultColWidth="9.28515625" defaultRowHeight="16.5" customHeight="1" x14ac:dyDescent="0.25"/>
  <cols>
    <col min="1" max="3" width="1.7109375" style="2" customWidth="1"/>
    <col min="4" max="4" width="33.7109375" style="2" customWidth="1"/>
    <col min="5" max="5" width="5.85546875" style="3" customWidth="1"/>
    <col min="6" max="6" width="0.7109375" style="3" customWidth="1"/>
    <col min="7" max="7" width="11.7109375" style="4" customWidth="1"/>
    <col min="8" max="8" width="0.7109375" style="3" customWidth="1"/>
    <col min="9" max="9" width="11.7109375" style="4" customWidth="1"/>
    <col min="10" max="10" width="0.7109375" style="5" customWidth="1"/>
    <col min="11" max="11" width="11.7109375" style="6" customWidth="1"/>
    <col min="12" max="12" width="0.7109375" style="5" customWidth="1"/>
    <col min="13" max="13" width="11.7109375" style="6" customWidth="1"/>
    <col min="14" max="14" width="9.28515625" style="2"/>
    <col min="15" max="16" width="14.5703125" style="2" customWidth="1"/>
    <col min="17" max="17" width="9.7109375" style="2" bestFit="1" customWidth="1"/>
    <col min="18" max="16384" width="9.28515625" style="2"/>
  </cols>
  <sheetData>
    <row r="1" spans="1:13" ht="16.5" customHeight="1" x14ac:dyDescent="0.25">
      <c r="A1" s="1" t="s">
        <v>0</v>
      </c>
    </row>
    <row r="2" spans="1:13" ht="16.5" customHeight="1" x14ac:dyDescent="0.25">
      <c r="A2" s="1" t="s">
        <v>1</v>
      </c>
    </row>
    <row r="3" spans="1:13" ht="16.5" customHeight="1" x14ac:dyDescent="0.25">
      <c r="A3" s="7" t="s">
        <v>2</v>
      </c>
      <c r="B3" s="8"/>
      <c r="C3" s="8"/>
      <c r="D3" s="8"/>
      <c r="E3" s="9"/>
      <c r="F3" s="9"/>
      <c r="G3" s="10"/>
      <c r="H3" s="9"/>
      <c r="I3" s="10"/>
      <c r="J3" s="11"/>
      <c r="K3" s="12"/>
      <c r="L3" s="11"/>
      <c r="M3" s="12"/>
    </row>
    <row r="4" spans="1:13" ht="16.5" customHeight="1" x14ac:dyDescent="0.25">
      <c r="A4" s="1"/>
      <c r="G4" s="13"/>
      <c r="I4" s="13"/>
      <c r="J4" s="14"/>
      <c r="L4" s="14"/>
    </row>
    <row r="5" spans="1:13" ht="16.5" customHeight="1" x14ac:dyDescent="0.25">
      <c r="A5" s="1"/>
      <c r="G5" s="13"/>
      <c r="I5" s="13"/>
      <c r="J5" s="14"/>
      <c r="L5" s="14"/>
    </row>
    <row r="6" spans="1:13" ht="16.5" customHeight="1" x14ac:dyDescent="0.25">
      <c r="A6" s="1"/>
      <c r="G6" s="262" t="s">
        <v>3</v>
      </c>
      <c r="H6" s="262"/>
      <c r="I6" s="262"/>
      <c r="J6" s="15"/>
      <c r="K6" s="262" t="s">
        <v>4</v>
      </c>
      <c r="L6" s="262"/>
      <c r="M6" s="262"/>
    </row>
    <row r="7" spans="1:13" ht="16.5" customHeight="1" x14ac:dyDescent="0.25">
      <c r="G7" s="261" t="s">
        <v>5</v>
      </c>
      <c r="H7" s="261"/>
      <c r="I7" s="261"/>
      <c r="J7" s="257"/>
      <c r="K7" s="261" t="s">
        <v>5</v>
      </c>
      <c r="L7" s="261"/>
      <c r="M7" s="261"/>
    </row>
    <row r="8" spans="1:13" ht="16.5" customHeight="1" x14ac:dyDescent="0.25">
      <c r="G8" s="15" t="s">
        <v>6</v>
      </c>
      <c r="H8" s="15"/>
      <c r="I8" s="15" t="s">
        <v>7</v>
      </c>
      <c r="J8" s="16"/>
      <c r="K8" s="15" t="s">
        <v>6</v>
      </c>
      <c r="L8" s="15"/>
      <c r="M8" s="15" t="s">
        <v>7</v>
      </c>
    </row>
    <row r="9" spans="1:13" ht="16.5" customHeight="1" x14ac:dyDescent="0.25">
      <c r="G9" s="16" t="s">
        <v>8</v>
      </c>
      <c r="H9" s="15"/>
      <c r="I9" s="16" t="s">
        <v>9</v>
      </c>
      <c r="J9" s="16"/>
      <c r="K9" s="16" t="s">
        <v>8</v>
      </c>
      <c r="L9" s="15"/>
      <c r="M9" s="16" t="s">
        <v>9</v>
      </c>
    </row>
    <row r="10" spans="1:13" ht="16.5" customHeight="1" x14ac:dyDescent="0.25">
      <c r="F10" s="17"/>
      <c r="G10" s="16" t="s">
        <v>10</v>
      </c>
      <c r="H10" s="16"/>
      <c r="I10" s="16" t="s">
        <v>11</v>
      </c>
      <c r="J10" s="16"/>
      <c r="K10" s="16" t="s">
        <v>10</v>
      </c>
      <c r="L10" s="16"/>
      <c r="M10" s="16" t="s">
        <v>11</v>
      </c>
    </row>
    <row r="11" spans="1:13" ht="16.5" customHeight="1" x14ac:dyDescent="0.25">
      <c r="E11" s="18" t="s">
        <v>12</v>
      </c>
      <c r="F11" s="17"/>
      <c r="G11" s="19" t="s">
        <v>13</v>
      </c>
      <c r="H11" s="15"/>
      <c r="I11" s="19" t="s">
        <v>13</v>
      </c>
      <c r="J11" s="15"/>
      <c r="K11" s="19" t="s">
        <v>13</v>
      </c>
      <c r="L11" s="15"/>
      <c r="M11" s="19" t="s">
        <v>13</v>
      </c>
    </row>
    <row r="12" spans="1:13" ht="16.5" customHeight="1" x14ac:dyDescent="0.25">
      <c r="E12" s="17"/>
      <c r="F12" s="17"/>
      <c r="G12" s="20"/>
      <c r="H12" s="15"/>
      <c r="I12" s="15"/>
      <c r="J12" s="15"/>
      <c r="K12" s="21"/>
      <c r="L12" s="15"/>
      <c r="M12" s="15"/>
    </row>
    <row r="13" spans="1:13" ht="16.5" customHeight="1" x14ac:dyDescent="0.25">
      <c r="A13" s="1" t="s">
        <v>14</v>
      </c>
      <c r="G13" s="20"/>
      <c r="K13" s="21"/>
    </row>
    <row r="14" spans="1:13" ht="16.5" customHeight="1" x14ac:dyDescent="0.25">
      <c r="A14" s="1"/>
      <c r="G14" s="20"/>
      <c r="K14" s="21"/>
    </row>
    <row r="15" spans="1:13" ht="16.5" customHeight="1" x14ac:dyDescent="0.25">
      <c r="A15" s="1" t="s">
        <v>15</v>
      </c>
      <c r="G15" s="20"/>
      <c r="K15" s="21"/>
    </row>
    <row r="16" spans="1:13" ht="16.5" customHeight="1" x14ac:dyDescent="0.25">
      <c r="A16" s="1"/>
      <c r="G16" s="20"/>
      <c r="K16" s="21"/>
    </row>
    <row r="17" spans="1:14" ht="16.5" customHeight="1" x14ac:dyDescent="0.25">
      <c r="A17" s="2" t="s">
        <v>16</v>
      </c>
      <c r="E17" s="22"/>
      <c r="F17" s="2"/>
      <c r="G17" s="23">
        <v>159856183</v>
      </c>
      <c r="H17" s="24"/>
      <c r="I17" s="25">
        <v>52192066</v>
      </c>
      <c r="J17" s="26"/>
      <c r="K17" s="23">
        <v>143233439</v>
      </c>
      <c r="L17" s="26"/>
      <c r="M17" s="25">
        <v>37591968</v>
      </c>
      <c r="N17" s="27"/>
    </row>
    <row r="18" spans="1:14" ht="16.5" customHeight="1" x14ac:dyDescent="0.25">
      <c r="A18" s="2" t="s">
        <v>17</v>
      </c>
      <c r="E18" s="22"/>
      <c r="F18" s="2"/>
      <c r="G18" s="23"/>
      <c r="H18" s="24"/>
      <c r="I18" s="25"/>
      <c r="J18" s="26"/>
      <c r="K18" s="23"/>
      <c r="L18" s="26"/>
      <c r="M18" s="25"/>
      <c r="N18" s="27"/>
    </row>
    <row r="19" spans="1:14" ht="16.5" customHeight="1" x14ac:dyDescent="0.25">
      <c r="B19" s="2" t="s">
        <v>18</v>
      </c>
      <c r="E19" s="22"/>
      <c r="F19" s="2"/>
      <c r="G19" s="23"/>
      <c r="H19" s="24"/>
      <c r="I19" s="25"/>
      <c r="J19" s="26"/>
      <c r="K19" s="23"/>
      <c r="L19" s="26"/>
      <c r="M19" s="25"/>
      <c r="N19" s="27"/>
    </row>
    <row r="20" spans="1:14" ht="16.5" customHeight="1" x14ac:dyDescent="0.25">
      <c r="B20" s="250" t="s">
        <v>225</v>
      </c>
      <c r="E20" s="22">
        <v>6</v>
      </c>
      <c r="F20" s="2"/>
      <c r="G20" s="23">
        <v>109368205</v>
      </c>
      <c r="H20" s="24"/>
      <c r="I20" s="25">
        <v>75007775</v>
      </c>
      <c r="J20" s="26"/>
      <c r="K20" s="23">
        <v>109368205</v>
      </c>
      <c r="L20" s="26"/>
      <c r="M20" s="25">
        <v>75007775</v>
      </c>
      <c r="N20" s="27"/>
    </row>
    <row r="21" spans="1:14" ht="16.5" customHeight="1" x14ac:dyDescent="0.25">
      <c r="A21" s="2" t="s">
        <v>19</v>
      </c>
      <c r="E21" s="22">
        <v>7</v>
      </c>
      <c r="F21" s="2"/>
      <c r="G21" s="23">
        <v>152099333</v>
      </c>
      <c r="H21" s="24"/>
      <c r="I21" s="25">
        <v>198890282</v>
      </c>
      <c r="J21" s="28"/>
      <c r="K21" s="23">
        <v>146175606</v>
      </c>
      <c r="L21" s="28"/>
      <c r="M21" s="25">
        <v>180067974</v>
      </c>
      <c r="N21" s="27"/>
    </row>
    <row r="22" spans="1:14" ht="16.5" customHeight="1" x14ac:dyDescent="0.25">
      <c r="A22" s="2" t="s">
        <v>20</v>
      </c>
      <c r="E22" s="22">
        <v>8</v>
      </c>
      <c r="F22" s="2"/>
      <c r="G22" s="23">
        <v>225284823</v>
      </c>
      <c r="H22" s="24"/>
      <c r="I22" s="25">
        <v>147645430</v>
      </c>
      <c r="J22" s="28"/>
      <c r="K22" s="23">
        <v>201478959</v>
      </c>
      <c r="L22" s="28"/>
      <c r="M22" s="25">
        <v>128058947</v>
      </c>
      <c r="N22" s="27"/>
    </row>
    <row r="23" spans="1:14" ht="16.5" customHeight="1" x14ac:dyDescent="0.25">
      <c r="A23" s="29" t="s">
        <v>21</v>
      </c>
      <c r="E23" s="22"/>
      <c r="F23" s="2"/>
      <c r="G23" s="23"/>
      <c r="H23" s="24"/>
      <c r="I23" s="25"/>
      <c r="J23" s="28"/>
      <c r="K23" s="30"/>
      <c r="L23" s="28"/>
      <c r="M23" s="25"/>
      <c r="N23" s="27"/>
    </row>
    <row r="24" spans="1:14" ht="16.5" customHeight="1" x14ac:dyDescent="0.25">
      <c r="B24" s="29" t="s">
        <v>22</v>
      </c>
      <c r="E24" s="22"/>
      <c r="F24" s="2"/>
      <c r="G24" s="23"/>
      <c r="H24" s="24"/>
      <c r="I24" s="25"/>
      <c r="J24" s="28"/>
      <c r="K24" s="23"/>
      <c r="L24" s="28"/>
      <c r="M24" s="25"/>
      <c r="N24" s="27"/>
    </row>
    <row r="25" spans="1:14" ht="16.5" customHeight="1" x14ac:dyDescent="0.25">
      <c r="B25" s="29" t="s">
        <v>23</v>
      </c>
      <c r="E25" s="22"/>
      <c r="F25" s="2"/>
      <c r="G25" s="23">
        <v>20000000</v>
      </c>
      <c r="H25" s="24"/>
      <c r="I25" s="25">
        <v>15000000</v>
      </c>
      <c r="J25" s="28"/>
      <c r="K25" s="23">
        <v>20000000</v>
      </c>
      <c r="L25" s="28"/>
      <c r="M25" s="25">
        <v>15000000</v>
      </c>
      <c r="N25" s="27"/>
    </row>
    <row r="26" spans="1:14" ht="16.5" customHeight="1" x14ac:dyDescent="0.25">
      <c r="A26" s="2" t="s">
        <v>24</v>
      </c>
      <c r="E26" s="22"/>
      <c r="F26" s="2"/>
      <c r="G26" s="23">
        <v>49618261</v>
      </c>
      <c r="H26" s="24"/>
      <c r="I26" s="25">
        <v>25969308</v>
      </c>
      <c r="J26" s="26"/>
      <c r="K26" s="23">
        <v>48240189</v>
      </c>
      <c r="L26" s="26"/>
      <c r="M26" s="25">
        <v>21922656</v>
      </c>
      <c r="N26" s="27"/>
    </row>
    <row r="27" spans="1:14" ht="16.5" customHeight="1" x14ac:dyDescent="0.25">
      <c r="A27" s="2" t="s">
        <v>25</v>
      </c>
      <c r="E27" s="22"/>
      <c r="F27" s="2"/>
      <c r="G27" s="31">
        <v>6205568</v>
      </c>
      <c r="H27" s="24"/>
      <c r="I27" s="32">
        <v>4919232</v>
      </c>
      <c r="J27" s="33"/>
      <c r="K27" s="31">
        <v>4932006</v>
      </c>
      <c r="L27" s="33"/>
      <c r="M27" s="32">
        <v>3741355</v>
      </c>
      <c r="N27" s="27"/>
    </row>
    <row r="28" spans="1:14" s="29" customFormat="1" ht="16.5" customHeight="1" x14ac:dyDescent="0.25">
      <c r="A28" s="34"/>
      <c r="B28" s="35"/>
      <c r="C28" s="36"/>
      <c r="D28" s="36"/>
      <c r="E28" s="37"/>
      <c r="F28" s="37"/>
      <c r="G28" s="23"/>
      <c r="H28" s="38"/>
      <c r="I28" s="25"/>
      <c r="J28" s="26"/>
      <c r="K28" s="39"/>
      <c r="L28" s="26"/>
      <c r="M28" s="40"/>
    </row>
    <row r="29" spans="1:14" ht="16.5" customHeight="1" x14ac:dyDescent="0.25">
      <c r="A29" s="1" t="s">
        <v>26</v>
      </c>
      <c r="F29" s="2"/>
      <c r="G29" s="31">
        <f>SUM(G17:G27)</f>
        <v>722432373</v>
      </c>
      <c r="H29" s="24"/>
      <c r="I29" s="32">
        <f>SUM(I17:I27)</f>
        <v>519624093</v>
      </c>
      <c r="J29" s="33"/>
      <c r="K29" s="31">
        <f>SUM(K17:K27)</f>
        <v>673428404</v>
      </c>
      <c r="L29" s="33"/>
      <c r="M29" s="32">
        <f>SUM(M17:M27)</f>
        <v>461390675</v>
      </c>
    </row>
    <row r="30" spans="1:14" ht="16.5" customHeight="1" x14ac:dyDescent="0.25">
      <c r="A30" s="1"/>
      <c r="F30" s="2"/>
      <c r="G30" s="39"/>
      <c r="H30" s="24"/>
      <c r="I30" s="40"/>
      <c r="J30" s="33"/>
      <c r="K30" s="39"/>
      <c r="L30" s="33"/>
      <c r="M30" s="40"/>
    </row>
    <row r="31" spans="1:14" ht="16.5" customHeight="1" x14ac:dyDescent="0.25">
      <c r="A31" s="1" t="s">
        <v>27</v>
      </c>
      <c r="F31" s="2"/>
      <c r="G31" s="41"/>
      <c r="H31" s="24"/>
      <c r="I31" s="42"/>
      <c r="J31" s="43"/>
      <c r="K31" s="41"/>
      <c r="L31" s="43"/>
      <c r="M31" s="42"/>
    </row>
    <row r="32" spans="1:14" ht="16.5" customHeight="1" x14ac:dyDescent="0.25">
      <c r="A32" s="1"/>
      <c r="F32" s="2"/>
      <c r="G32" s="41"/>
      <c r="H32" s="24"/>
      <c r="I32" s="42"/>
      <c r="J32" s="43"/>
      <c r="K32" s="41"/>
      <c r="L32" s="43"/>
      <c r="M32" s="42"/>
      <c r="N32" s="27"/>
    </row>
    <row r="33" spans="1:14" ht="16.5" customHeight="1" x14ac:dyDescent="0.25">
      <c r="A33" s="2" t="s">
        <v>28</v>
      </c>
      <c r="E33" s="44"/>
      <c r="F33" s="2"/>
      <c r="G33" s="45">
        <v>1047459</v>
      </c>
      <c r="H33" s="24"/>
      <c r="I33" s="25">
        <v>1047459</v>
      </c>
      <c r="J33" s="28"/>
      <c r="K33" s="45">
        <v>1047459</v>
      </c>
      <c r="L33" s="28"/>
      <c r="M33" s="25">
        <v>1047459</v>
      </c>
    </row>
    <row r="34" spans="1:14" ht="16.5" customHeight="1" x14ac:dyDescent="0.25">
      <c r="A34" s="2" t="s">
        <v>29</v>
      </c>
      <c r="G34" s="45">
        <v>41437016</v>
      </c>
      <c r="I34" s="25">
        <v>32067759</v>
      </c>
      <c r="K34" s="45">
        <v>36180140</v>
      </c>
      <c r="M34" s="25">
        <v>27957343</v>
      </c>
      <c r="N34" s="27"/>
    </row>
    <row r="35" spans="1:14" ht="16.5" customHeight="1" x14ac:dyDescent="0.25">
      <c r="A35" s="46" t="s">
        <v>30</v>
      </c>
      <c r="E35" s="22">
        <v>9</v>
      </c>
      <c r="F35" s="2"/>
      <c r="G35" s="45">
        <v>0</v>
      </c>
      <c r="H35" s="24"/>
      <c r="I35" s="25">
        <v>0</v>
      </c>
      <c r="J35" s="26"/>
      <c r="K35" s="45">
        <v>3590000</v>
      </c>
      <c r="L35" s="26"/>
      <c r="M35" s="25">
        <v>3590000</v>
      </c>
      <c r="N35" s="27"/>
    </row>
    <row r="36" spans="1:14" ht="16.5" customHeight="1" x14ac:dyDescent="0.25">
      <c r="A36" s="46" t="s">
        <v>17</v>
      </c>
      <c r="E36" s="22"/>
      <c r="F36" s="2"/>
      <c r="G36" s="45"/>
      <c r="H36" s="24"/>
      <c r="I36" s="25"/>
      <c r="J36" s="26"/>
      <c r="K36" s="45"/>
      <c r="L36" s="26"/>
      <c r="M36" s="47"/>
      <c r="N36" s="27"/>
    </row>
    <row r="37" spans="1:14" ht="16.5" customHeight="1" x14ac:dyDescent="0.25">
      <c r="A37" s="46"/>
      <c r="B37" s="2" t="s">
        <v>18</v>
      </c>
      <c r="E37" s="22">
        <v>6</v>
      </c>
      <c r="F37" s="2"/>
      <c r="G37" s="45">
        <v>20722</v>
      </c>
      <c r="H37" s="24"/>
      <c r="I37" s="25">
        <v>14539</v>
      </c>
      <c r="J37" s="26"/>
      <c r="K37" s="45">
        <v>20722</v>
      </c>
      <c r="L37" s="26"/>
      <c r="M37" s="25">
        <v>14539</v>
      </c>
      <c r="N37" s="27"/>
    </row>
    <row r="38" spans="1:14" ht="16.5" customHeight="1" x14ac:dyDescent="0.25">
      <c r="A38" s="2" t="s">
        <v>31</v>
      </c>
      <c r="E38" s="44">
        <v>10</v>
      </c>
      <c r="F38" s="2"/>
      <c r="G38" s="30">
        <v>92810590</v>
      </c>
      <c r="H38" s="24"/>
      <c r="I38" s="25">
        <v>91539244</v>
      </c>
      <c r="J38" s="26"/>
      <c r="K38" s="48">
        <v>78696830</v>
      </c>
      <c r="L38" s="26"/>
      <c r="M38" s="25">
        <v>76518702</v>
      </c>
    </row>
    <row r="39" spans="1:14" ht="16.5" customHeight="1" x14ac:dyDescent="0.25">
      <c r="A39" s="2" t="s">
        <v>32</v>
      </c>
      <c r="E39" s="44">
        <v>10</v>
      </c>
      <c r="F39" s="2"/>
      <c r="G39" s="45">
        <v>1510388</v>
      </c>
      <c r="H39" s="24"/>
      <c r="I39" s="25">
        <v>2358131</v>
      </c>
      <c r="J39" s="26"/>
      <c r="K39" s="45">
        <v>1152383</v>
      </c>
      <c r="L39" s="26"/>
      <c r="M39" s="25">
        <v>1923094</v>
      </c>
    </row>
    <row r="40" spans="1:14" s="29" customFormat="1" ht="16.5" customHeight="1" x14ac:dyDescent="0.25">
      <c r="A40" s="2" t="s">
        <v>33</v>
      </c>
      <c r="B40" s="2"/>
      <c r="C40" s="2"/>
      <c r="D40" s="2"/>
      <c r="E40" s="44">
        <v>10</v>
      </c>
      <c r="F40" s="2"/>
      <c r="G40" s="45">
        <v>807301</v>
      </c>
      <c r="H40" s="24"/>
      <c r="I40" s="25">
        <v>918019</v>
      </c>
      <c r="J40" s="28"/>
      <c r="K40" s="45">
        <v>603605</v>
      </c>
      <c r="L40" s="28"/>
      <c r="M40" s="25">
        <v>797185</v>
      </c>
    </row>
    <row r="41" spans="1:14" ht="16.5" customHeight="1" x14ac:dyDescent="0.25">
      <c r="A41" s="2" t="s">
        <v>34</v>
      </c>
      <c r="E41" s="44"/>
      <c r="F41" s="2"/>
      <c r="G41" s="49">
        <v>8610097</v>
      </c>
      <c r="H41" s="24"/>
      <c r="I41" s="32">
        <v>7077772</v>
      </c>
      <c r="J41" s="33"/>
      <c r="K41" s="49">
        <v>7900811</v>
      </c>
      <c r="L41" s="33"/>
      <c r="M41" s="32">
        <v>6410819</v>
      </c>
    </row>
    <row r="42" spans="1:14" s="29" customFormat="1" ht="16.5" customHeight="1" x14ac:dyDescent="0.25">
      <c r="A42" s="34"/>
      <c r="B42" s="35"/>
      <c r="C42" s="36"/>
      <c r="D42" s="36"/>
      <c r="E42" s="37"/>
      <c r="F42" s="37"/>
      <c r="G42" s="23"/>
      <c r="H42" s="38"/>
      <c r="I42" s="25"/>
      <c r="J42" s="26"/>
      <c r="K42" s="39"/>
      <c r="L42" s="26"/>
      <c r="M42" s="40"/>
    </row>
    <row r="43" spans="1:14" ht="16.5" customHeight="1" x14ac:dyDescent="0.25">
      <c r="A43" s="1" t="s">
        <v>35</v>
      </c>
      <c r="F43" s="2"/>
      <c r="G43" s="31">
        <f>SUM(G33:G41)</f>
        <v>146243573</v>
      </c>
      <c r="H43" s="24"/>
      <c r="I43" s="32">
        <f>SUM(I33:I41)</f>
        <v>135022923</v>
      </c>
      <c r="J43" s="33"/>
      <c r="K43" s="31">
        <f>SUM(K33:K41)</f>
        <v>129191950</v>
      </c>
      <c r="L43" s="33"/>
      <c r="M43" s="32">
        <f>SUM(M33:M41)</f>
        <v>118259141</v>
      </c>
    </row>
    <row r="44" spans="1:14" ht="16.5" customHeight="1" x14ac:dyDescent="0.25">
      <c r="A44" s="34"/>
      <c r="B44" s="35"/>
      <c r="C44" s="36"/>
      <c r="D44" s="36"/>
      <c r="E44" s="37"/>
      <c r="F44" s="37"/>
      <c r="G44" s="50"/>
      <c r="H44" s="38"/>
      <c r="I44" s="51"/>
      <c r="J44" s="26"/>
      <c r="K44" s="50"/>
      <c r="L44" s="26"/>
      <c r="M44" s="51"/>
    </row>
    <row r="45" spans="1:14" ht="16.5" customHeight="1" x14ac:dyDescent="0.25">
      <c r="A45" s="34"/>
      <c r="B45" s="35"/>
      <c r="C45" s="36"/>
      <c r="D45" s="36"/>
      <c r="E45" s="37"/>
      <c r="F45" s="37"/>
      <c r="G45" s="39"/>
      <c r="H45" s="38"/>
      <c r="I45" s="40"/>
      <c r="J45" s="33"/>
      <c r="K45" s="39"/>
      <c r="L45" s="33"/>
      <c r="M45" s="40"/>
    </row>
    <row r="46" spans="1:14" ht="16.5" customHeight="1" thickBot="1" x14ac:dyDescent="0.3">
      <c r="A46" s="1" t="s">
        <v>36</v>
      </c>
      <c r="F46" s="2"/>
      <c r="G46" s="52">
        <f>G29+G43</f>
        <v>868675946</v>
      </c>
      <c r="H46" s="24"/>
      <c r="I46" s="53">
        <f>I29+I43</f>
        <v>654647016</v>
      </c>
      <c r="J46" s="33"/>
      <c r="K46" s="52">
        <f>K29+K43</f>
        <v>802620354</v>
      </c>
      <c r="L46" s="33"/>
      <c r="M46" s="53">
        <f>M29+M43</f>
        <v>579649816</v>
      </c>
    </row>
    <row r="47" spans="1:14" ht="16.5" customHeight="1" thickTop="1" x14ac:dyDescent="0.25">
      <c r="A47" s="1"/>
      <c r="F47" s="2"/>
      <c r="G47" s="25"/>
      <c r="H47" s="2"/>
      <c r="I47" s="25"/>
      <c r="J47" s="54"/>
      <c r="K47" s="40"/>
      <c r="L47" s="54"/>
      <c r="M47" s="40"/>
    </row>
    <row r="48" spans="1:14" ht="16.5" customHeight="1" x14ac:dyDescent="0.25">
      <c r="A48" s="1"/>
      <c r="F48" s="2"/>
      <c r="G48" s="25"/>
      <c r="H48" s="2"/>
      <c r="I48" s="25"/>
      <c r="J48" s="54"/>
      <c r="K48" s="40"/>
      <c r="L48" s="54"/>
      <c r="M48" s="40"/>
    </row>
    <row r="49" spans="1:17" ht="13.5" customHeight="1" x14ac:dyDescent="0.25">
      <c r="A49" s="1"/>
      <c r="F49" s="2"/>
      <c r="G49" s="25"/>
      <c r="H49" s="2"/>
      <c r="I49" s="25"/>
      <c r="J49" s="54"/>
      <c r="K49" s="40"/>
      <c r="L49" s="54"/>
      <c r="M49" s="40"/>
    </row>
    <row r="50" spans="1:17" ht="9.75" customHeight="1" x14ac:dyDescent="0.25">
      <c r="E50" s="2"/>
      <c r="F50" s="2"/>
      <c r="G50" s="2"/>
      <c r="H50" s="2"/>
      <c r="I50" s="2"/>
      <c r="J50" s="2"/>
      <c r="K50" s="2"/>
      <c r="L50" s="2"/>
      <c r="M50" s="2"/>
      <c r="N50" s="55"/>
      <c r="O50" s="55"/>
      <c r="P50" s="55"/>
      <c r="Q50" s="55"/>
    </row>
    <row r="51" spans="1:17" ht="22.15" customHeight="1" x14ac:dyDescent="0.25">
      <c r="A51" s="259" t="s">
        <v>37</v>
      </c>
      <c r="B51" s="260"/>
      <c r="C51" s="260"/>
      <c r="D51" s="260"/>
      <c r="E51" s="260"/>
      <c r="F51" s="260"/>
      <c r="G51" s="260"/>
      <c r="H51" s="260"/>
      <c r="I51" s="260"/>
      <c r="J51" s="260"/>
      <c r="K51" s="260"/>
      <c r="L51" s="260"/>
      <c r="M51" s="260"/>
    </row>
    <row r="52" spans="1:17" ht="16.5" customHeight="1" x14ac:dyDescent="0.25">
      <c r="A52" s="1" t="s">
        <v>0</v>
      </c>
    </row>
    <row r="53" spans="1:17" ht="16.5" customHeight="1" x14ac:dyDescent="0.25">
      <c r="A53" s="1" t="s">
        <v>38</v>
      </c>
    </row>
    <row r="54" spans="1:17" ht="16.5" customHeight="1" x14ac:dyDescent="0.25">
      <c r="A54" s="7" t="s">
        <v>2</v>
      </c>
      <c r="B54" s="8"/>
      <c r="C54" s="8"/>
      <c r="D54" s="8"/>
      <c r="E54" s="9"/>
      <c r="F54" s="9"/>
      <c r="G54" s="10"/>
      <c r="H54" s="9"/>
      <c r="I54" s="10"/>
      <c r="J54" s="11"/>
      <c r="K54" s="12"/>
      <c r="L54" s="11"/>
      <c r="M54" s="12"/>
    </row>
    <row r="55" spans="1:17" ht="16.5" customHeight="1" x14ac:dyDescent="0.25">
      <c r="A55" s="1"/>
      <c r="G55" s="13"/>
      <c r="I55" s="13"/>
      <c r="J55" s="14"/>
      <c r="L55" s="14"/>
    </row>
    <row r="56" spans="1:17" ht="16.5" customHeight="1" x14ac:dyDescent="0.25">
      <c r="A56" s="1"/>
      <c r="G56" s="13"/>
      <c r="I56" s="13"/>
      <c r="J56" s="14"/>
      <c r="L56" s="14"/>
    </row>
    <row r="57" spans="1:17" ht="16.5" customHeight="1" x14ac:dyDescent="0.25">
      <c r="A57" s="1"/>
      <c r="G57" s="262" t="s">
        <v>3</v>
      </c>
      <c r="H57" s="262"/>
      <c r="I57" s="262"/>
      <c r="J57" s="15"/>
      <c r="K57" s="262" t="s">
        <v>4</v>
      </c>
      <c r="L57" s="262"/>
      <c r="M57" s="262"/>
    </row>
    <row r="58" spans="1:17" ht="16.5" customHeight="1" x14ac:dyDescent="0.25">
      <c r="G58" s="261" t="s">
        <v>5</v>
      </c>
      <c r="H58" s="261"/>
      <c r="I58" s="261"/>
      <c r="J58" s="257"/>
      <c r="K58" s="261" t="s">
        <v>5</v>
      </c>
      <c r="L58" s="261"/>
      <c r="M58" s="261"/>
    </row>
    <row r="59" spans="1:17" ht="16.5" customHeight="1" x14ac:dyDescent="0.25">
      <c r="G59" s="15" t="s">
        <v>6</v>
      </c>
      <c r="H59" s="15"/>
      <c r="I59" s="15" t="s">
        <v>7</v>
      </c>
      <c r="J59" s="16"/>
      <c r="K59" s="15" t="s">
        <v>6</v>
      </c>
      <c r="L59" s="15"/>
      <c r="M59" s="15" t="s">
        <v>7</v>
      </c>
    </row>
    <row r="60" spans="1:17" ht="16.5" customHeight="1" x14ac:dyDescent="0.25">
      <c r="G60" s="16" t="s">
        <v>8</v>
      </c>
      <c r="H60" s="15"/>
      <c r="I60" s="16" t="s">
        <v>9</v>
      </c>
      <c r="J60" s="16"/>
      <c r="K60" s="16" t="s">
        <v>8</v>
      </c>
      <c r="L60" s="15"/>
      <c r="M60" s="16" t="s">
        <v>9</v>
      </c>
    </row>
    <row r="61" spans="1:17" ht="16.5" customHeight="1" x14ac:dyDescent="0.25">
      <c r="F61" s="17"/>
      <c r="G61" s="16" t="s">
        <v>10</v>
      </c>
      <c r="H61" s="16"/>
      <c r="I61" s="16" t="s">
        <v>11</v>
      </c>
      <c r="J61" s="16"/>
      <c r="K61" s="16" t="s">
        <v>10</v>
      </c>
      <c r="L61" s="16"/>
      <c r="M61" s="16" t="s">
        <v>11</v>
      </c>
    </row>
    <row r="62" spans="1:17" ht="16.5" customHeight="1" x14ac:dyDescent="0.25">
      <c r="E62" s="18" t="s">
        <v>12</v>
      </c>
      <c r="F62" s="17"/>
      <c r="G62" s="19" t="s">
        <v>13</v>
      </c>
      <c r="H62" s="15"/>
      <c r="I62" s="19" t="s">
        <v>13</v>
      </c>
      <c r="J62" s="15"/>
      <c r="K62" s="19" t="s">
        <v>13</v>
      </c>
      <c r="L62" s="15"/>
      <c r="M62" s="19" t="s">
        <v>13</v>
      </c>
    </row>
    <row r="63" spans="1:17" ht="16.5" customHeight="1" x14ac:dyDescent="0.25">
      <c r="E63" s="17"/>
      <c r="F63" s="17"/>
      <c r="G63" s="56"/>
      <c r="H63" s="17"/>
      <c r="I63" s="57"/>
      <c r="J63" s="58"/>
      <c r="K63" s="59"/>
      <c r="L63" s="58"/>
      <c r="M63" s="60"/>
    </row>
    <row r="64" spans="1:17" ht="16.5" customHeight="1" x14ac:dyDescent="0.25">
      <c r="A64" s="61" t="s">
        <v>39</v>
      </c>
      <c r="G64" s="20"/>
      <c r="K64" s="62"/>
      <c r="M64" s="63"/>
    </row>
    <row r="65" spans="1:14" ht="16.5" customHeight="1" x14ac:dyDescent="0.25">
      <c r="A65" s="1"/>
      <c r="G65" s="20"/>
      <c r="K65" s="62"/>
      <c r="M65" s="63"/>
    </row>
    <row r="66" spans="1:14" ht="16.5" customHeight="1" x14ac:dyDescent="0.25">
      <c r="A66" s="1" t="s">
        <v>40</v>
      </c>
      <c r="G66" s="20"/>
      <c r="K66" s="62"/>
      <c r="M66" s="63"/>
    </row>
    <row r="67" spans="1:14" ht="16.5" customHeight="1" x14ac:dyDescent="0.25">
      <c r="A67" s="1"/>
      <c r="G67" s="20"/>
      <c r="K67" s="62"/>
      <c r="M67" s="63"/>
    </row>
    <row r="68" spans="1:14" ht="16.5" customHeight="1" x14ac:dyDescent="0.25">
      <c r="A68" s="1" t="s">
        <v>41</v>
      </c>
      <c r="G68" s="20"/>
      <c r="K68" s="62"/>
      <c r="M68" s="63"/>
    </row>
    <row r="69" spans="1:14" ht="16.5" customHeight="1" x14ac:dyDescent="0.25">
      <c r="A69" s="1"/>
      <c r="G69" s="64"/>
      <c r="I69" s="65"/>
      <c r="J69" s="66"/>
      <c r="K69" s="23"/>
      <c r="L69" s="66"/>
      <c r="M69" s="25"/>
    </row>
    <row r="70" spans="1:14" ht="16.5" customHeight="1" x14ac:dyDescent="0.25">
      <c r="A70" s="2" t="s">
        <v>42</v>
      </c>
      <c r="G70" s="64"/>
      <c r="I70" s="65"/>
      <c r="J70" s="66"/>
      <c r="K70" s="23"/>
      <c r="L70" s="66"/>
      <c r="M70" s="25"/>
    </row>
    <row r="71" spans="1:14" ht="16.5" customHeight="1" x14ac:dyDescent="0.25">
      <c r="B71" s="2" t="s">
        <v>43</v>
      </c>
      <c r="E71" s="67">
        <v>11</v>
      </c>
      <c r="F71" s="68"/>
      <c r="G71" s="23">
        <v>30000000</v>
      </c>
      <c r="H71" s="69"/>
      <c r="I71" s="25">
        <v>15000000</v>
      </c>
      <c r="J71" s="26"/>
      <c r="K71" s="45">
        <v>0</v>
      </c>
      <c r="L71" s="26"/>
      <c r="M71" s="25">
        <v>0</v>
      </c>
      <c r="N71" s="27"/>
    </row>
    <row r="72" spans="1:14" ht="16.5" customHeight="1" x14ac:dyDescent="0.25">
      <c r="A72" s="2" t="s">
        <v>44</v>
      </c>
      <c r="E72" s="67">
        <v>12</v>
      </c>
      <c r="F72" s="68"/>
      <c r="G72" s="23">
        <v>247889921</v>
      </c>
      <c r="H72" s="69"/>
      <c r="I72" s="25">
        <v>286823938</v>
      </c>
      <c r="J72" s="26"/>
      <c r="K72" s="45">
        <v>237204917</v>
      </c>
      <c r="L72" s="26"/>
      <c r="M72" s="25">
        <v>258128008</v>
      </c>
      <c r="N72" s="27"/>
    </row>
    <row r="73" spans="1:14" ht="16.5" customHeight="1" x14ac:dyDescent="0.25">
      <c r="A73" s="2" t="s">
        <v>45</v>
      </c>
      <c r="E73" s="67"/>
      <c r="F73" s="68"/>
      <c r="G73" s="23">
        <v>0</v>
      </c>
      <c r="H73" s="69"/>
      <c r="I73" s="25">
        <v>5076000</v>
      </c>
      <c r="J73" s="26"/>
      <c r="K73" s="45">
        <v>0</v>
      </c>
      <c r="L73" s="26"/>
      <c r="M73" s="25">
        <v>0</v>
      </c>
      <c r="N73" s="27"/>
    </row>
    <row r="74" spans="1:14" ht="16.5" customHeight="1" x14ac:dyDescent="0.25">
      <c r="A74" s="2" t="s">
        <v>46</v>
      </c>
      <c r="E74" s="67">
        <v>11</v>
      </c>
      <c r="F74" s="68"/>
      <c r="G74" s="23">
        <v>485727</v>
      </c>
      <c r="H74" s="69"/>
      <c r="I74" s="25">
        <v>612604</v>
      </c>
      <c r="J74" s="26"/>
      <c r="K74" s="23">
        <v>382103</v>
      </c>
      <c r="L74" s="26"/>
      <c r="M74" s="25">
        <v>512916</v>
      </c>
      <c r="N74" s="27"/>
    </row>
    <row r="75" spans="1:14" ht="16.5" customHeight="1" x14ac:dyDescent="0.25">
      <c r="A75" s="2" t="s">
        <v>47</v>
      </c>
      <c r="E75" s="22">
        <v>13</v>
      </c>
      <c r="F75" s="68"/>
      <c r="G75" s="23">
        <v>12919786</v>
      </c>
      <c r="H75" s="69"/>
      <c r="I75" s="25">
        <v>7631846</v>
      </c>
      <c r="J75" s="26"/>
      <c r="K75" s="23">
        <v>11841201</v>
      </c>
      <c r="L75" s="26"/>
      <c r="M75" s="25">
        <v>6404469</v>
      </c>
      <c r="N75" s="27"/>
    </row>
    <row r="76" spans="1:14" ht="16.5" customHeight="1" x14ac:dyDescent="0.25">
      <c r="A76" s="2" t="s">
        <v>48</v>
      </c>
      <c r="E76" s="67"/>
      <c r="F76" s="68"/>
      <c r="G76" s="31">
        <v>8650872</v>
      </c>
      <c r="H76" s="69"/>
      <c r="I76" s="32">
        <v>11384936</v>
      </c>
      <c r="J76" s="33"/>
      <c r="K76" s="31">
        <v>6707674</v>
      </c>
      <c r="L76" s="33"/>
      <c r="M76" s="32">
        <v>9134612</v>
      </c>
      <c r="N76" s="27"/>
    </row>
    <row r="77" spans="1:14" s="29" customFormat="1" ht="16.5" customHeight="1" x14ac:dyDescent="0.25">
      <c r="A77" s="34"/>
      <c r="B77" s="35"/>
      <c r="C77" s="36"/>
      <c r="D77" s="36"/>
      <c r="E77" s="37"/>
      <c r="F77" s="37"/>
      <c r="G77" s="23"/>
      <c r="H77" s="38"/>
      <c r="I77" s="25"/>
      <c r="J77" s="26"/>
      <c r="K77" s="39"/>
      <c r="L77" s="26"/>
      <c r="M77" s="40"/>
    </row>
    <row r="78" spans="1:14" ht="16.5" customHeight="1" x14ac:dyDescent="0.25">
      <c r="A78" s="1" t="s">
        <v>49</v>
      </c>
      <c r="G78" s="31">
        <f>SUM(G71:G76)</f>
        <v>299946306</v>
      </c>
      <c r="H78" s="70"/>
      <c r="I78" s="32">
        <f>SUM(I71:I76)</f>
        <v>326529324</v>
      </c>
      <c r="J78" s="33"/>
      <c r="K78" s="31">
        <f>SUM(K71:K76)</f>
        <v>256135895</v>
      </c>
      <c r="L78" s="33"/>
      <c r="M78" s="32">
        <f>SUM(M71:M76)</f>
        <v>274180005</v>
      </c>
    </row>
    <row r="79" spans="1:14" ht="16.5" customHeight="1" x14ac:dyDescent="0.25">
      <c r="G79" s="23"/>
      <c r="H79" s="70"/>
      <c r="I79" s="25"/>
      <c r="J79" s="26"/>
      <c r="K79" s="41"/>
      <c r="L79" s="26"/>
      <c r="M79" s="42"/>
    </row>
    <row r="80" spans="1:14" ht="16.5" customHeight="1" x14ac:dyDescent="0.25">
      <c r="A80" s="1" t="s">
        <v>50</v>
      </c>
      <c r="G80" s="23"/>
      <c r="H80" s="70"/>
      <c r="I80" s="25"/>
      <c r="J80" s="26"/>
      <c r="K80" s="41"/>
      <c r="L80" s="26"/>
      <c r="M80" s="42"/>
    </row>
    <row r="81" spans="1:14" ht="16.5" customHeight="1" x14ac:dyDescent="0.25">
      <c r="A81" s="1"/>
      <c r="G81" s="23"/>
      <c r="H81" s="70"/>
      <c r="I81" s="25"/>
      <c r="J81" s="26"/>
      <c r="K81" s="41"/>
      <c r="L81" s="26"/>
      <c r="M81" s="42"/>
      <c r="N81" s="27"/>
    </row>
    <row r="82" spans="1:14" ht="16.5" customHeight="1" x14ac:dyDescent="0.25">
      <c r="A82" s="2" t="s">
        <v>51</v>
      </c>
      <c r="E82" s="67"/>
      <c r="G82" s="23"/>
      <c r="H82" s="70"/>
      <c r="I82" s="25"/>
      <c r="J82" s="26"/>
      <c r="K82" s="41"/>
      <c r="L82" s="26"/>
      <c r="M82" s="25"/>
      <c r="N82" s="27"/>
    </row>
    <row r="83" spans="1:14" ht="16.5" customHeight="1" x14ac:dyDescent="0.25">
      <c r="B83" s="2" t="s">
        <v>52</v>
      </c>
      <c r="E83" s="67"/>
      <c r="G83" s="23">
        <v>2193549</v>
      </c>
      <c r="H83" s="70"/>
      <c r="I83" s="25">
        <v>1361248</v>
      </c>
      <c r="J83" s="26"/>
      <c r="K83" s="41">
        <v>2193548</v>
      </c>
      <c r="L83" s="26"/>
      <c r="M83" s="25">
        <v>1361248</v>
      </c>
      <c r="N83" s="27"/>
    </row>
    <row r="84" spans="1:14" ht="16.5" customHeight="1" x14ac:dyDescent="0.25">
      <c r="A84" s="2" t="s">
        <v>53</v>
      </c>
      <c r="E84" s="67">
        <v>11</v>
      </c>
      <c r="F84" s="68"/>
      <c r="G84" s="23">
        <v>965699</v>
      </c>
      <c r="H84" s="69"/>
      <c r="I84" s="25">
        <v>1645131</v>
      </c>
      <c r="J84" s="26"/>
      <c r="K84" s="41">
        <v>790248</v>
      </c>
      <c r="L84" s="26"/>
      <c r="M84" s="25">
        <v>1391469</v>
      </c>
      <c r="N84" s="27"/>
    </row>
    <row r="85" spans="1:14" ht="16.5" customHeight="1" x14ac:dyDescent="0.25">
      <c r="A85" s="2" t="s">
        <v>54</v>
      </c>
      <c r="E85" s="67"/>
      <c r="F85" s="68"/>
      <c r="G85" s="31">
        <v>27297545</v>
      </c>
      <c r="H85" s="69"/>
      <c r="I85" s="32">
        <v>25473460</v>
      </c>
      <c r="J85" s="33"/>
      <c r="K85" s="71">
        <v>25087598</v>
      </c>
      <c r="L85" s="33"/>
      <c r="M85" s="32">
        <v>23487541</v>
      </c>
      <c r="N85" s="27"/>
    </row>
    <row r="86" spans="1:14" s="29" customFormat="1" ht="16.5" customHeight="1" x14ac:dyDescent="0.25">
      <c r="A86" s="34"/>
      <c r="B86" s="35"/>
      <c r="C86" s="36"/>
      <c r="D86" s="36"/>
      <c r="E86" s="37"/>
      <c r="F86" s="37"/>
      <c r="G86" s="23"/>
      <c r="H86" s="38"/>
      <c r="I86" s="25"/>
      <c r="J86" s="26"/>
      <c r="K86" s="39"/>
      <c r="L86" s="26"/>
      <c r="M86" s="40"/>
    </row>
    <row r="87" spans="1:14" ht="16.5" customHeight="1" x14ac:dyDescent="0.25">
      <c r="A87" s="1" t="s">
        <v>55</v>
      </c>
      <c r="G87" s="31">
        <f>SUM(G82:G85)</f>
        <v>30456793</v>
      </c>
      <c r="H87" s="70"/>
      <c r="I87" s="32">
        <f>SUM(I82:I85)</f>
        <v>28479839</v>
      </c>
      <c r="J87" s="33"/>
      <c r="K87" s="31">
        <f>SUM(K82:K85)</f>
        <v>28071394</v>
      </c>
      <c r="L87" s="33"/>
      <c r="M87" s="32">
        <f>SUM(M82:M85)</f>
        <v>26240258</v>
      </c>
    </row>
    <row r="88" spans="1:14" s="29" customFormat="1" ht="16.5" customHeight="1" x14ac:dyDescent="0.25">
      <c r="A88" s="34"/>
      <c r="B88" s="35"/>
      <c r="C88" s="36"/>
      <c r="D88" s="36"/>
      <c r="E88" s="37"/>
      <c r="F88" s="37"/>
      <c r="G88" s="72"/>
      <c r="H88" s="38"/>
      <c r="I88" s="73"/>
      <c r="J88" s="69"/>
      <c r="K88" s="74"/>
      <c r="L88" s="69"/>
      <c r="M88" s="75"/>
    </row>
    <row r="89" spans="1:14" s="29" customFormat="1" ht="16.5" customHeight="1" x14ac:dyDescent="0.25">
      <c r="A89" s="34"/>
      <c r="B89" s="35"/>
      <c r="C89" s="36"/>
      <c r="D89" s="36"/>
      <c r="E89" s="37"/>
      <c r="F89" s="37"/>
      <c r="G89" s="30"/>
      <c r="H89" s="38"/>
      <c r="I89" s="76"/>
      <c r="J89" s="69"/>
      <c r="K89" s="77"/>
      <c r="L89" s="69"/>
      <c r="M89" s="78"/>
    </row>
    <row r="90" spans="1:14" ht="16.5" customHeight="1" x14ac:dyDescent="0.25">
      <c r="A90" s="1" t="s">
        <v>56</v>
      </c>
      <c r="G90" s="31">
        <f>SUM(G78+G87)</f>
        <v>330403099</v>
      </c>
      <c r="H90" s="70"/>
      <c r="I90" s="32">
        <f>SUM(I78+I87)</f>
        <v>355009163</v>
      </c>
      <c r="J90" s="33"/>
      <c r="K90" s="31">
        <f>SUM(K78+K87)</f>
        <v>284207289</v>
      </c>
      <c r="L90" s="33"/>
      <c r="M90" s="32">
        <f>SUM(M78+M87)</f>
        <v>300420263</v>
      </c>
    </row>
    <row r="91" spans="1:14" ht="16.5" customHeight="1" x14ac:dyDescent="0.25">
      <c r="A91" s="1"/>
      <c r="G91" s="79"/>
      <c r="I91" s="79"/>
      <c r="J91" s="80"/>
      <c r="K91" s="79"/>
      <c r="L91" s="80"/>
      <c r="M91" s="79"/>
    </row>
    <row r="92" spans="1:14" ht="16.5" customHeight="1" x14ac:dyDescent="0.25">
      <c r="A92" s="81"/>
      <c r="B92" s="81"/>
      <c r="C92" s="81"/>
      <c r="D92" s="81"/>
      <c r="E92" s="81"/>
      <c r="F92" s="81"/>
      <c r="G92" s="81"/>
      <c r="H92" s="81"/>
      <c r="I92" s="81"/>
      <c r="J92" s="81"/>
      <c r="K92" s="81"/>
      <c r="L92" s="81"/>
      <c r="M92" s="81"/>
    </row>
    <row r="93" spans="1:14" ht="16.5" customHeight="1" x14ac:dyDescent="0.25">
      <c r="A93" s="81"/>
      <c r="B93" s="81"/>
      <c r="C93" s="81"/>
      <c r="D93" s="81"/>
      <c r="E93" s="81"/>
      <c r="F93" s="81"/>
      <c r="G93" s="81"/>
      <c r="H93" s="81"/>
      <c r="I93" s="81"/>
      <c r="J93" s="81"/>
      <c r="K93" s="81"/>
      <c r="L93" s="81"/>
      <c r="M93" s="81"/>
    </row>
    <row r="94" spans="1:14" ht="16.5" customHeight="1" x14ac:dyDescent="0.25">
      <c r="A94" s="81"/>
      <c r="B94" s="81"/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1"/>
    </row>
    <row r="95" spans="1:14" ht="16.5" customHeight="1" x14ac:dyDescent="0.25">
      <c r="A95" s="81"/>
      <c r="B95" s="81"/>
      <c r="C95" s="81"/>
      <c r="D95" s="81"/>
      <c r="E95" s="81"/>
      <c r="F95" s="81"/>
      <c r="G95" s="81"/>
      <c r="H95" s="81"/>
      <c r="I95" s="81"/>
      <c r="J95" s="81"/>
      <c r="K95" s="81"/>
      <c r="L95" s="81"/>
      <c r="M95" s="81"/>
    </row>
    <row r="96" spans="1:14" ht="16.5" customHeight="1" x14ac:dyDescent="0.25">
      <c r="A96" s="81"/>
      <c r="B96" s="81"/>
      <c r="C96" s="81"/>
      <c r="D96" s="81"/>
      <c r="E96" s="81"/>
      <c r="F96" s="81"/>
      <c r="G96" s="81"/>
      <c r="H96" s="81"/>
      <c r="I96" s="81"/>
      <c r="J96" s="81"/>
      <c r="K96" s="81"/>
      <c r="L96" s="81"/>
      <c r="M96" s="81"/>
    </row>
    <row r="97" spans="1:13" ht="17.25" customHeight="1" x14ac:dyDescent="0.25">
      <c r="A97" s="81"/>
      <c r="B97" s="81"/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</row>
    <row r="98" spans="1:13" ht="16.5" customHeight="1" x14ac:dyDescent="0.25">
      <c r="A98" s="81"/>
      <c r="B98" s="81"/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1"/>
    </row>
    <row r="99" spans="1:13" ht="20.25" customHeight="1" x14ac:dyDescent="0.25">
      <c r="A99" s="81"/>
      <c r="B99" s="81"/>
      <c r="C99" s="81"/>
      <c r="D99" s="81"/>
      <c r="E99" s="81"/>
      <c r="F99" s="81"/>
      <c r="G99" s="81"/>
      <c r="H99" s="81"/>
      <c r="I99" s="81"/>
      <c r="J99" s="81"/>
      <c r="K99" s="81"/>
      <c r="L99" s="81"/>
      <c r="M99" s="81"/>
    </row>
    <row r="100" spans="1:13" ht="18.75" customHeight="1" x14ac:dyDescent="0.25">
      <c r="A100" s="81"/>
      <c r="B100" s="81"/>
      <c r="C100" s="81"/>
      <c r="D100" s="81"/>
      <c r="E100" s="81"/>
      <c r="F100" s="81"/>
      <c r="G100" s="81"/>
      <c r="H100" s="81"/>
      <c r="I100" s="81"/>
      <c r="J100" s="81"/>
      <c r="K100" s="81"/>
      <c r="L100" s="81"/>
      <c r="M100" s="81"/>
    </row>
    <row r="101" spans="1:13" ht="22.15" customHeight="1" x14ac:dyDescent="0.25">
      <c r="A101" s="259" t="str">
        <f>A51</f>
        <v>The accompanying notes are an integral part of this interim financial information.</v>
      </c>
      <c r="B101" s="260"/>
      <c r="C101" s="260"/>
      <c r="D101" s="260"/>
      <c r="E101" s="260"/>
      <c r="F101" s="260"/>
      <c r="G101" s="260"/>
      <c r="H101" s="260"/>
      <c r="I101" s="260"/>
      <c r="J101" s="260"/>
      <c r="K101" s="260"/>
      <c r="L101" s="260"/>
      <c r="M101" s="260"/>
    </row>
    <row r="102" spans="1:13" ht="16.5" customHeight="1" x14ac:dyDescent="0.25">
      <c r="A102" s="1" t="str">
        <f>A52</f>
        <v>Prosper Engineering Public Company Limited</v>
      </c>
      <c r="G102" s="79"/>
      <c r="I102" s="79"/>
      <c r="J102" s="80"/>
      <c r="K102" s="79"/>
      <c r="L102" s="80"/>
      <c r="M102" s="79"/>
    </row>
    <row r="103" spans="1:13" ht="16.5" customHeight="1" x14ac:dyDescent="0.25">
      <c r="A103" s="1" t="s">
        <v>57</v>
      </c>
      <c r="G103" s="79"/>
      <c r="I103" s="79"/>
      <c r="J103" s="80"/>
      <c r="K103" s="79"/>
      <c r="L103" s="80"/>
      <c r="M103" s="79"/>
    </row>
    <row r="104" spans="1:13" ht="16.5" customHeight="1" x14ac:dyDescent="0.25">
      <c r="A104" s="7" t="s">
        <v>2</v>
      </c>
      <c r="B104" s="8"/>
      <c r="C104" s="8"/>
      <c r="D104" s="8"/>
      <c r="E104" s="9"/>
      <c r="F104" s="9"/>
      <c r="G104" s="82"/>
      <c r="H104" s="9"/>
      <c r="I104" s="82"/>
      <c r="J104" s="83"/>
      <c r="K104" s="82"/>
      <c r="L104" s="83"/>
      <c r="M104" s="82"/>
    </row>
    <row r="105" spans="1:13" ht="16.5" customHeight="1" x14ac:dyDescent="0.25">
      <c r="A105" s="1"/>
      <c r="G105" s="79"/>
      <c r="I105" s="79"/>
      <c r="J105" s="80"/>
      <c r="K105" s="79"/>
      <c r="L105" s="80"/>
      <c r="M105" s="79"/>
    </row>
    <row r="106" spans="1:13" ht="16.5" customHeight="1" x14ac:dyDescent="0.25">
      <c r="A106" s="1"/>
      <c r="G106" s="79"/>
      <c r="I106" s="79"/>
      <c r="J106" s="80"/>
      <c r="K106" s="79"/>
      <c r="L106" s="80"/>
      <c r="M106" s="79"/>
    </row>
    <row r="107" spans="1:13" ht="15" customHeight="1" x14ac:dyDescent="0.25">
      <c r="A107" s="1"/>
      <c r="G107" s="262" t="s">
        <v>3</v>
      </c>
      <c r="H107" s="262"/>
      <c r="I107" s="262"/>
      <c r="J107" s="15"/>
      <c r="K107" s="262" t="s">
        <v>4</v>
      </c>
      <c r="L107" s="262"/>
      <c r="M107" s="262"/>
    </row>
    <row r="108" spans="1:13" ht="15" customHeight="1" x14ac:dyDescent="0.25">
      <c r="G108" s="261" t="s">
        <v>5</v>
      </c>
      <c r="H108" s="261"/>
      <c r="I108" s="261"/>
      <c r="J108" s="257"/>
      <c r="K108" s="261" t="s">
        <v>5</v>
      </c>
      <c r="L108" s="261"/>
      <c r="M108" s="261"/>
    </row>
    <row r="109" spans="1:13" ht="15" customHeight="1" x14ac:dyDescent="0.25">
      <c r="G109" s="15" t="s">
        <v>6</v>
      </c>
      <c r="H109" s="15"/>
      <c r="I109" s="15" t="s">
        <v>7</v>
      </c>
      <c r="J109" s="16"/>
      <c r="K109" s="15" t="s">
        <v>6</v>
      </c>
      <c r="L109" s="15"/>
      <c r="M109" s="15" t="s">
        <v>7</v>
      </c>
    </row>
    <row r="110" spans="1:13" ht="15" customHeight="1" x14ac:dyDescent="0.25">
      <c r="G110" s="16" t="s">
        <v>8</v>
      </c>
      <c r="H110" s="15"/>
      <c r="I110" s="16" t="s">
        <v>9</v>
      </c>
      <c r="J110" s="16"/>
      <c r="K110" s="16" t="s">
        <v>8</v>
      </c>
      <c r="L110" s="15"/>
      <c r="M110" s="16" t="s">
        <v>9</v>
      </c>
    </row>
    <row r="111" spans="1:13" ht="15" customHeight="1" x14ac:dyDescent="0.25">
      <c r="F111" s="17"/>
      <c r="G111" s="16" t="s">
        <v>10</v>
      </c>
      <c r="H111" s="16"/>
      <c r="I111" s="16" t="s">
        <v>11</v>
      </c>
      <c r="J111" s="16"/>
      <c r="K111" s="16" t="s">
        <v>10</v>
      </c>
      <c r="L111" s="16"/>
      <c r="M111" s="16" t="s">
        <v>11</v>
      </c>
    </row>
    <row r="112" spans="1:13" ht="15" customHeight="1" x14ac:dyDescent="0.25">
      <c r="E112" s="18" t="s">
        <v>12</v>
      </c>
      <c r="F112" s="17"/>
      <c r="G112" s="19" t="s">
        <v>13</v>
      </c>
      <c r="H112" s="15"/>
      <c r="I112" s="19" t="s">
        <v>13</v>
      </c>
      <c r="J112" s="15"/>
      <c r="K112" s="19" t="s">
        <v>13</v>
      </c>
      <c r="L112" s="15"/>
      <c r="M112" s="19" t="s">
        <v>13</v>
      </c>
    </row>
    <row r="113" spans="1:16" ht="15" customHeight="1" x14ac:dyDescent="0.25">
      <c r="A113" s="1"/>
      <c r="G113" s="84"/>
      <c r="I113" s="79"/>
      <c r="J113" s="80"/>
      <c r="K113" s="84"/>
      <c r="L113" s="80"/>
      <c r="M113" s="79"/>
    </row>
    <row r="114" spans="1:16" ht="15" customHeight="1" x14ac:dyDescent="0.25">
      <c r="A114" s="1" t="s">
        <v>58</v>
      </c>
      <c r="G114" s="30"/>
      <c r="I114" s="76"/>
      <c r="J114" s="68"/>
      <c r="K114" s="84"/>
      <c r="L114" s="68"/>
      <c r="M114" s="79"/>
    </row>
    <row r="115" spans="1:16" ht="15" customHeight="1" x14ac:dyDescent="0.25">
      <c r="A115" s="1"/>
      <c r="G115" s="30"/>
      <c r="I115" s="76"/>
      <c r="J115" s="68"/>
      <c r="K115" s="84"/>
      <c r="L115" s="68"/>
      <c r="M115" s="79"/>
    </row>
    <row r="116" spans="1:16" s="29" customFormat="1" ht="15" customHeight="1" x14ac:dyDescent="0.25">
      <c r="A116" s="34" t="s">
        <v>59</v>
      </c>
      <c r="B116" s="36"/>
      <c r="C116" s="36"/>
      <c r="D116" s="36"/>
      <c r="E116" s="37"/>
      <c r="F116" s="37"/>
      <c r="G116" s="30"/>
      <c r="H116" s="37"/>
      <c r="I116" s="76"/>
      <c r="J116" s="68"/>
      <c r="K116" s="30"/>
      <c r="L116" s="68"/>
      <c r="M116" s="76"/>
    </row>
    <row r="117" spans="1:16" s="29" customFormat="1" ht="15" customHeight="1" x14ac:dyDescent="0.25">
      <c r="A117" s="34"/>
      <c r="B117" s="36"/>
      <c r="C117" s="36"/>
      <c r="D117" s="36"/>
      <c r="E117" s="37"/>
      <c r="F117" s="37"/>
      <c r="G117" s="30"/>
      <c r="H117" s="37"/>
      <c r="I117" s="76"/>
      <c r="J117" s="68"/>
      <c r="K117" s="77"/>
      <c r="L117" s="68"/>
      <c r="M117" s="78"/>
    </row>
    <row r="118" spans="1:16" s="29" customFormat="1" ht="15" customHeight="1" x14ac:dyDescent="0.25">
      <c r="A118" s="46" t="s">
        <v>60</v>
      </c>
      <c r="B118" s="46"/>
      <c r="C118" s="85"/>
      <c r="D118" s="85"/>
      <c r="E118" s="37">
        <v>14</v>
      </c>
      <c r="F118" s="37"/>
      <c r="G118" s="62"/>
      <c r="H118" s="37"/>
      <c r="I118" s="63"/>
      <c r="J118" s="86"/>
      <c r="K118" s="77"/>
      <c r="L118" s="86"/>
      <c r="M118" s="78"/>
    </row>
    <row r="119" spans="1:16" s="29" customFormat="1" ht="15" customHeight="1" x14ac:dyDescent="0.25">
      <c r="A119" s="87"/>
      <c r="B119" s="46" t="s">
        <v>61</v>
      </c>
      <c r="C119" s="22"/>
      <c r="D119" s="22"/>
      <c r="E119" s="37"/>
      <c r="F119" s="37"/>
      <c r="G119" s="88"/>
      <c r="H119" s="37"/>
      <c r="I119" s="89"/>
      <c r="J119" s="90"/>
      <c r="K119" s="91"/>
      <c r="L119" s="90"/>
      <c r="M119" s="92"/>
    </row>
    <row r="120" spans="1:16" s="29" customFormat="1" ht="15" customHeight="1" x14ac:dyDescent="0.25">
      <c r="A120" s="87"/>
      <c r="B120" s="46"/>
      <c r="C120" s="93" t="s">
        <v>62</v>
      </c>
      <c r="D120" s="22"/>
      <c r="E120" s="37"/>
      <c r="F120" s="37"/>
      <c r="G120" s="88"/>
      <c r="H120" s="37"/>
      <c r="I120" s="89"/>
      <c r="J120" s="90"/>
      <c r="K120" s="91"/>
      <c r="L120" s="90"/>
      <c r="M120" s="92"/>
    </row>
    <row r="121" spans="1:16" s="29" customFormat="1" ht="15" customHeight="1" thickBot="1" x14ac:dyDescent="0.3">
      <c r="A121" s="87"/>
      <c r="B121" s="46"/>
      <c r="C121" s="22"/>
      <c r="D121" s="93" t="s">
        <v>63</v>
      </c>
      <c r="E121" s="37"/>
      <c r="F121" s="37"/>
      <c r="G121" s="52">
        <v>270000000</v>
      </c>
      <c r="H121" s="38"/>
      <c r="I121" s="53">
        <v>270000000</v>
      </c>
      <c r="J121" s="33"/>
      <c r="K121" s="52">
        <v>270000000</v>
      </c>
      <c r="L121" s="33"/>
      <c r="M121" s="53">
        <v>270000000</v>
      </c>
    </row>
    <row r="122" spans="1:16" s="29" customFormat="1" ht="15" customHeight="1" thickTop="1" x14ac:dyDescent="0.25">
      <c r="A122" s="87"/>
      <c r="B122" s="46"/>
      <c r="C122" s="22"/>
      <c r="D122" s="93"/>
      <c r="E122" s="37"/>
      <c r="F122" s="37"/>
      <c r="G122" s="39"/>
      <c r="H122" s="38"/>
      <c r="I122" s="40"/>
      <c r="J122" s="33"/>
      <c r="K122" s="39"/>
      <c r="L122" s="33"/>
      <c r="M122" s="40"/>
    </row>
    <row r="123" spans="1:16" s="29" customFormat="1" ht="16.5" customHeight="1" x14ac:dyDescent="0.25">
      <c r="A123" s="46"/>
      <c r="B123" s="85" t="s">
        <v>64</v>
      </c>
      <c r="C123" s="46"/>
      <c r="D123" s="85"/>
      <c r="E123" s="94"/>
      <c r="F123" s="94"/>
      <c r="G123" s="91"/>
      <c r="H123" s="95"/>
      <c r="I123" s="92"/>
      <c r="J123" s="96"/>
      <c r="K123" s="91"/>
      <c r="L123" s="96"/>
      <c r="M123" s="92"/>
    </row>
    <row r="124" spans="1:16" s="29" customFormat="1" ht="16.5" customHeight="1" x14ac:dyDescent="0.25">
      <c r="A124" s="46"/>
      <c r="B124" s="85"/>
      <c r="C124" s="93" t="s">
        <v>65</v>
      </c>
      <c r="D124" s="22"/>
      <c r="E124" s="94"/>
      <c r="F124" s="94"/>
      <c r="G124" s="91"/>
      <c r="H124" s="95"/>
      <c r="I124" s="92"/>
      <c r="J124" s="69"/>
      <c r="K124" s="30"/>
      <c r="L124" s="69"/>
      <c r="M124" s="76"/>
    </row>
    <row r="125" spans="1:16" s="29" customFormat="1" ht="16.5" customHeight="1" x14ac:dyDescent="0.25">
      <c r="A125" s="46"/>
      <c r="B125" s="85"/>
      <c r="C125" s="22"/>
      <c r="D125" s="93" t="s">
        <v>66</v>
      </c>
      <c r="E125" s="46"/>
      <c r="F125" s="46"/>
      <c r="G125" s="30"/>
      <c r="H125" s="96"/>
      <c r="I125" s="76"/>
      <c r="J125" s="69"/>
      <c r="K125" s="30"/>
      <c r="L125" s="69"/>
      <c r="M125" s="76"/>
    </row>
    <row r="126" spans="1:16" s="29" customFormat="1" ht="15" customHeight="1" x14ac:dyDescent="0.25">
      <c r="A126" s="46"/>
      <c r="B126" s="85"/>
      <c r="D126" s="93" t="s">
        <v>67</v>
      </c>
      <c r="E126" s="94"/>
      <c r="F126" s="94"/>
      <c r="G126" s="41"/>
      <c r="H126" s="95"/>
      <c r="I126" s="42"/>
      <c r="J126" s="33"/>
      <c r="K126" s="39"/>
      <c r="L126" s="33"/>
      <c r="M126" s="40"/>
    </row>
    <row r="127" spans="1:16" s="29" customFormat="1" ht="15" customHeight="1" x14ac:dyDescent="0.25">
      <c r="A127" s="46"/>
      <c r="B127" s="85"/>
      <c r="C127" s="46"/>
      <c r="D127" s="93" t="s">
        <v>68</v>
      </c>
      <c r="E127" s="46"/>
      <c r="F127" s="46"/>
      <c r="G127" s="39">
        <v>270000000</v>
      </c>
      <c r="H127" s="96"/>
      <c r="I127" s="25">
        <v>200000000</v>
      </c>
      <c r="J127" s="33"/>
      <c r="K127" s="39">
        <v>270000000</v>
      </c>
      <c r="L127" s="33"/>
      <c r="M127" s="40">
        <v>200000000</v>
      </c>
      <c r="O127" s="2"/>
      <c r="P127" s="2"/>
    </row>
    <row r="128" spans="1:16" s="29" customFormat="1" ht="16.5" customHeight="1" x14ac:dyDescent="0.25">
      <c r="A128" s="46" t="s">
        <v>69</v>
      </c>
      <c r="B128" s="85"/>
      <c r="C128" s="22"/>
      <c r="D128" s="93"/>
      <c r="E128" s="46"/>
      <c r="F128" s="46"/>
      <c r="G128" s="30">
        <v>202418193</v>
      </c>
      <c r="H128" s="96"/>
      <c r="I128" s="76">
        <v>0</v>
      </c>
      <c r="J128" s="69"/>
      <c r="K128" s="30">
        <v>202418193</v>
      </c>
      <c r="L128" s="69"/>
      <c r="M128" s="76">
        <v>0</v>
      </c>
    </row>
    <row r="129" spans="1:16" s="29" customFormat="1" ht="15" customHeight="1" x14ac:dyDescent="0.25">
      <c r="A129" s="85" t="s">
        <v>70</v>
      </c>
      <c r="B129" s="85"/>
      <c r="C129" s="22"/>
      <c r="D129" s="93"/>
      <c r="E129" s="46"/>
      <c r="F129" s="46"/>
      <c r="G129" s="39"/>
      <c r="H129" s="96"/>
      <c r="I129" s="25"/>
      <c r="J129" s="33"/>
      <c r="K129" s="39"/>
      <c r="L129" s="33"/>
      <c r="M129" s="40"/>
      <c r="O129" s="2"/>
      <c r="P129" s="2"/>
    </row>
    <row r="130" spans="1:16" s="29" customFormat="1" ht="15" customHeight="1" x14ac:dyDescent="0.25">
      <c r="B130" s="85" t="s">
        <v>71</v>
      </c>
      <c r="C130" s="22"/>
      <c r="D130" s="93"/>
      <c r="E130" s="46"/>
      <c r="F130" s="46"/>
      <c r="G130" s="39">
        <v>1298566</v>
      </c>
      <c r="H130" s="96"/>
      <c r="I130" s="25">
        <v>1298566</v>
      </c>
      <c r="J130" s="33"/>
      <c r="K130" s="39">
        <v>1298566</v>
      </c>
      <c r="L130" s="33"/>
      <c r="M130" s="25">
        <v>1298566</v>
      </c>
      <c r="O130" s="2"/>
      <c r="P130" s="2"/>
    </row>
    <row r="131" spans="1:16" s="29" customFormat="1" ht="15" customHeight="1" x14ac:dyDescent="0.25">
      <c r="A131" s="46" t="s">
        <v>72</v>
      </c>
      <c r="B131" s="85"/>
      <c r="C131" s="22"/>
      <c r="D131" s="93"/>
      <c r="E131" s="46"/>
      <c r="F131" s="46"/>
      <c r="G131" s="39"/>
      <c r="H131" s="96"/>
      <c r="I131" s="25"/>
      <c r="J131" s="33"/>
      <c r="K131" s="39"/>
      <c r="L131" s="33"/>
      <c r="M131" s="40"/>
      <c r="O131" s="2"/>
      <c r="P131" s="2"/>
    </row>
    <row r="132" spans="1:16" s="29" customFormat="1" ht="15" customHeight="1" x14ac:dyDescent="0.25">
      <c r="A132" s="36"/>
      <c r="B132" s="36" t="s">
        <v>73</v>
      </c>
      <c r="C132" s="36"/>
      <c r="D132" s="36"/>
      <c r="E132" s="97">
        <v>15</v>
      </c>
      <c r="F132" s="68"/>
      <c r="G132" s="39">
        <v>20296450</v>
      </c>
      <c r="H132" s="69"/>
      <c r="I132" s="25">
        <v>18086000</v>
      </c>
      <c r="J132" s="26"/>
      <c r="K132" s="23">
        <v>20296450</v>
      </c>
      <c r="L132" s="26"/>
      <c r="M132" s="25">
        <v>18086000</v>
      </c>
      <c r="O132" s="2"/>
      <c r="P132" s="2"/>
    </row>
    <row r="133" spans="1:16" s="29" customFormat="1" ht="15" customHeight="1" x14ac:dyDescent="0.25">
      <c r="A133" s="36"/>
      <c r="B133" s="36" t="s">
        <v>74</v>
      </c>
      <c r="C133" s="36"/>
      <c r="D133" s="36"/>
      <c r="E133" s="97"/>
      <c r="F133" s="68"/>
      <c r="G133" s="23">
        <v>27104396</v>
      </c>
      <c r="H133" s="69"/>
      <c r="I133" s="25">
        <v>62943771</v>
      </c>
      <c r="J133" s="26"/>
      <c r="K133" s="23">
        <v>28840656</v>
      </c>
      <c r="L133" s="26"/>
      <c r="M133" s="25">
        <v>64285787</v>
      </c>
      <c r="O133" s="2"/>
      <c r="P133" s="2"/>
    </row>
    <row r="134" spans="1:16" s="29" customFormat="1" ht="15" customHeight="1" x14ac:dyDescent="0.25">
      <c r="A134" s="36"/>
      <c r="B134" s="36" t="s">
        <v>75</v>
      </c>
      <c r="C134" s="36"/>
      <c r="D134" s="36"/>
      <c r="E134" s="97"/>
      <c r="F134" s="68"/>
      <c r="G134" s="23"/>
      <c r="H134" s="69"/>
      <c r="J134" s="26"/>
      <c r="K134" s="23"/>
      <c r="L134" s="26"/>
      <c r="M134" s="25"/>
    </row>
    <row r="135" spans="1:16" s="29" customFormat="1" ht="15" customHeight="1" x14ac:dyDescent="0.25">
      <c r="C135" s="36" t="s">
        <v>76</v>
      </c>
      <c r="E135" s="97"/>
      <c r="F135" s="68"/>
      <c r="G135" s="23">
        <v>-4440800</v>
      </c>
      <c r="H135" s="69"/>
      <c r="I135" s="25">
        <v>-4440800</v>
      </c>
      <c r="J135" s="26"/>
      <c r="K135" s="23">
        <v>-4440800</v>
      </c>
      <c r="L135" s="26"/>
      <c r="M135" s="25">
        <v>-4440800</v>
      </c>
    </row>
    <row r="136" spans="1:16" s="29" customFormat="1" ht="15" customHeight="1" x14ac:dyDescent="0.25">
      <c r="A136" s="36"/>
      <c r="B136" s="36" t="s">
        <v>77</v>
      </c>
      <c r="C136" s="36"/>
      <c r="D136" s="36"/>
      <c r="E136" s="97"/>
      <c r="F136" s="68"/>
      <c r="G136" s="23"/>
      <c r="H136" s="69"/>
      <c r="J136" s="26"/>
      <c r="K136" s="39"/>
      <c r="L136" s="26"/>
    </row>
    <row r="137" spans="1:16" s="29" customFormat="1" ht="15" customHeight="1" x14ac:dyDescent="0.25">
      <c r="B137" s="36"/>
      <c r="C137" s="46" t="s">
        <v>78</v>
      </c>
      <c r="D137" s="36"/>
      <c r="E137" s="98">
        <v>9</v>
      </c>
      <c r="G137" s="31">
        <v>14992567</v>
      </c>
      <c r="H137" s="96"/>
      <c r="I137" s="32">
        <v>14992567</v>
      </c>
      <c r="J137" s="26"/>
      <c r="K137" s="31">
        <v>0</v>
      </c>
      <c r="L137" s="26"/>
      <c r="M137" s="32">
        <v>0</v>
      </c>
    </row>
    <row r="138" spans="1:16" s="29" customFormat="1" ht="15" customHeight="1" x14ac:dyDescent="0.25">
      <c r="A138" s="34"/>
      <c r="B138" s="35"/>
      <c r="C138" s="36"/>
      <c r="D138" s="36"/>
      <c r="E138" s="37"/>
      <c r="F138" s="37"/>
      <c r="G138" s="23"/>
      <c r="H138" s="38"/>
      <c r="I138" s="25"/>
      <c r="J138" s="26"/>
      <c r="K138" s="39"/>
      <c r="L138" s="26"/>
      <c r="M138" s="40"/>
      <c r="O138" s="2"/>
      <c r="P138" s="2"/>
    </row>
    <row r="139" spans="1:16" s="29" customFormat="1" ht="15" customHeight="1" x14ac:dyDescent="0.25">
      <c r="A139" s="87" t="s">
        <v>79</v>
      </c>
      <c r="B139" s="36"/>
      <c r="C139" s="36"/>
      <c r="D139" s="36"/>
      <c r="E139" s="37"/>
      <c r="F139" s="37"/>
      <c r="G139" s="39">
        <f>SUM(G125:G137)</f>
        <v>531669372</v>
      </c>
      <c r="H139" s="38"/>
      <c r="I139" s="40">
        <f t="shared" ref="I139:M139" si="0">SUM(I125:I137)</f>
        <v>292880104</v>
      </c>
      <c r="J139" s="26"/>
      <c r="K139" s="39">
        <f t="shared" si="0"/>
        <v>518413065</v>
      </c>
      <c r="L139" s="26"/>
      <c r="M139" s="40">
        <f t="shared" si="0"/>
        <v>279229553</v>
      </c>
    </row>
    <row r="140" spans="1:16" s="29" customFormat="1" ht="15" customHeight="1" x14ac:dyDescent="0.25">
      <c r="A140" s="36" t="s">
        <v>80</v>
      </c>
      <c r="B140" s="36"/>
      <c r="C140" s="36"/>
      <c r="D140" s="36"/>
      <c r="E140" s="37"/>
      <c r="F140" s="37"/>
      <c r="G140" s="31">
        <v>6603475</v>
      </c>
      <c r="H140" s="38"/>
      <c r="I140" s="32">
        <v>6757749.0000000009</v>
      </c>
      <c r="J140" s="26"/>
      <c r="K140" s="31">
        <v>0</v>
      </c>
      <c r="L140" s="26"/>
      <c r="M140" s="32">
        <v>0</v>
      </c>
    </row>
    <row r="141" spans="1:16" s="29" customFormat="1" ht="15" customHeight="1" x14ac:dyDescent="0.25">
      <c r="A141" s="34"/>
      <c r="B141" s="35"/>
      <c r="C141" s="36"/>
      <c r="D141" s="36"/>
      <c r="E141" s="37"/>
      <c r="F141" s="37"/>
      <c r="G141" s="23"/>
      <c r="H141" s="38"/>
      <c r="I141" s="25"/>
      <c r="J141" s="26"/>
      <c r="K141" s="39"/>
      <c r="L141" s="26"/>
      <c r="M141" s="40"/>
      <c r="O141" s="2"/>
      <c r="P141" s="2"/>
    </row>
    <row r="142" spans="1:16" s="29" customFormat="1" ht="15" customHeight="1" x14ac:dyDescent="0.25">
      <c r="A142" s="99" t="s">
        <v>81</v>
      </c>
      <c r="B142" s="36"/>
      <c r="C142" s="36"/>
      <c r="D142" s="36"/>
      <c r="E142" s="37"/>
      <c r="F142" s="37"/>
      <c r="G142" s="31">
        <f>SUM(G139:G140)</f>
        <v>538272847</v>
      </c>
      <c r="H142" s="38"/>
      <c r="I142" s="32">
        <f>SUM(I139:I140)</f>
        <v>299637853</v>
      </c>
      <c r="J142" s="26"/>
      <c r="K142" s="31">
        <f>SUM(K139:K140)</f>
        <v>518413065</v>
      </c>
      <c r="L142" s="26"/>
      <c r="M142" s="32">
        <f>SUM(M139:M140)</f>
        <v>279229553</v>
      </c>
    </row>
    <row r="143" spans="1:16" s="29" customFormat="1" ht="15" customHeight="1" x14ac:dyDescent="0.25">
      <c r="A143" s="34"/>
      <c r="B143" s="35"/>
      <c r="C143" s="36"/>
      <c r="D143" s="36"/>
      <c r="E143" s="37"/>
      <c r="F143" s="37"/>
      <c r="G143" s="50"/>
      <c r="H143" s="38"/>
      <c r="I143" s="51"/>
      <c r="J143" s="26"/>
      <c r="K143" s="50"/>
      <c r="L143" s="26"/>
      <c r="M143" s="51"/>
    </row>
    <row r="144" spans="1:16" s="29" customFormat="1" ht="15" customHeight="1" x14ac:dyDescent="0.25">
      <c r="A144" s="34"/>
      <c r="B144" s="35"/>
      <c r="C144" s="36"/>
      <c r="D144" s="36"/>
      <c r="E144" s="37"/>
      <c r="F144" s="37"/>
      <c r="G144" s="39"/>
      <c r="H144" s="38"/>
      <c r="I144" s="40"/>
      <c r="J144" s="26"/>
      <c r="K144" s="39"/>
      <c r="L144" s="26"/>
      <c r="M144" s="40"/>
    </row>
    <row r="145" spans="1:13" s="29" customFormat="1" ht="15" customHeight="1" thickBot="1" x14ac:dyDescent="0.3">
      <c r="A145" s="34" t="s">
        <v>82</v>
      </c>
      <c r="B145" s="36"/>
      <c r="C145" s="36"/>
      <c r="D145" s="36"/>
      <c r="E145" s="37"/>
      <c r="F145" s="37"/>
      <c r="G145" s="52">
        <f>+G90+G142</f>
        <v>868675946</v>
      </c>
      <c r="H145" s="38"/>
      <c r="I145" s="53">
        <f>+I90+I142</f>
        <v>654647016</v>
      </c>
      <c r="J145" s="26"/>
      <c r="K145" s="52">
        <f>+K90+K142</f>
        <v>802620354</v>
      </c>
      <c r="L145" s="26"/>
      <c r="M145" s="53">
        <f>+M90+M142</f>
        <v>579649816</v>
      </c>
    </row>
    <row r="146" spans="1:13" s="29" customFormat="1" ht="16.5" customHeight="1" thickTop="1" x14ac:dyDescent="0.25">
      <c r="A146" s="34"/>
      <c r="B146" s="36"/>
      <c r="C146" s="36"/>
      <c r="D146" s="36"/>
      <c r="E146" s="37"/>
      <c r="F146" s="37"/>
      <c r="G146" s="25"/>
      <c r="H146" s="37"/>
      <c r="I146" s="25"/>
      <c r="J146" s="26"/>
      <c r="K146" s="25"/>
      <c r="L146" s="26"/>
      <c r="M146" s="25"/>
    </row>
    <row r="147" spans="1:13" s="29" customFormat="1" ht="20.25" customHeight="1" x14ac:dyDescent="0.25">
      <c r="A147" s="34"/>
      <c r="B147" s="36"/>
      <c r="C147" s="36"/>
      <c r="D147" s="36"/>
      <c r="E147" s="37"/>
      <c r="F147" s="37"/>
      <c r="G147" s="25"/>
      <c r="H147" s="37"/>
      <c r="I147" s="25"/>
      <c r="J147" s="26"/>
      <c r="K147" s="25"/>
      <c r="L147" s="26"/>
      <c r="M147" s="25"/>
    </row>
    <row r="148" spans="1:13" s="29" customFormat="1" ht="18" customHeight="1" x14ac:dyDescent="0.25">
      <c r="A148" s="34"/>
      <c r="B148" s="36"/>
      <c r="C148" s="36"/>
      <c r="D148" s="36"/>
      <c r="E148" s="37"/>
      <c r="F148" s="37"/>
      <c r="G148" s="25"/>
      <c r="H148" s="37"/>
      <c r="I148" s="25"/>
      <c r="J148" s="26"/>
      <c r="K148" s="25"/>
      <c r="L148" s="26"/>
      <c r="M148" s="25"/>
    </row>
    <row r="149" spans="1:13" s="29" customFormat="1" ht="16.5" customHeight="1" x14ac:dyDescent="0.25">
      <c r="A149" s="34"/>
      <c r="B149" s="36"/>
      <c r="C149" s="36"/>
      <c r="D149" s="36"/>
      <c r="E149" s="37"/>
      <c r="F149" s="37"/>
      <c r="G149" s="25"/>
      <c r="H149" s="37"/>
      <c r="I149" s="25"/>
      <c r="J149" s="54"/>
      <c r="K149" s="25"/>
      <c r="L149" s="54"/>
      <c r="M149" s="25"/>
    </row>
    <row r="150" spans="1:13" s="29" customFormat="1" ht="25.5" customHeight="1" x14ac:dyDescent="0.25">
      <c r="A150" s="34"/>
      <c r="B150" s="36"/>
      <c r="C150" s="36"/>
      <c r="D150" s="36"/>
      <c r="E150" s="37"/>
      <c r="F150" s="37"/>
      <c r="G150" s="25"/>
      <c r="H150" s="37"/>
      <c r="I150" s="25"/>
      <c r="J150" s="54"/>
      <c r="K150" s="25"/>
      <c r="L150" s="54"/>
      <c r="M150" s="25"/>
    </row>
    <row r="151" spans="1:13" s="29" customFormat="1" ht="25.5" customHeight="1" x14ac:dyDescent="0.25">
      <c r="A151" s="34"/>
      <c r="B151" s="36"/>
      <c r="C151" s="36"/>
      <c r="D151" s="36"/>
      <c r="E151" s="37"/>
      <c r="F151" s="37"/>
      <c r="G151" s="25"/>
      <c r="H151" s="37"/>
      <c r="I151" s="25"/>
      <c r="J151" s="54"/>
      <c r="K151" s="25"/>
      <c r="L151" s="54"/>
      <c r="M151" s="25"/>
    </row>
    <row r="152" spans="1:13" s="29" customFormat="1" ht="19.5" customHeight="1" x14ac:dyDescent="0.25">
      <c r="A152" s="34"/>
      <c r="B152" s="36"/>
      <c r="C152" s="36"/>
      <c r="D152" s="36"/>
      <c r="E152" s="37"/>
      <c r="F152" s="37"/>
      <c r="G152" s="25"/>
      <c r="H152" s="37"/>
      <c r="I152" s="25"/>
      <c r="J152" s="54"/>
      <c r="K152" s="25"/>
      <c r="L152" s="54"/>
      <c r="M152" s="25"/>
    </row>
    <row r="153" spans="1:13" ht="22.15" customHeight="1" x14ac:dyDescent="0.25">
      <c r="A153" s="259" t="str">
        <f>A101</f>
        <v>The accompanying notes are an integral part of this interim financial information.</v>
      </c>
      <c r="B153" s="260"/>
      <c r="C153" s="260"/>
      <c r="D153" s="260"/>
      <c r="E153" s="260"/>
      <c r="F153" s="260"/>
      <c r="G153" s="260"/>
      <c r="H153" s="260"/>
      <c r="I153" s="260"/>
      <c r="J153" s="260"/>
      <c r="K153" s="260"/>
      <c r="L153" s="260"/>
      <c r="M153" s="260"/>
    </row>
    <row r="155" spans="1:13" ht="16.5" customHeight="1" x14ac:dyDescent="0.25">
      <c r="G155" s="3"/>
      <c r="I155" s="3"/>
      <c r="J155" s="3"/>
      <c r="K155" s="3"/>
      <c r="L155" s="3"/>
      <c r="M155" s="3"/>
    </row>
  </sheetData>
  <mergeCells count="15">
    <mergeCell ref="G57:I57"/>
    <mergeCell ref="K57:M57"/>
    <mergeCell ref="G6:I6"/>
    <mergeCell ref="K6:M6"/>
    <mergeCell ref="G7:I7"/>
    <mergeCell ref="K7:M7"/>
    <mergeCell ref="A51:M51"/>
    <mergeCell ref="A153:M153"/>
    <mergeCell ref="G58:I58"/>
    <mergeCell ref="K58:M58"/>
    <mergeCell ref="A101:M101"/>
    <mergeCell ref="G107:I107"/>
    <mergeCell ref="K107:M107"/>
    <mergeCell ref="G108:I108"/>
    <mergeCell ref="K108:M108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4AFC6-F9BE-44A2-92B5-21EF39814440}">
  <sheetPr>
    <tabColor rgb="FF92D050"/>
  </sheetPr>
  <dimension ref="A1:M52"/>
  <sheetViews>
    <sheetView topLeftCell="A37" zoomScaleNormal="100" zoomScaleSheetLayoutView="115" workbookViewId="0">
      <selection activeCell="O17" sqref="O17"/>
    </sheetView>
  </sheetViews>
  <sheetFormatPr defaultColWidth="9.28515625" defaultRowHeight="16.5" customHeight="1" x14ac:dyDescent="0.25"/>
  <cols>
    <col min="1" max="3" width="1.7109375" style="2" customWidth="1"/>
    <col min="4" max="4" width="33.140625" style="2" customWidth="1"/>
    <col min="5" max="5" width="5.28515625" style="3" customWidth="1"/>
    <col min="6" max="6" width="0.7109375" style="3" customWidth="1"/>
    <col min="7" max="7" width="12" style="100" customWidth="1"/>
    <col min="8" max="8" width="0.7109375" style="3" customWidth="1"/>
    <col min="9" max="9" width="12" style="100" customWidth="1"/>
    <col min="10" max="10" width="0.7109375" style="3" customWidth="1"/>
    <col min="11" max="11" width="12" style="6" customWidth="1"/>
    <col min="12" max="12" width="0.7109375" style="3" customWidth="1"/>
    <col min="13" max="13" width="12" style="6" customWidth="1"/>
    <col min="14" max="16384" width="9.28515625" style="2"/>
  </cols>
  <sheetData>
    <row r="1" spans="1:13" ht="15" customHeight="1" x14ac:dyDescent="0.25">
      <c r="A1" s="1" t="s">
        <v>0</v>
      </c>
      <c r="B1" s="1"/>
      <c r="C1" s="1"/>
    </row>
    <row r="2" spans="1:13" ht="16.5" customHeight="1" x14ac:dyDescent="0.25">
      <c r="A2" s="1" t="s">
        <v>83</v>
      </c>
    </row>
    <row r="3" spans="1:13" ht="16.5" customHeight="1" x14ac:dyDescent="0.2">
      <c r="A3" s="7" t="s">
        <v>84</v>
      </c>
      <c r="B3" s="8"/>
      <c r="C3" s="8"/>
      <c r="D3" s="8"/>
      <c r="E3" s="9"/>
      <c r="F3" s="9"/>
      <c r="G3" s="101"/>
      <c r="H3" s="9"/>
      <c r="I3" s="101"/>
      <c r="J3" s="9"/>
      <c r="K3" s="102"/>
      <c r="L3" s="9"/>
      <c r="M3" s="102"/>
    </row>
    <row r="4" spans="1:13" ht="16.5" customHeight="1" x14ac:dyDescent="0.25">
      <c r="A4" s="1"/>
    </row>
    <row r="5" spans="1:13" ht="16.5" customHeight="1" x14ac:dyDescent="0.25">
      <c r="A5" s="1"/>
    </row>
    <row r="6" spans="1:13" ht="15.6" customHeight="1" x14ac:dyDescent="0.25">
      <c r="A6" s="1"/>
      <c r="G6" s="262" t="s">
        <v>3</v>
      </c>
      <c r="H6" s="262"/>
      <c r="I6" s="262"/>
      <c r="J6" s="15"/>
      <c r="K6" s="262" t="s">
        <v>4</v>
      </c>
      <c r="L6" s="262"/>
      <c r="M6" s="262"/>
    </row>
    <row r="7" spans="1:13" ht="15.6" customHeight="1" x14ac:dyDescent="0.25">
      <c r="G7" s="261" t="s">
        <v>5</v>
      </c>
      <c r="H7" s="261"/>
      <c r="I7" s="261"/>
      <c r="J7" s="257"/>
      <c r="K7" s="261" t="s">
        <v>5</v>
      </c>
      <c r="L7" s="261"/>
      <c r="M7" s="261"/>
    </row>
    <row r="8" spans="1:13" ht="15.6" customHeight="1" x14ac:dyDescent="0.25">
      <c r="F8" s="17"/>
      <c r="G8" s="16" t="s">
        <v>10</v>
      </c>
      <c r="H8" s="16"/>
      <c r="I8" s="16" t="s">
        <v>11</v>
      </c>
      <c r="J8" s="16"/>
      <c r="K8" s="16" t="s">
        <v>10</v>
      </c>
      <c r="L8" s="16"/>
      <c r="M8" s="16" t="s">
        <v>11</v>
      </c>
    </row>
    <row r="9" spans="1:13" ht="15.6" customHeight="1" x14ac:dyDescent="0.25">
      <c r="E9" s="18" t="s">
        <v>85</v>
      </c>
      <c r="F9" s="17"/>
      <c r="G9" s="19" t="s">
        <v>13</v>
      </c>
      <c r="H9" s="15"/>
      <c r="I9" s="19" t="s">
        <v>13</v>
      </c>
      <c r="J9" s="15"/>
      <c r="K9" s="19" t="s">
        <v>13</v>
      </c>
      <c r="L9" s="15"/>
      <c r="M9" s="19" t="s">
        <v>13</v>
      </c>
    </row>
    <row r="10" spans="1:13" s="29" customFormat="1" ht="15.6" customHeight="1" x14ac:dyDescent="0.25">
      <c r="A10" s="36"/>
      <c r="B10" s="36"/>
      <c r="C10" s="36"/>
      <c r="D10" s="36"/>
      <c r="E10" s="37"/>
      <c r="F10" s="37"/>
      <c r="G10" s="103"/>
      <c r="H10" s="37"/>
      <c r="I10" s="104"/>
      <c r="J10" s="37"/>
      <c r="K10" s="77"/>
      <c r="L10" s="37"/>
      <c r="M10" s="78"/>
    </row>
    <row r="11" spans="1:13" s="29" customFormat="1" ht="15.6" customHeight="1" x14ac:dyDescent="0.25">
      <c r="A11" s="36" t="s">
        <v>86</v>
      </c>
      <c r="B11" s="36"/>
      <c r="C11" s="36"/>
      <c r="D11" s="36"/>
      <c r="E11" s="37"/>
      <c r="F11" s="35"/>
      <c r="G11" s="23">
        <v>236078163</v>
      </c>
      <c r="H11" s="105"/>
      <c r="I11" s="25">
        <v>245215871</v>
      </c>
      <c r="J11" s="26"/>
      <c r="K11" s="23">
        <v>200949838</v>
      </c>
      <c r="L11" s="26"/>
      <c r="M11" s="25">
        <v>174436731</v>
      </c>
    </row>
    <row r="12" spans="1:13" s="29" customFormat="1" ht="15.6" customHeight="1" x14ac:dyDescent="0.25">
      <c r="A12" s="36" t="s">
        <v>87</v>
      </c>
      <c r="B12" s="36"/>
      <c r="C12" s="36"/>
      <c r="D12" s="36"/>
      <c r="E12" s="37"/>
      <c r="F12" s="35"/>
      <c r="G12" s="23">
        <v>985910</v>
      </c>
      <c r="H12" s="105"/>
      <c r="I12" s="25">
        <v>80370</v>
      </c>
      <c r="J12" s="26"/>
      <c r="K12" s="23">
        <v>985910</v>
      </c>
      <c r="L12" s="26"/>
      <c r="M12" s="25">
        <v>80370</v>
      </c>
    </row>
    <row r="13" spans="1:13" s="29" customFormat="1" ht="15.6" customHeight="1" x14ac:dyDescent="0.25">
      <c r="A13" s="36" t="s">
        <v>88</v>
      </c>
      <c r="B13" s="36"/>
      <c r="C13" s="36"/>
      <c r="D13" s="36"/>
      <c r="E13" s="37"/>
      <c r="F13" s="35"/>
      <c r="G13" s="23">
        <v>-210372921</v>
      </c>
      <c r="H13" s="105"/>
      <c r="I13" s="25">
        <v>-204338975</v>
      </c>
      <c r="J13" s="26"/>
      <c r="K13" s="23">
        <v>-173553536</v>
      </c>
      <c r="L13" s="26"/>
      <c r="M13" s="25">
        <v>-140858031</v>
      </c>
    </row>
    <row r="14" spans="1:13" s="29" customFormat="1" ht="15.6" customHeight="1" x14ac:dyDescent="0.25">
      <c r="A14" s="35" t="s">
        <v>89</v>
      </c>
      <c r="B14" s="36"/>
      <c r="C14" s="36"/>
      <c r="D14" s="36"/>
      <c r="E14" s="22"/>
      <c r="F14" s="68"/>
      <c r="G14" s="31">
        <v>-969266</v>
      </c>
      <c r="H14" s="69"/>
      <c r="I14" s="32">
        <v>-72750</v>
      </c>
      <c r="J14" s="33"/>
      <c r="K14" s="31">
        <v>-969266</v>
      </c>
      <c r="L14" s="33"/>
      <c r="M14" s="32">
        <v>-72750</v>
      </c>
    </row>
    <row r="15" spans="1:13" s="29" customFormat="1" ht="15.6" customHeight="1" x14ac:dyDescent="0.25">
      <c r="A15" s="36"/>
      <c r="B15" s="36"/>
      <c r="C15" s="36"/>
      <c r="D15" s="36"/>
      <c r="E15" s="37"/>
      <c r="F15" s="35"/>
      <c r="G15" s="39"/>
      <c r="H15" s="105"/>
      <c r="I15" s="40"/>
      <c r="J15" s="33"/>
      <c r="K15" s="39"/>
      <c r="L15" s="33"/>
      <c r="M15" s="40"/>
    </row>
    <row r="16" spans="1:13" s="29" customFormat="1" ht="15.6" customHeight="1" x14ac:dyDescent="0.25">
      <c r="A16" s="34" t="s">
        <v>90</v>
      </c>
      <c r="B16" s="36"/>
      <c r="C16" s="36"/>
      <c r="D16" s="36"/>
      <c r="E16" s="22"/>
      <c r="F16" s="68"/>
      <c r="G16" s="23">
        <v>25721886</v>
      </c>
      <c r="H16" s="69"/>
      <c r="I16" s="25">
        <v>40884516</v>
      </c>
      <c r="J16" s="26"/>
      <c r="K16" s="23">
        <v>27412946</v>
      </c>
      <c r="L16" s="26"/>
      <c r="M16" s="25">
        <f>SUM(M11:M15)</f>
        <v>33586320</v>
      </c>
    </row>
    <row r="17" spans="1:13" s="29" customFormat="1" ht="15.6" customHeight="1" x14ac:dyDescent="0.25">
      <c r="A17" s="35" t="s">
        <v>91</v>
      </c>
      <c r="B17" s="36"/>
      <c r="C17" s="36"/>
      <c r="D17" s="36"/>
      <c r="E17" s="22"/>
      <c r="F17" s="68"/>
      <c r="G17" s="31">
        <v>2023524</v>
      </c>
      <c r="H17" s="69"/>
      <c r="I17" s="32">
        <v>371989</v>
      </c>
      <c r="J17" s="33"/>
      <c r="K17" s="31">
        <v>1584080</v>
      </c>
      <c r="L17" s="33"/>
      <c r="M17" s="32">
        <v>513089</v>
      </c>
    </row>
    <row r="18" spans="1:13" s="29" customFormat="1" ht="15.6" customHeight="1" x14ac:dyDescent="0.25">
      <c r="A18" s="35"/>
      <c r="B18" s="36"/>
      <c r="C18" s="36"/>
      <c r="D18" s="36"/>
      <c r="E18" s="35"/>
      <c r="F18" s="35"/>
      <c r="G18" s="39"/>
      <c r="H18" s="105"/>
      <c r="I18" s="40"/>
      <c r="J18" s="33"/>
      <c r="K18" s="39"/>
      <c r="L18" s="33"/>
      <c r="M18" s="40"/>
    </row>
    <row r="19" spans="1:13" s="29" customFormat="1" ht="15.6" customHeight="1" x14ac:dyDescent="0.25">
      <c r="A19" s="106" t="s">
        <v>92</v>
      </c>
      <c r="B19" s="36"/>
      <c r="C19" s="36"/>
      <c r="D19" s="36"/>
      <c r="E19" s="35"/>
      <c r="F19" s="35"/>
      <c r="G19" s="39">
        <f>SUM(G16:G18)</f>
        <v>27745410</v>
      </c>
      <c r="H19" s="105"/>
      <c r="I19" s="40">
        <f>SUM(I16:I18)</f>
        <v>41256505</v>
      </c>
      <c r="J19" s="33"/>
      <c r="K19" s="39">
        <f>SUM(K16:K18)</f>
        <v>28997026</v>
      </c>
      <c r="L19" s="33"/>
      <c r="M19" s="40">
        <f>SUM(M16:M18)</f>
        <v>34099409</v>
      </c>
    </row>
    <row r="20" spans="1:13" s="29" customFormat="1" ht="15.6" customHeight="1" x14ac:dyDescent="0.25">
      <c r="A20" s="35" t="s">
        <v>93</v>
      </c>
      <c r="B20" s="36"/>
      <c r="C20" s="36"/>
      <c r="D20" s="36"/>
      <c r="E20" s="35"/>
      <c r="F20" s="35"/>
      <c r="G20" s="23">
        <v>-2154</v>
      </c>
      <c r="H20" s="105"/>
      <c r="I20" s="25">
        <v>-97160</v>
      </c>
      <c r="J20" s="33"/>
      <c r="K20" s="23">
        <v>-2154</v>
      </c>
      <c r="L20" s="33"/>
      <c r="M20" s="25">
        <v>-84540</v>
      </c>
    </row>
    <row r="21" spans="1:13" s="29" customFormat="1" ht="15.6" customHeight="1" x14ac:dyDescent="0.25">
      <c r="A21" s="35" t="s">
        <v>94</v>
      </c>
      <c r="B21" s="36"/>
      <c r="C21" s="36"/>
      <c r="D21" s="36"/>
      <c r="E21" s="35"/>
      <c r="F21" s="35"/>
      <c r="G21" s="23">
        <v>-21377740</v>
      </c>
      <c r="H21" s="105"/>
      <c r="I21" s="25">
        <v>-22759423</v>
      </c>
      <c r="J21" s="33"/>
      <c r="K21" s="23">
        <v>-18130291</v>
      </c>
      <c r="L21" s="33"/>
      <c r="M21" s="25">
        <v>-19966454</v>
      </c>
    </row>
    <row r="22" spans="1:13" s="29" customFormat="1" ht="15.6" customHeight="1" x14ac:dyDescent="0.25">
      <c r="A22" s="35" t="s">
        <v>95</v>
      </c>
      <c r="B22" s="36"/>
      <c r="C22" s="36"/>
      <c r="D22" s="36"/>
      <c r="E22" s="35"/>
      <c r="F22" s="35"/>
      <c r="G22" s="31">
        <v>-207637</v>
      </c>
      <c r="H22" s="105"/>
      <c r="I22" s="32">
        <v>-71295</v>
      </c>
      <c r="J22" s="33"/>
      <c r="K22" s="31">
        <v>-12516</v>
      </c>
      <c r="L22" s="33"/>
      <c r="M22" s="32">
        <v>-48355</v>
      </c>
    </row>
    <row r="23" spans="1:13" s="29" customFormat="1" ht="15.6" customHeight="1" x14ac:dyDescent="0.25">
      <c r="A23" s="35"/>
      <c r="B23" s="36"/>
      <c r="C23" s="36"/>
      <c r="D23" s="36"/>
      <c r="E23" s="35"/>
      <c r="F23" s="35"/>
      <c r="G23" s="39"/>
      <c r="H23" s="105"/>
      <c r="I23" s="40"/>
      <c r="J23" s="33"/>
      <c r="K23" s="39"/>
      <c r="L23" s="33"/>
      <c r="M23" s="40"/>
    </row>
    <row r="24" spans="1:13" s="29" customFormat="1" ht="15.6" customHeight="1" x14ac:dyDescent="0.25">
      <c r="A24" s="34" t="s">
        <v>96</v>
      </c>
      <c r="B24" s="36"/>
      <c r="C24" s="36"/>
      <c r="D24" s="36"/>
      <c r="E24" s="98"/>
      <c r="F24" s="35"/>
      <c r="G24" s="39">
        <f>SUM(G19:G22)</f>
        <v>6157879</v>
      </c>
      <c r="H24" s="105"/>
      <c r="I24" s="40">
        <f>SUM(I19:I22)</f>
        <v>18328627</v>
      </c>
      <c r="J24" s="33"/>
      <c r="K24" s="39">
        <f>SUM(K19:K22)</f>
        <v>10852065</v>
      </c>
      <c r="L24" s="33"/>
      <c r="M24" s="40">
        <f>SUM(M19:M22)</f>
        <v>14000060</v>
      </c>
    </row>
    <row r="25" spans="1:13" s="29" customFormat="1" ht="15.6" customHeight="1" x14ac:dyDescent="0.25">
      <c r="A25" s="35" t="s">
        <v>97</v>
      </c>
      <c r="B25" s="36"/>
      <c r="C25" s="36"/>
      <c r="D25" s="36"/>
      <c r="E25" s="37"/>
      <c r="F25" s="35"/>
      <c r="G25" s="31">
        <v>-1291286</v>
      </c>
      <c r="H25" s="105"/>
      <c r="I25" s="32">
        <v>-3568595</v>
      </c>
      <c r="J25" s="33"/>
      <c r="K25" s="31">
        <v>-2147561</v>
      </c>
      <c r="L25" s="33"/>
      <c r="M25" s="32">
        <v>-2688597</v>
      </c>
    </row>
    <row r="26" spans="1:13" s="29" customFormat="1" ht="15.6" customHeight="1" x14ac:dyDescent="0.25">
      <c r="A26" s="35"/>
      <c r="B26" s="36"/>
      <c r="C26" s="36"/>
      <c r="D26" s="36"/>
      <c r="E26" s="35"/>
      <c r="F26" s="35"/>
      <c r="G26" s="39"/>
      <c r="H26" s="105"/>
      <c r="I26" s="40"/>
      <c r="J26" s="33"/>
      <c r="K26" s="39"/>
      <c r="L26" s="33"/>
      <c r="M26" s="40"/>
    </row>
    <row r="27" spans="1:13" s="29" customFormat="1" ht="15.6" customHeight="1" x14ac:dyDescent="0.25">
      <c r="A27" s="34" t="s">
        <v>98</v>
      </c>
      <c r="B27" s="36"/>
      <c r="C27" s="36"/>
      <c r="D27" s="36"/>
      <c r="E27" s="35"/>
      <c r="F27" s="35"/>
      <c r="G27" s="31">
        <f>SUM(G24:G25)</f>
        <v>4866593</v>
      </c>
      <c r="H27" s="105"/>
      <c r="I27" s="32">
        <f>SUM(I24:I25)</f>
        <v>14760032</v>
      </c>
      <c r="J27" s="33"/>
      <c r="K27" s="31">
        <f>SUM(K24:K25)</f>
        <v>8704504</v>
      </c>
      <c r="L27" s="33"/>
      <c r="M27" s="32">
        <f>SUM(M24:M25)</f>
        <v>11311463</v>
      </c>
    </row>
    <row r="28" spans="1:13" s="29" customFormat="1" ht="15.6" customHeight="1" x14ac:dyDescent="0.25">
      <c r="A28" s="34"/>
      <c r="B28" s="36"/>
      <c r="C28" s="36"/>
      <c r="D28" s="36"/>
      <c r="E28" s="35"/>
      <c r="F28" s="35"/>
      <c r="G28" s="39"/>
      <c r="H28" s="35"/>
      <c r="I28" s="40"/>
      <c r="J28" s="107"/>
      <c r="K28" s="39"/>
      <c r="L28" s="107"/>
      <c r="M28" s="40"/>
    </row>
    <row r="29" spans="1:13" s="109" customFormat="1" ht="15.6" customHeight="1" x14ac:dyDescent="0.25">
      <c r="A29" s="1" t="s">
        <v>99</v>
      </c>
      <c r="B29" s="1"/>
      <c r="C29" s="1"/>
      <c r="D29" s="1"/>
      <c r="E29" s="3"/>
      <c r="F29" s="3"/>
      <c r="G29" s="108"/>
      <c r="H29" s="3"/>
      <c r="I29" s="100"/>
      <c r="J29" s="3"/>
      <c r="K29" s="62"/>
      <c r="L29" s="3"/>
      <c r="M29" s="63"/>
    </row>
    <row r="30" spans="1:13" s="109" customFormat="1" ht="15.6" customHeight="1" x14ac:dyDescent="0.25">
      <c r="A30" s="1"/>
      <c r="B30" s="1" t="s">
        <v>100</v>
      </c>
      <c r="C30" s="1"/>
      <c r="D30" s="1"/>
      <c r="E30" s="3"/>
      <c r="F30" s="3"/>
      <c r="G30" s="110">
        <v>0</v>
      </c>
      <c r="H30" s="3"/>
      <c r="I30" s="111">
        <v>0</v>
      </c>
      <c r="J30" s="76"/>
      <c r="K30" s="110">
        <v>0</v>
      </c>
      <c r="L30" s="76"/>
      <c r="M30" s="111">
        <v>0</v>
      </c>
    </row>
    <row r="31" spans="1:13" s="109" customFormat="1" ht="15.6" customHeight="1" x14ac:dyDescent="0.25">
      <c r="A31" s="2"/>
      <c r="B31" s="1"/>
      <c r="C31" s="2"/>
      <c r="D31" s="2"/>
      <c r="E31" s="3"/>
      <c r="F31" s="3"/>
      <c r="G31" s="48"/>
      <c r="H31" s="3"/>
      <c r="I31" s="112"/>
      <c r="J31" s="112"/>
      <c r="K31" s="48"/>
      <c r="L31" s="112"/>
      <c r="M31" s="112"/>
    </row>
    <row r="32" spans="1:13" s="109" customFormat="1" ht="15.6" customHeight="1" thickBot="1" x14ac:dyDescent="0.3">
      <c r="A32" s="1" t="s">
        <v>101</v>
      </c>
      <c r="B32" s="1"/>
      <c r="C32" s="2"/>
      <c r="D32" s="2"/>
      <c r="E32" s="3"/>
      <c r="F32" s="3"/>
      <c r="G32" s="117">
        <f>G27+G30</f>
        <v>4866593</v>
      </c>
      <c r="H32" s="3"/>
      <c r="I32" s="118">
        <f>I27+I30</f>
        <v>14760032</v>
      </c>
      <c r="J32" s="115"/>
      <c r="K32" s="117">
        <f>K27+K30</f>
        <v>8704504</v>
      </c>
      <c r="L32" s="115"/>
      <c r="M32" s="118">
        <f>M27+M30</f>
        <v>11311463</v>
      </c>
    </row>
    <row r="33" spans="1:13" s="109" customFormat="1" ht="16.5" customHeight="1" thickTop="1" x14ac:dyDescent="0.25">
      <c r="A33" s="1"/>
      <c r="B33" s="1"/>
      <c r="C33" s="2"/>
      <c r="D33" s="2"/>
      <c r="E33" s="3"/>
      <c r="F33" s="3"/>
      <c r="G33" s="77"/>
      <c r="H33" s="3"/>
      <c r="I33" s="78"/>
      <c r="J33" s="115"/>
      <c r="K33" s="77"/>
      <c r="L33" s="115"/>
      <c r="M33" s="78"/>
    </row>
    <row r="34" spans="1:13" s="109" customFormat="1" ht="16.5" customHeight="1" x14ac:dyDescent="0.25">
      <c r="A34" s="1" t="s">
        <v>102</v>
      </c>
      <c r="B34" s="1"/>
      <c r="C34" s="2"/>
      <c r="D34" s="2"/>
      <c r="E34" s="3"/>
      <c r="F34" s="3"/>
      <c r="G34" s="77"/>
      <c r="H34" s="3"/>
      <c r="I34" s="78"/>
      <c r="J34" s="115"/>
      <c r="K34" s="77"/>
      <c r="L34" s="115"/>
      <c r="M34" s="78"/>
    </row>
    <row r="35" spans="1:13" s="109" customFormat="1" ht="16.5" customHeight="1" x14ac:dyDescent="0.25">
      <c r="A35" s="1"/>
      <c r="B35" s="2" t="s">
        <v>103</v>
      </c>
      <c r="C35" s="2"/>
      <c r="D35" s="2"/>
      <c r="E35" s="3"/>
      <c r="F35" s="3"/>
      <c r="G35" s="77">
        <v>5948746</v>
      </c>
      <c r="H35" s="3"/>
      <c r="I35" s="78">
        <v>13787400</v>
      </c>
      <c r="J35" s="78"/>
      <c r="K35" s="77">
        <v>8704504</v>
      </c>
      <c r="L35" s="116"/>
      <c r="M35" s="78">
        <v>11311463</v>
      </c>
    </row>
    <row r="36" spans="1:13" s="109" customFormat="1" ht="16.5" customHeight="1" x14ac:dyDescent="0.25">
      <c r="A36" s="1"/>
      <c r="B36" s="2" t="s">
        <v>80</v>
      </c>
      <c r="C36" s="2"/>
      <c r="D36" s="2"/>
      <c r="E36" s="3"/>
      <c r="F36" s="3"/>
      <c r="G36" s="113">
        <v>-1082153</v>
      </c>
      <c r="H36" s="3"/>
      <c r="I36" s="114">
        <v>972632</v>
      </c>
      <c r="J36" s="78"/>
      <c r="K36" s="113">
        <v>0</v>
      </c>
      <c r="L36" s="78"/>
      <c r="M36" s="114">
        <v>0</v>
      </c>
    </row>
    <row r="37" spans="1:13" s="109" customFormat="1" ht="16.5" customHeight="1" x14ac:dyDescent="0.25">
      <c r="A37" s="1"/>
      <c r="B37" s="2"/>
      <c r="C37" s="2"/>
      <c r="D37" s="2"/>
      <c r="E37" s="3"/>
      <c r="F37" s="3"/>
      <c r="G37" s="77"/>
      <c r="H37" s="3"/>
      <c r="I37" s="78"/>
      <c r="J37" s="115"/>
      <c r="K37" s="77"/>
      <c r="L37" s="115"/>
      <c r="M37" s="78"/>
    </row>
    <row r="38" spans="1:13" s="109" customFormat="1" ht="16.5" customHeight="1" thickBot="1" x14ac:dyDescent="0.3">
      <c r="A38" s="1"/>
      <c r="B38" s="2"/>
      <c r="C38" s="2"/>
      <c r="D38" s="2"/>
      <c r="E38" s="3"/>
      <c r="F38" s="3"/>
      <c r="G38" s="117">
        <f>SUM(G35:G37)</f>
        <v>4866593</v>
      </c>
      <c r="H38" s="3"/>
      <c r="I38" s="118">
        <f>SUM(I35:I37)</f>
        <v>14760032</v>
      </c>
      <c r="J38" s="115"/>
      <c r="K38" s="117">
        <f>SUM(K35:K37)</f>
        <v>8704504</v>
      </c>
      <c r="L38" s="115"/>
      <c r="M38" s="118">
        <f>SUM(M35:M37)</f>
        <v>11311463</v>
      </c>
    </row>
    <row r="39" spans="1:13" s="109" customFormat="1" ht="16.5" customHeight="1" thickTop="1" x14ac:dyDescent="0.25">
      <c r="A39" s="1"/>
      <c r="B39" s="2"/>
      <c r="C39" s="2"/>
      <c r="D39" s="2"/>
      <c r="E39" s="3"/>
      <c r="F39" s="3"/>
      <c r="G39" s="77"/>
      <c r="H39" s="3"/>
      <c r="I39" s="78"/>
      <c r="J39" s="115"/>
      <c r="K39" s="77"/>
      <c r="L39" s="115"/>
      <c r="M39" s="78"/>
    </row>
    <row r="40" spans="1:13" s="109" customFormat="1" ht="16.5" customHeight="1" x14ac:dyDescent="0.25">
      <c r="A40" s="1" t="s">
        <v>104</v>
      </c>
      <c r="B40" s="2"/>
      <c r="C40" s="2"/>
      <c r="D40" s="2"/>
      <c r="E40" s="3"/>
      <c r="F40" s="3"/>
      <c r="G40" s="77"/>
      <c r="H40" s="3"/>
      <c r="I40" s="78"/>
      <c r="J40" s="115"/>
      <c r="K40" s="77"/>
      <c r="L40" s="115"/>
      <c r="M40" s="78"/>
    </row>
    <row r="41" spans="1:13" ht="16.5" customHeight="1" x14ac:dyDescent="0.25">
      <c r="B41" s="2" t="s">
        <v>103</v>
      </c>
      <c r="G41" s="77">
        <v>5948746</v>
      </c>
      <c r="I41" s="78">
        <v>13787400</v>
      </c>
      <c r="J41" s="119"/>
      <c r="K41" s="77">
        <v>8704504</v>
      </c>
      <c r="L41" s="78"/>
      <c r="M41" s="78">
        <v>11311463</v>
      </c>
    </row>
    <row r="42" spans="1:13" ht="16.5" customHeight="1" x14ac:dyDescent="0.25">
      <c r="B42" s="2" t="s">
        <v>80</v>
      </c>
      <c r="G42" s="113">
        <v>-1082153</v>
      </c>
      <c r="I42" s="114">
        <v>972632</v>
      </c>
      <c r="J42" s="119"/>
      <c r="K42" s="113">
        <v>0</v>
      </c>
      <c r="L42" s="78"/>
      <c r="M42" s="114">
        <v>0</v>
      </c>
    </row>
    <row r="43" spans="1:13" ht="16.5" customHeight="1" x14ac:dyDescent="0.25">
      <c r="A43" s="1"/>
      <c r="G43" s="77"/>
      <c r="I43" s="78"/>
      <c r="J43" s="115"/>
      <c r="K43" s="77"/>
      <c r="L43" s="115"/>
      <c r="M43" s="78"/>
    </row>
    <row r="44" spans="1:13" ht="16.5" customHeight="1" thickBot="1" x14ac:dyDescent="0.3">
      <c r="A44" s="1"/>
      <c r="G44" s="117">
        <f>SUM(G41:G43)</f>
        <v>4866593</v>
      </c>
      <c r="I44" s="118">
        <f>SUM(I41:I43)</f>
        <v>14760032</v>
      </c>
      <c r="J44" s="115"/>
      <c r="K44" s="117">
        <f>SUM(K41:K43)</f>
        <v>8704504</v>
      </c>
      <c r="L44" s="115"/>
      <c r="M44" s="118">
        <f>SUM(M41:M43)</f>
        <v>11311463</v>
      </c>
    </row>
    <row r="45" spans="1:13" ht="16.5" customHeight="1" thickTop="1" x14ac:dyDescent="0.25">
      <c r="G45" s="108"/>
      <c r="K45" s="21"/>
    </row>
    <row r="46" spans="1:13" ht="16.5" customHeight="1" x14ac:dyDescent="0.25">
      <c r="A46" s="1" t="s">
        <v>105</v>
      </c>
      <c r="G46" s="108"/>
      <c r="K46" s="62"/>
      <c r="M46" s="63"/>
    </row>
    <row r="47" spans="1:13" ht="16.5" customHeight="1" thickBot="1" x14ac:dyDescent="0.3">
      <c r="B47" s="2" t="s">
        <v>106</v>
      </c>
      <c r="E47" s="3">
        <v>18</v>
      </c>
      <c r="G47" s="120">
        <v>1.0999999999999999E-2</v>
      </c>
      <c r="H47" s="121"/>
      <c r="I47" s="122">
        <v>3.4000000000000002E-2</v>
      </c>
      <c r="J47" s="123"/>
      <c r="K47" s="120">
        <v>1.6E-2</v>
      </c>
      <c r="L47" s="123"/>
      <c r="M47" s="122">
        <v>2.8000000000000001E-2</v>
      </c>
    </row>
    <row r="48" spans="1:13" ht="16.5" customHeight="1" thickTop="1" x14ac:dyDescent="0.25">
      <c r="G48" s="123"/>
      <c r="H48" s="121"/>
      <c r="I48" s="123"/>
      <c r="J48" s="123"/>
      <c r="K48" s="123"/>
      <c r="L48" s="123"/>
      <c r="M48" s="123"/>
    </row>
    <row r="49" spans="1:13" ht="16.5" customHeight="1" x14ac:dyDescent="0.25">
      <c r="G49" s="123"/>
      <c r="H49" s="121"/>
      <c r="I49" s="123"/>
      <c r="J49" s="123"/>
      <c r="K49" s="123"/>
      <c r="L49" s="123"/>
      <c r="M49" s="123"/>
    </row>
    <row r="50" spans="1:13" ht="16.5" customHeight="1" x14ac:dyDescent="0.25">
      <c r="G50" s="123"/>
      <c r="H50" s="121"/>
      <c r="I50" s="123"/>
      <c r="J50" s="123"/>
      <c r="K50" s="123"/>
      <c r="L50" s="123"/>
      <c r="M50" s="123"/>
    </row>
    <row r="51" spans="1:13" ht="16.5" customHeight="1" x14ac:dyDescent="0.25">
      <c r="G51" s="123"/>
      <c r="H51" s="121"/>
      <c r="I51" s="123"/>
      <c r="J51" s="123"/>
      <c r="K51" s="123"/>
      <c r="L51" s="123"/>
      <c r="M51" s="123"/>
    </row>
    <row r="52" spans="1:13" ht="22.15" customHeight="1" x14ac:dyDescent="0.25">
      <c r="A52" s="259" t="s">
        <v>37</v>
      </c>
      <c r="B52" s="260"/>
      <c r="C52" s="260"/>
      <c r="D52" s="260"/>
      <c r="E52" s="260"/>
      <c r="F52" s="260"/>
      <c r="G52" s="260"/>
      <c r="H52" s="260"/>
      <c r="I52" s="263"/>
      <c r="J52" s="260"/>
      <c r="K52" s="263"/>
      <c r="L52" s="260"/>
      <c r="M52" s="263"/>
    </row>
  </sheetData>
  <mergeCells count="5">
    <mergeCell ref="G6:I6"/>
    <mergeCell ref="K6:M6"/>
    <mergeCell ref="G7:I7"/>
    <mergeCell ref="K7:M7"/>
    <mergeCell ref="A52:M52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1C54A-E51E-485A-A4D2-B37A7B0871B3}">
  <sheetPr>
    <tabColor rgb="FF92D050"/>
  </sheetPr>
  <dimension ref="A1:M52"/>
  <sheetViews>
    <sheetView topLeftCell="A43" zoomScaleNormal="100" zoomScaleSheetLayoutView="100" workbookViewId="0">
      <selection activeCell="O17" sqref="O17"/>
    </sheetView>
  </sheetViews>
  <sheetFormatPr defaultColWidth="9.28515625" defaultRowHeight="16.5" customHeight="1" x14ac:dyDescent="0.25"/>
  <cols>
    <col min="1" max="3" width="1.7109375" style="2" customWidth="1"/>
    <col min="4" max="4" width="33.140625" style="2" customWidth="1"/>
    <col min="5" max="5" width="5.28515625" style="3" customWidth="1"/>
    <col min="6" max="6" width="0.7109375" style="3" customWidth="1"/>
    <col min="7" max="7" width="12" style="100" customWidth="1"/>
    <col min="8" max="8" width="0.7109375" style="3" customWidth="1"/>
    <col min="9" max="9" width="12" style="100" customWidth="1"/>
    <col min="10" max="10" width="0.7109375" style="3" customWidth="1"/>
    <col min="11" max="11" width="12" style="6" customWidth="1"/>
    <col min="12" max="12" width="0.7109375" style="3" customWidth="1"/>
    <col min="13" max="13" width="12" style="6" customWidth="1"/>
    <col min="14" max="16384" width="9.28515625" style="2"/>
  </cols>
  <sheetData>
    <row r="1" spans="1:13" ht="15" customHeight="1" x14ac:dyDescent="0.25">
      <c r="A1" s="1" t="s">
        <v>0</v>
      </c>
      <c r="B1" s="1"/>
      <c r="C1" s="1"/>
    </row>
    <row r="2" spans="1:13" ht="16.5" customHeight="1" x14ac:dyDescent="0.25">
      <c r="A2" s="1" t="s">
        <v>83</v>
      </c>
    </row>
    <row r="3" spans="1:13" ht="16.5" customHeight="1" x14ac:dyDescent="0.2">
      <c r="A3" s="7" t="s">
        <v>107</v>
      </c>
      <c r="B3" s="8"/>
      <c r="C3" s="8"/>
      <c r="D3" s="8"/>
      <c r="E3" s="9"/>
      <c r="F3" s="9"/>
      <c r="G3" s="101"/>
      <c r="H3" s="9"/>
      <c r="I3" s="101"/>
      <c r="J3" s="9"/>
      <c r="K3" s="102"/>
      <c r="L3" s="9"/>
      <c r="M3" s="102"/>
    </row>
    <row r="4" spans="1:13" ht="16.5" customHeight="1" x14ac:dyDescent="0.25">
      <c r="A4" s="1"/>
    </row>
    <row r="5" spans="1:13" ht="16.5" customHeight="1" x14ac:dyDescent="0.25">
      <c r="A5" s="1"/>
    </row>
    <row r="6" spans="1:13" ht="15.6" customHeight="1" x14ac:dyDescent="0.25">
      <c r="A6" s="1"/>
      <c r="G6" s="262" t="s">
        <v>3</v>
      </c>
      <c r="H6" s="262"/>
      <c r="I6" s="262"/>
      <c r="J6" s="15"/>
      <c r="K6" s="262" t="s">
        <v>4</v>
      </c>
      <c r="L6" s="262"/>
      <c r="M6" s="262"/>
    </row>
    <row r="7" spans="1:13" ht="15.6" customHeight="1" x14ac:dyDescent="0.25">
      <c r="G7" s="261" t="s">
        <v>5</v>
      </c>
      <c r="H7" s="261"/>
      <c r="I7" s="261"/>
      <c r="J7" s="257"/>
      <c r="K7" s="261" t="s">
        <v>5</v>
      </c>
      <c r="L7" s="261"/>
      <c r="M7" s="261"/>
    </row>
    <row r="8" spans="1:13" ht="15.6" customHeight="1" x14ac:dyDescent="0.25">
      <c r="F8" s="17"/>
      <c r="G8" s="16" t="s">
        <v>10</v>
      </c>
      <c r="H8" s="16"/>
      <c r="I8" s="16" t="s">
        <v>11</v>
      </c>
      <c r="J8" s="16"/>
      <c r="K8" s="16" t="s">
        <v>10</v>
      </c>
      <c r="L8" s="16"/>
      <c r="M8" s="16" t="s">
        <v>11</v>
      </c>
    </row>
    <row r="9" spans="1:13" ht="15.6" customHeight="1" x14ac:dyDescent="0.25">
      <c r="E9" s="18" t="s">
        <v>12</v>
      </c>
      <c r="F9" s="17"/>
      <c r="G9" s="19" t="s">
        <v>13</v>
      </c>
      <c r="H9" s="15"/>
      <c r="I9" s="19" t="s">
        <v>13</v>
      </c>
      <c r="J9" s="15"/>
      <c r="K9" s="19" t="s">
        <v>13</v>
      </c>
      <c r="L9" s="15"/>
      <c r="M9" s="19" t="s">
        <v>13</v>
      </c>
    </row>
    <row r="10" spans="1:13" s="29" customFormat="1" ht="15.6" customHeight="1" x14ac:dyDescent="0.25">
      <c r="A10" s="36"/>
      <c r="B10" s="36"/>
      <c r="C10" s="36"/>
      <c r="D10" s="36"/>
      <c r="E10" s="37"/>
      <c r="F10" s="37"/>
      <c r="G10" s="103"/>
      <c r="H10" s="37"/>
      <c r="I10" s="104"/>
      <c r="J10" s="37"/>
      <c r="K10" s="77"/>
      <c r="L10" s="37"/>
      <c r="M10" s="78"/>
    </row>
    <row r="11" spans="1:13" s="29" customFormat="1" ht="15.6" customHeight="1" x14ac:dyDescent="0.25">
      <c r="A11" s="36" t="s">
        <v>86</v>
      </c>
      <c r="B11" s="36"/>
      <c r="C11" s="36"/>
      <c r="D11" s="36"/>
      <c r="E11" s="37"/>
      <c r="F11" s="35"/>
      <c r="G11" s="23">
        <v>759300399</v>
      </c>
      <c r="H11" s="105"/>
      <c r="I11" s="25">
        <v>583586267</v>
      </c>
      <c r="J11" s="124"/>
      <c r="K11" s="23">
        <v>620095076</v>
      </c>
      <c r="L11" s="125"/>
      <c r="M11" s="25">
        <v>452969745</v>
      </c>
    </row>
    <row r="12" spans="1:13" s="29" customFormat="1" ht="15.6" customHeight="1" x14ac:dyDescent="0.25">
      <c r="A12" s="35" t="s">
        <v>87</v>
      </c>
      <c r="B12" s="36"/>
      <c r="C12" s="36"/>
      <c r="D12" s="36"/>
      <c r="E12" s="22"/>
      <c r="F12" s="68"/>
      <c r="G12" s="39">
        <v>1744458</v>
      </c>
      <c r="H12" s="69"/>
      <c r="I12" s="40">
        <v>439756</v>
      </c>
      <c r="J12" s="126"/>
      <c r="K12" s="39">
        <v>1744458</v>
      </c>
      <c r="L12" s="127"/>
      <c r="M12" s="40">
        <v>439756</v>
      </c>
    </row>
    <row r="13" spans="1:13" s="29" customFormat="1" ht="15.6" customHeight="1" x14ac:dyDescent="0.25">
      <c r="A13" s="35" t="s">
        <v>88</v>
      </c>
      <c r="B13" s="36"/>
      <c r="C13" s="36"/>
      <c r="D13" s="36"/>
      <c r="E13" s="22"/>
      <c r="F13" s="68"/>
      <c r="G13" s="39">
        <v>-639643889</v>
      </c>
      <c r="H13" s="69"/>
      <c r="I13" s="40">
        <v>-498506824</v>
      </c>
      <c r="J13" s="126"/>
      <c r="K13" s="39">
        <v>-508994758</v>
      </c>
      <c r="L13" s="127"/>
      <c r="M13" s="40">
        <v>-383220440</v>
      </c>
    </row>
    <row r="14" spans="1:13" s="29" customFormat="1" ht="15.6" customHeight="1" x14ac:dyDescent="0.25">
      <c r="A14" s="35" t="s">
        <v>89</v>
      </c>
      <c r="B14" s="36"/>
      <c r="C14" s="36"/>
      <c r="D14" s="36"/>
      <c r="E14" s="22"/>
      <c r="F14" s="68"/>
      <c r="G14" s="31">
        <v>-1684183</v>
      </c>
      <c r="H14" s="69"/>
      <c r="I14" s="32">
        <v>-428197</v>
      </c>
      <c r="J14" s="33"/>
      <c r="K14" s="31">
        <v>-1684183</v>
      </c>
      <c r="L14" s="33"/>
      <c r="M14" s="32">
        <v>-428197</v>
      </c>
    </row>
    <row r="15" spans="1:13" s="29" customFormat="1" ht="15.6" customHeight="1" x14ac:dyDescent="0.25">
      <c r="A15" s="36"/>
      <c r="B15" s="36"/>
      <c r="C15" s="36"/>
      <c r="D15" s="36"/>
      <c r="E15" s="37"/>
      <c r="F15" s="35"/>
      <c r="G15" s="39"/>
      <c r="H15" s="105"/>
      <c r="I15" s="40"/>
      <c r="J15" s="33"/>
      <c r="K15" s="39"/>
      <c r="L15" s="33"/>
      <c r="M15" s="40"/>
    </row>
    <row r="16" spans="1:13" s="29" customFormat="1" ht="15.6" customHeight="1" x14ac:dyDescent="0.25">
      <c r="A16" s="34" t="s">
        <v>90</v>
      </c>
      <c r="B16" s="36"/>
      <c r="C16" s="36"/>
      <c r="D16" s="36"/>
      <c r="E16" s="22"/>
      <c r="F16" s="68"/>
      <c r="G16" s="23">
        <f>SUM(G11:G15)</f>
        <v>119716785</v>
      </c>
      <c r="H16" s="69"/>
      <c r="I16" s="25">
        <f>SUM(I11:I15)</f>
        <v>85091002</v>
      </c>
      <c r="J16" s="26"/>
      <c r="K16" s="23">
        <f>SUM(K11:K15)</f>
        <v>111160593</v>
      </c>
      <c r="L16" s="26"/>
      <c r="M16" s="25">
        <f>SUM(M11:M15)</f>
        <v>69760864</v>
      </c>
    </row>
    <row r="17" spans="1:13" s="29" customFormat="1" ht="15.6" customHeight="1" x14ac:dyDescent="0.25">
      <c r="A17" s="35" t="s">
        <v>91</v>
      </c>
      <c r="B17" s="36"/>
      <c r="C17" s="36"/>
      <c r="D17" s="36"/>
      <c r="E17" s="22"/>
      <c r="F17" s="68"/>
      <c r="G17" s="31">
        <v>4003204</v>
      </c>
      <c r="H17" s="69"/>
      <c r="I17" s="32">
        <v>2303274</v>
      </c>
      <c r="J17" s="126"/>
      <c r="K17" s="31">
        <v>3331831</v>
      </c>
      <c r="L17" s="127"/>
      <c r="M17" s="32">
        <v>1726697</v>
      </c>
    </row>
    <row r="18" spans="1:13" s="29" customFormat="1" ht="15.6" customHeight="1" x14ac:dyDescent="0.25">
      <c r="A18" s="35"/>
      <c r="B18" s="36"/>
      <c r="C18" s="36"/>
      <c r="D18" s="36"/>
      <c r="E18" s="35"/>
      <c r="F18" s="35"/>
      <c r="G18" s="39"/>
      <c r="H18" s="105"/>
      <c r="I18" s="40"/>
      <c r="J18" s="33"/>
      <c r="K18" s="39"/>
      <c r="L18" s="33"/>
      <c r="M18" s="40"/>
    </row>
    <row r="19" spans="1:13" s="29" customFormat="1" ht="15.6" customHeight="1" x14ac:dyDescent="0.25">
      <c r="A19" s="106" t="s">
        <v>92</v>
      </c>
      <c r="B19" s="36"/>
      <c r="C19" s="36"/>
      <c r="D19" s="36"/>
      <c r="E19" s="35"/>
      <c r="F19" s="35"/>
      <c r="G19" s="39">
        <v>123719989</v>
      </c>
      <c r="H19" s="105"/>
      <c r="I19" s="40">
        <v>87394276</v>
      </c>
      <c r="J19" s="33"/>
      <c r="K19" s="39">
        <v>114492424</v>
      </c>
      <c r="L19" s="33"/>
      <c r="M19" s="40">
        <f>SUM(M16:M18)</f>
        <v>71487561</v>
      </c>
    </row>
    <row r="20" spans="1:13" s="29" customFormat="1" ht="15.6" customHeight="1" x14ac:dyDescent="0.25">
      <c r="A20" s="35" t="s">
        <v>93</v>
      </c>
      <c r="B20" s="36"/>
      <c r="C20" s="36"/>
      <c r="D20" s="36"/>
      <c r="E20" s="35"/>
      <c r="F20" s="35"/>
      <c r="G20" s="23">
        <v>-190554</v>
      </c>
      <c r="H20" s="105"/>
      <c r="I20" s="25">
        <v>-324183</v>
      </c>
      <c r="J20" s="126"/>
      <c r="K20" s="23">
        <v>-190554</v>
      </c>
      <c r="L20" s="127"/>
      <c r="M20" s="25">
        <v>-311563</v>
      </c>
    </row>
    <row r="21" spans="1:13" s="29" customFormat="1" ht="15.6" customHeight="1" x14ac:dyDescent="0.25">
      <c r="A21" s="35" t="s">
        <v>94</v>
      </c>
      <c r="B21" s="36"/>
      <c r="C21" s="36"/>
      <c r="D21" s="36"/>
      <c r="E21" s="35"/>
      <c r="F21" s="35"/>
      <c r="G21" s="23">
        <v>-70736042</v>
      </c>
      <c r="H21" s="105"/>
      <c r="I21" s="25">
        <v>-60170536</v>
      </c>
      <c r="J21" s="126"/>
      <c r="K21" s="23">
        <v>-61582503</v>
      </c>
      <c r="L21" s="127"/>
      <c r="M21" s="25">
        <v>-52386171</v>
      </c>
    </row>
    <row r="22" spans="1:13" s="29" customFormat="1" ht="15.6" customHeight="1" x14ac:dyDescent="0.25">
      <c r="A22" s="35" t="s">
        <v>95</v>
      </c>
      <c r="B22" s="36"/>
      <c r="C22" s="36"/>
      <c r="D22" s="36"/>
      <c r="E22" s="35"/>
      <c r="F22" s="35"/>
      <c r="G22" s="31">
        <v>-731277</v>
      </c>
      <c r="H22" s="105"/>
      <c r="I22" s="32">
        <v>-508181</v>
      </c>
      <c r="J22" s="126"/>
      <c r="K22" s="31">
        <v>-66400</v>
      </c>
      <c r="L22" s="127"/>
      <c r="M22" s="32">
        <v>-464561</v>
      </c>
    </row>
    <row r="23" spans="1:13" s="29" customFormat="1" ht="15.6" customHeight="1" x14ac:dyDescent="0.25">
      <c r="A23" s="35"/>
      <c r="B23" s="36"/>
      <c r="C23" s="36"/>
      <c r="D23" s="36"/>
      <c r="E23" s="35"/>
      <c r="F23" s="35"/>
      <c r="G23" s="39"/>
      <c r="H23" s="105"/>
      <c r="I23" s="40"/>
      <c r="J23" s="33"/>
      <c r="K23" s="39"/>
      <c r="L23" s="33"/>
      <c r="M23" s="40"/>
    </row>
    <row r="24" spans="1:13" s="29" customFormat="1" ht="15.6" customHeight="1" x14ac:dyDescent="0.25">
      <c r="A24" s="34" t="s">
        <v>96</v>
      </c>
      <c r="B24" s="36"/>
      <c r="C24" s="36"/>
      <c r="D24" s="36"/>
      <c r="E24" s="98"/>
      <c r="F24" s="35"/>
      <c r="G24" s="39">
        <f>SUM(G19:G22)</f>
        <v>52062116</v>
      </c>
      <c r="H24" s="105"/>
      <c r="I24" s="40">
        <f>SUM(I19:I22)</f>
        <v>26391376</v>
      </c>
      <c r="J24" s="33"/>
      <c r="K24" s="39">
        <f>SUM(K19:K22)</f>
        <v>52652967</v>
      </c>
      <c r="L24" s="33"/>
      <c r="M24" s="40">
        <f>SUM(M19:M22)</f>
        <v>18325266</v>
      </c>
    </row>
    <row r="25" spans="1:13" s="29" customFormat="1" ht="15.6" customHeight="1" x14ac:dyDescent="0.25">
      <c r="A25" s="35" t="s">
        <v>97</v>
      </c>
      <c r="B25" s="36"/>
      <c r="C25" s="36"/>
      <c r="D25" s="36"/>
      <c r="E25" s="37">
        <v>17</v>
      </c>
      <c r="F25" s="35"/>
      <c r="G25" s="31">
        <v>-9948852</v>
      </c>
      <c r="H25" s="105"/>
      <c r="I25" s="32">
        <v>-6877925</v>
      </c>
      <c r="J25" s="126"/>
      <c r="K25" s="31">
        <v>-9991185</v>
      </c>
      <c r="L25" s="127"/>
      <c r="M25" s="32">
        <v>-4576307</v>
      </c>
    </row>
    <row r="26" spans="1:13" s="29" customFormat="1" ht="15.6" customHeight="1" x14ac:dyDescent="0.25">
      <c r="A26" s="35"/>
      <c r="B26" s="36"/>
      <c r="C26" s="36"/>
      <c r="D26" s="36"/>
      <c r="E26" s="35"/>
      <c r="F26" s="35"/>
      <c r="G26" s="39"/>
      <c r="H26" s="105"/>
      <c r="I26" s="40"/>
      <c r="J26" s="33"/>
      <c r="K26" s="39"/>
      <c r="L26" s="33"/>
      <c r="M26" s="40"/>
    </row>
    <row r="27" spans="1:13" s="29" customFormat="1" ht="15.6" customHeight="1" x14ac:dyDescent="0.25">
      <c r="A27" s="34" t="s">
        <v>98</v>
      </c>
      <c r="B27" s="36"/>
      <c r="C27" s="36"/>
      <c r="D27" s="36"/>
      <c r="E27" s="35"/>
      <c r="F27" s="35"/>
      <c r="G27" s="31">
        <f>SUM(G24:G25)</f>
        <v>42113264</v>
      </c>
      <c r="H27" s="105"/>
      <c r="I27" s="32">
        <f>SUM(I24:I25)</f>
        <v>19513451</v>
      </c>
      <c r="J27" s="33"/>
      <c r="K27" s="31">
        <f>SUM(K24:K25)</f>
        <v>42661782</v>
      </c>
      <c r="L27" s="33"/>
      <c r="M27" s="32">
        <f>SUM(M24:M25)</f>
        <v>13748959</v>
      </c>
    </row>
    <row r="28" spans="1:13" s="29" customFormat="1" ht="15.6" customHeight="1" x14ac:dyDescent="0.25">
      <c r="A28" s="34"/>
      <c r="B28" s="36"/>
      <c r="C28" s="36"/>
      <c r="D28" s="36"/>
      <c r="E28" s="35"/>
      <c r="F28" s="35"/>
      <c r="G28" s="39"/>
      <c r="H28" s="35"/>
      <c r="I28" s="40"/>
      <c r="J28" s="107"/>
      <c r="K28" s="39"/>
      <c r="L28" s="107"/>
      <c r="M28" s="40"/>
    </row>
    <row r="29" spans="1:13" s="109" customFormat="1" ht="15.6" customHeight="1" x14ac:dyDescent="0.25">
      <c r="A29" s="1" t="s">
        <v>99</v>
      </c>
      <c r="B29" s="1"/>
      <c r="C29" s="1"/>
      <c r="D29" s="1"/>
      <c r="E29" s="3"/>
      <c r="F29" s="3"/>
      <c r="G29" s="108"/>
      <c r="H29" s="3"/>
      <c r="I29" s="100"/>
      <c r="J29" s="3"/>
      <c r="K29" s="62"/>
      <c r="L29" s="3"/>
      <c r="M29" s="63"/>
    </row>
    <row r="30" spans="1:13" s="109" customFormat="1" ht="15.6" customHeight="1" x14ac:dyDescent="0.25">
      <c r="A30" s="1"/>
      <c r="B30" s="1" t="s">
        <v>100</v>
      </c>
      <c r="C30" s="1"/>
      <c r="D30" s="1"/>
      <c r="E30" s="3"/>
      <c r="F30" s="3"/>
      <c r="G30" s="110">
        <v>0</v>
      </c>
      <c r="H30" s="3"/>
      <c r="I30" s="111">
        <v>0</v>
      </c>
      <c r="J30" s="76"/>
      <c r="K30" s="110">
        <v>0</v>
      </c>
      <c r="L30" s="76"/>
      <c r="M30" s="111">
        <v>0</v>
      </c>
    </row>
    <row r="31" spans="1:13" s="109" customFormat="1" ht="15.6" customHeight="1" x14ac:dyDescent="0.25">
      <c r="A31" s="2"/>
      <c r="B31" s="1"/>
      <c r="C31" s="2"/>
      <c r="D31" s="2"/>
      <c r="E31" s="3"/>
      <c r="F31" s="3"/>
      <c r="G31" s="48"/>
      <c r="H31" s="3"/>
      <c r="I31" s="112"/>
      <c r="J31" s="112"/>
      <c r="K31" s="48"/>
      <c r="L31" s="112"/>
      <c r="M31" s="112"/>
    </row>
    <row r="32" spans="1:13" s="109" customFormat="1" ht="15.6" customHeight="1" thickBot="1" x14ac:dyDescent="0.3">
      <c r="A32" s="1" t="s">
        <v>101</v>
      </c>
      <c r="B32" s="1"/>
      <c r="C32" s="2"/>
      <c r="D32" s="2"/>
      <c r="E32" s="3"/>
      <c r="F32" s="3"/>
      <c r="G32" s="117">
        <f>G27+G30</f>
        <v>42113264</v>
      </c>
      <c r="H32" s="3"/>
      <c r="I32" s="118">
        <f>I27+I30</f>
        <v>19513451</v>
      </c>
      <c r="J32" s="115"/>
      <c r="K32" s="117">
        <f>K27+K30</f>
        <v>42661782</v>
      </c>
      <c r="L32" s="115"/>
      <c r="M32" s="118">
        <f>M27+M30</f>
        <v>13748959</v>
      </c>
    </row>
    <row r="33" spans="1:13" s="109" customFormat="1" ht="16.5" customHeight="1" thickTop="1" x14ac:dyDescent="0.25">
      <c r="A33" s="1"/>
      <c r="B33" s="1"/>
      <c r="C33" s="2"/>
      <c r="D33" s="2"/>
      <c r="E33" s="3"/>
      <c r="F33" s="3"/>
      <c r="G33" s="77"/>
      <c r="H33" s="3"/>
      <c r="I33" s="78"/>
      <c r="J33" s="115"/>
      <c r="K33" s="77"/>
      <c r="L33" s="115"/>
      <c r="M33" s="78"/>
    </row>
    <row r="34" spans="1:13" s="109" customFormat="1" ht="16.5" customHeight="1" x14ac:dyDescent="0.25">
      <c r="A34" s="1" t="s">
        <v>102</v>
      </c>
      <c r="B34" s="1"/>
      <c r="C34" s="2"/>
      <c r="D34" s="2"/>
      <c r="E34" s="3"/>
      <c r="F34" s="3"/>
      <c r="G34" s="77"/>
      <c r="H34" s="3"/>
      <c r="I34" s="78"/>
      <c r="J34" s="115"/>
      <c r="K34" s="77"/>
      <c r="L34" s="115"/>
      <c r="M34" s="78"/>
    </row>
    <row r="35" spans="1:13" s="109" customFormat="1" ht="16.5" customHeight="1" x14ac:dyDescent="0.25">
      <c r="A35" s="1"/>
      <c r="B35" s="2" t="s">
        <v>103</v>
      </c>
      <c r="C35" s="2"/>
      <c r="D35" s="2"/>
      <c r="E35" s="3"/>
      <c r="F35" s="3"/>
      <c r="G35" s="77">
        <v>42267538</v>
      </c>
      <c r="H35" s="3"/>
      <c r="I35" s="78">
        <v>17887456</v>
      </c>
      <c r="J35" s="128"/>
      <c r="K35" s="77">
        <v>42661782</v>
      </c>
      <c r="L35" s="115"/>
      <c r="M35" s="78">
        <v>13748959</v>
      </c>
    </row>
    <row r="36" spans="1:13" s="109" customFormat="1" ht="16.5" customHeight="1" x14ac:dyDescent="0.25">
      <c r="A36" s="1"/>
      <c r="B36" s="2" t="s">
        <v>80</v>
      </c>
      <c r="C36" s="2"/>
      <c r="D36" s="2"/>
      <c r="E36" s="3"/>
      <c r="F36" s="3"/>
      <c r="G36" s="113">
        <v>-154274</v>
      </c>
      <c r="H36" s="3"/>
      <c r="I36" s="114">
        <v>1625995</v>
      </c>
      <c r="J36" s="128"/>
      <c r="K36" s="113">
        <v>0</v>
      </c>
      <c r="L36" s="115"/>
      <c r="M36" s="114">
        <v>0</v>
      </c>
    </row>
    <row r="37" spans="1:13" s="109" customFormat="1" ht="16.5" customHeight="1" x14ac:dyDescent="0.25">
      <c r="A37" s="1"/>
      <c r="B37" s="2"/>
      <c r="C37" s="2"/>
      <c r="D37" s="2"/>
      <c r="E37" s="3"/>
      <c r="F37" s="3"/>
      <c r="G37" s="77"/>
      <c r="H37" s="3"/>
      <c r="I37" s="78"/>
      <c r="J37" s="115"/>
      <c r="K37" s="77"/>
      <c r="L37" s="115"/>
      <c r="M37" s="78"/>
    </row>
    <row r="38" spans="1:13" s="109" customFormat="1" ht="16.5" customHeight="1" thickBot="1" x14ac:dyDescent="0.3">
      <c r="A38" s="1"/>
      <c r="B38" s="2"/>
      <c r="C38" s="2"/>
      <c r="D38" s="2"/>
      <c r="E38" s="3"/>
      <c r="F38" s="3"/>
      <c r="G38" s="117">
        <f>SUM(G35:G37)</f>
        <v>42113264</v>
      </c>
      <c r="H38" s="3"/>
      <c r="I38" s="118">
        <f>SUM(I35:I37)</f>
        <v>19513451</v>
      </c>
      <c r="J38" s="115"/>
      <c r="K38" s="117">
        <f>SUM(K35:K37)</f>
        <v>42661782</v>
      </c>
      <c r="L38" s="115"/>
      <c r="M38" s="118">
        <f>SUM(M35:M37)</f>
        <v>13748959</v>
      </c>
    </row>
    <row r="39" spans="1:13" s="109" customFormat="1" ht="16.5" customHeight="1" thickTop="1" x14ac:dyDescent="0.25">
      <c r="A39" s="1"/>
      <c r="B39" s="2"/>
      <c r="C39" s="2"/>
      <c r="D39" s="2"/>
      <c r="E39" s="3"/>
      <c r="F39" s="3"/>
      <c r="G39" s="77"/>
      <c r="H39" s="3"/>
      <c r="I39" s="78"/>
      <c r="J39" s="115"/>
      <c r="K39" s="77"/>
      <c r="L39" s="115"/>
      <c r="M39" s="78"/>
    </row>
    <row r="40" spans="1:13" s="109" customFormat="1" ht="16.5" customHeight="1" x14ac:dyDescent="0.25">
      <c r="A40" s="1" t="s">
        <v>104</v>
      </c>
      <c r="B40" s="2"/>
      <c r="C40" s="2"/>
      <c r="D40" s="2"/>
      <c r="E40" s="3"/>
      <c r="F40" s="3"/>
      <c r="G40" s="77"/>
      <c r="H40" s="3"/>
      <c r="I40" s="78"/>
      <c r="J40" s="115"/>
      <c r="K40" s="77"/>
      <c r="L40" s="115"/>
      <c r="M40" s="78"/>
    </row>
    <row r="41" spans="1:13" ht="16.5" customHeight="1" x14ac:dyDescent="0.25">
      <c r="B41" s="2" t="s">
        <v>103</v>
      </c>
      <c r="G41" s="77">
        <v>42267538</v>
      </c>
      <c r="I41" s="78">
        <v>17887456</v>
      </c>
      <c r="J41" s="128"/>
      <c r="K41" s="77">
        <v>42661782</v>
      </c>
      <c r="L41" s="115"/>
      <c r="M41" s="78">
        <v>13748959</v>
      </c>
    </row>
    <row r="42" spans="1:13" ht="16.5" customHeight="1" x14ac:dyDescent="0.25">
      <c r="B42" s="2" t="s">
        <v>80</v>
      </c>
      <c r="G42" s="113">
        <v>-154274</v>
      </c>
      <c r="I42" s="114">
        <v>1625995</v>
      </c>
      <c r="J42" s="128"/>
      <c r="K42" s="113">
        <v>0</v>
      </c>
      <c r="L42" s="115"/>
      <c r="M42" s="114" t="s">
        <v>108</v>
      </c>
    </row>
    <row r="43" spans="1:13" ht="16.5" customHeight="1" x14ac:dyDescent="0.25">
      <c r="A43" s="1"/>
      <c r="G43" s="77"/>
      <c r="I43" s="78"/>
      <c r="J43" s="115"/>
      <c r="K43" s="77"/>
      <c r="L43" s="115"/>
      <c r="M43" s="78"/>
    </row>
    <row r="44" spans="1:13" ht="16.5" customHeight="1" thickBot="1" x14ac:dyDescent="0.3">
      <c r="A44" s="1"/>
      <c r="G44" s="117">
        <f>SUM(G41:G43)</f>
        <v>42113264</v>
      </c>
      <c r="I44" s="118">
        <f>SUM(I41:I43)</f>
        <v>19513451</v>
      </c>
      <c r="J44" s="115"/>
      <c r="K44" s="117">
        <f>SUM(K41:K43)</f>
        <v>42661782</v>
      </c>
      <c r="L44" s="115"/>
      <c r="M44" s="118">
        <f>SUM(M41:M43)</f>
        <v>13748959</v>
      </c>
    </row>
    <row r="45" spans="1:13" ht="16.5" customHeight="1" thickTop="1" x14ac:dyDescent="0.25">
      <c r="G45" s="108"/>
      <c r="K45" s="21"/>
    </row>
    <row r="46" spans="1:13" ht="16.5" customHeight="1" x14ac:dyDescent="0.25">
      <c r="A46" s="1" t="s">
        <v>105</v>
      </c>
      <c r="G46" s="108"/>
      <c r="K46" s="62"/>
      <c r="M46" s="63"/>
    </row>
    <row r="47" spans="1:13" ht="16.5" customHeight="1" thickBot="1" x14ac:dyDescent="0.3">
      <c r="B47" s="2" t="s">
        <v>106</v>
      </c>
      <c r="E47" s="3">
        <v>18</v>
      </c>
      <c r="G47" s="120">
        <v>8.7999999999999995E-2</v>
      </c>
      <c r="H47" s="121"/>
      <c r="I47" s="122">
        <v>4.4999999999999998E-2</v>
      </c>
      <c r="J47" s="129"/>
      <c r="K47" s="130">
        <v>8.8999999999999996E-2</v>
      </c>
      <c r="L47" s="131"/>
      <c r="M47" s="122">
        <v>3.4000000000000002E-2</v>
      </c>
    </row>
    <row r="48" spans="1:13" ht="16.5" customHeight="1" thickTop="1" x14ac:dyDescent="0.25">
      <c r="G48" s="123"/>
      <c r="H48" s="121"/>
      <c r="I48" s="123"/>
      <c r="J48" s="123"/>
      <c r="K48" s="123"/>
      <c r="L48" s="123"/>
      <c r="M48" s="123"/>
    </row>
    <row r="49" spans="1:13" ht="16.5" customHeight="1" x14ac:dyDescent="0.25">
      <c r="G49" s="123"/>
      <c r="H49" s="121"/>
      <c r="I49" s="123"/>
      <c r="J49" s="123"/>
      <c r="K49" s="123"/>
      <c r="L49" s="123"/>
      <c r="M49" s="123"/>
    </row>
    <row r="50" spans="1:13" ht="16.5" customHeight="1" x14ac:dyDescent="0.25">
      <c r="G50" s="123"/>
      <c r="H50" s="121"/>
      <c r="I50" s="123"/>
      <c r="J50" s="123"/>
      <c r="K50" s="123"/>
      <c r="L50" s="123"/>
      <c r="M50" s="123"/>
    </row>
    <row r="51" spans="1:13" ht="17.25" customHeight="1" x14ac:dyDescent="0.25">
      <c r="G51" s="123"/>
      <c r="H51" s="121"/>
      <c r="I51" s="123"/>
      <c r="J51" s="123"/>
      <c r="K51" s="123"/>
      <c r="L51" s="123"/>
      <c r="M51" s="123"/>
    </row>
    <row r="52" spans="1:13" ht="22.15" customHeight="1" x14ac:dyDescent="0.25">
      <c r="A52" s="259" t="s">
        <v>37</v>
      </c>
      <c r="B52" s="260"/>
      <c r="C52" s="260"/>
      <c r="D52" s="260"/>
      <c r="E52" s="260"/>
      <c r="F52" s="260"/>
      <c r="G52" s="260"/>
      <c r="H52" s="260"/>
      <c r="I52" s="263"/>
      <c r="J52" s="260"/>
      <c r="K52" s="263"/>
      <c r="L52" s="260"/>
      <c r="M52" s="263"/>
    </row>
  </sheetData>
  <mergeCells count="5">
    <mergeCell ref="G6:I6"/>
    <mergeCell ref="K6:M6"/>
    <mergeCell ref="G7:I7"/>
    <mergeCell ref="K7:M7"/>
    <mergeCell ref="A52:M52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38D51-21FD-4FF6-995B-542F9666E8EB}">
  <sheetPr>
    <tabColor rgb="FF92D050"/>
  </sheetPr>
  <dimension ref="A1:Y134"/>
  <sheetViews>
    <sheetView zoomScaleNormal="100" zoomScaleSheetLayoutView="115" workbookViewId="0">
      <selection activeCell="O17" sqref="O17"/>
    </sheetView>
  </sheetViews>
  <sheetFormatPr defaultColWidth="0.7109375" defaultRowHeight="16.5" customHeight="1" x14ac:dyDescent="0.25"/>
  <cols>
    <col min="1" max="1" width="27.85546875" style="167" customWidth="1"/>
    <col min="2" max="2" width="4.140625" style="168" customWidth="1"/>
    <col min="3" max="3" width="0.85546875" style="168" customWidth="1"/>
    <col min="4" max="4" width="9.7109375" style="92" customWidth="1"/>
    <col min="5" max="5" width="0.85546875" style="92" customWidth="1"/>
    <col min="6" max="6" width="12.28515625" style="92" customWidth="1"/>
    <col min="7" max="7" width="0.85546875" style="92" customWidth="1"/>
    <col min="8" max="8" width="11.7109375" style="92" customWidth="1"/>
    <col min="9" max="9" width="0.85546875" style="92" customWidth="1"/>
    <col min="10" max="10" width="10.5703125" style="92" customWidth="1"/>
    <col min="11" max="11" width="0.85546875" style="92" customWidth="1"/>
    <col min="12" max="12" width="11.7109375" style="92" customWidth="1"/>
    <col min="13" max="13" width="0.85546875" style="92" customWidth="1"/>
    <col min="14" max="14" width="15.85546875" style="92" customWidth="1"/>
    <col min="15" max="15" width="0.85546875" style="92" customWidth="1"/>
    <col min="16" max="16" width="15.140625" style="92" customWidth="1"/>
    <col min="17" max="17" width="0.85546875" style="92" customWidth="1"/>
    <col min="18" max="18" width="9.85546875" style="92" customWidth="1"/>
    <col min="19" max="19" width="0.85546875" style="92" customWidth="1"/>
    <col min="20" max="20" width="9.85546875" style="92" customWidth="1"/>
    <col min="21" max="21" width="0.85546875" style="92" customWidth="1"/>
    <col min="22" max="22" width="8.85546875" style="92" customWidth="1"/>
    <col min="23" max="23" width="0.85546875" style="92" customWidth="1"/>
    <col min="24" max="24" width="9.5703125" style="92" customWidth="1"/>
    <col min="25" max="25" width="10.42578125" style="167" customWidth="1"/>
    <col min="26" max="26" width="29.85546875" style="167" customWidth="1"/>
    <col min="27" max="27" width="13.7109375" style="167" customWidth="1"/>
    <col min="28" max="254" width="9.140625" style="167" customWidth="1"/>
    <col min="255" max="255" width="33.28515625" style="167" customWidth="1"/>
    <col min="256" max="256" width="8.85546875" style="167" bestFit="1" customWidth="1"/>
    <col min="257" max="257" width="11.140625" style="167" customWidth="1"/>
    <col min="258" max="16384" width="0.7109375" style="167"/>
  </cols>
  <sheetData>
    <row r="1" spans="1:24" s="136" customFormat="1" ht="16.5" customHeight="1" x14ac:dyDescent="0.25">
      <c r="A1" s="132" t="s">
        <v>109</v>
      </c>
      <c r="B1" s="133"/>
      <c r="C1" s="133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5"/>
    </row>
    <row r="2" spans="1:24" s="136" customFormat="1" ht="16.5" customHeight="1" x14ac:dyDescent="0.25">
      <c r="A2" s="87" t="s">
        <v>110</v>
      </c>
      <c r="B2" s="46"/>
      <c r="C2" s="46"/>
      <c r="D2" s="92"/>
      <c r="E2" s="92"/>
      <c r="F2" s="92"/>
      <c r="G2" s="92"/>
      <c r="H2" s="92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67"/>
    </row>
    <row r="3" spans="1:24" s="136" customFormat="1" ht="16.5" customHeight="1" x14ac:dyDescent="0.25">
      <c r="A3" s="137" t="s">
        <v>107</v>
      </c>
      <c r="B3" s="138"/>
      <c r="C3" s="138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</row>
    <row r="4" spans="1:24" s="136" customFormat="1" ht="16.5" customHeight="1" x14ac:dyDescent="0.25">
      <c r="A4" s="132"/>
      <c r="B4" s="140"/>
      <c r="C4" s="140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</row>
    <row r="5" spans="1:24" s="136" customFormat="1" ht="16.5" customHeight="1" x14ac:dyDescent="0.25">
      <c r="A5" s="140"/>
      <c r="B5" s="140"/>
      <c r="C5" s="140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</row>
    <row r="6" spans="1:24" s="143" customFormat="1" ht="16.5" customHeight="1" x14ac:dyDescent="0.25">
      <c r="A6" s="141"/>
      <c r="B6" s="142"/>
      <c r="C6" s="142"/>
      <c r="D6" s="266" t="s">
        <v>111</v>
      </c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6"/>
      <c r="U6" s="266"/>
      <c r="V6" s="266"/>
      <c r="W6" s="266"/>
      <c r="X6" s="266"/>
    </row>
    <row r="7" spans="1:24" s="143" customFormat="1" ht="16.5" customHeight="1" x14ac:dyDescent="0.25">
      <c r="A7" s="141"/>
      <c r="B7" s="142"/>
      <c r="C7" s="142"/>
      <c r="D7" s="267" t="s">
        <v>112</v>
      </c>
      <c r="E7" s="267"/>
      <c r="F7" s="267"/>
      <c r="G7" s="267"/>
      <c r="H7" s="267"/>
      <c r="I7" s="267"/>
      <c r="J7" s="267"/>
      <c r="K7" s="267"/>
      <c r="L7" s="267"/>
      <c r="M7" s="267"/>
      <c r="N7" s="267"/>
      <c r="O7" s="267"/>
      <c r="P7" s="267"/>
      <c r="Q7" s="267"/>
      <c r="R7" s="267"/>
      <c r="S7" s="267"/>
      <c r="T7" s="267"/>
      <c r="U7" s="144"/>
      <c r="V7" s="144"/>
      <c r="W7" s="144"/>
      <c r="X7" s="144"/>
    </row>
    <row r="8" spans="1:24" s="143" customFormat="1" ht="16.5" customHeight="1" x14ac:dyDescent="0.25">
      <c r="A8" s="141"/>
      <c r="B8" s="141"/>
      <c r="C8" s="141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267" t="s">
        <v>113</v>
      </c>
      <c r="O8" s="267"/>
      <c r="P8" s="267"/>
      <c r="Q8" s="267"/>
      <c r="R8" s="267"/>
      <c r="S8" s="144"/>
      <c r="T8" s="145"/>
      <c r="U8" s="144"/>
      <c r="V8" s="144"/>
      <c r="W8" s="144"/>
      <c r="X8" s="144"/>
    </row>
    <row r="9" spans="1:24" s="143" customFormat="1" ht="16.5" customHeight="1" x14ac:dyDescent="0.25">
      <c r="A9" s="141"/>
      <c r="B9" s="141"/>
      <c r="C9" s="141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6" t="s">
        <v>114</v>
      </c>
      <c r="O9" s="144"/>
      <c r="P9" s="144"/>
      <c r="Q9" s="144"/>
      <c r="R9" s="144"/>
      <c r="S9" s="144"/>
      <c r="T9" s="145"/>
      <c r="U9" s="144"/>
      <c r="V9" s="144"/>
      <c r="W9" s="144"/>
      <c r="X9" s="144"/>
    </row>
    <row r="10" spans="1:24" s="143" customFormat="1" ht="16.5" customHeight="1" x14ac:dyDescent="0.25">
      <c r="A10" s="141"/>
      <c r="B10" s="141"/>
      <c r="C10" s="141"/>
      <c r="D10" s="268" t="s">
        <v>115</v>
      </c>
      <c r="E10" s="268"/>
      <c r="F10" s="268"/>
      <c r="G10" s="268"/>
      <c r="H10" s="268"/>
      <c r="I10" s="144"/>
      <c r="J10" s="266" t="s">
        <v>72</v>
      </c>
      <c r="K10" s="266"/>
      <c r="L10" s="266"/>
      <c r="M10" s="145"/>
      <c r="N10" s="147" t="s">
        <v>116</v>
      </c>
      <c r="O10" s="145"/>
      <c r="P10" s="145"/>
      <c r="Q10" s="145"/>
      <c r="R10" s="145"/>
      <c r="S10" s="144"/>
      <c r="T10" s="145"/>
      <c r="U10" s="144"/>
      <c r="V10" s="144"/>
      <c r="W10" s="144"/>
      <c r="X10" s="144"/>
    </row>
    <row r="11" spans="1:24" s="143" customFormat="1" ht="16.5" customHeight="1" x14ac:dyDescent="0.25">
      <c r="A11" s="148"/>
      <c r="B11" s="141"/>
      <c r="C11" s="141"/>
      <c r="G11" s="146"/>
      <c r="H11" s="146" t="s">
        <v>117</v>
      </c>
      <c r="I11" s="146"/>
      <c r="J11" s="146"/>
      <c r="K11" s="146"/>
      <c r="L11" s="146"/>
      <c r="M11" s="146"/>
      <c r="W11" s="146"/>
      <c r="X11" s="146"/>
    </row>
    <row r="12" spans="1:24" s="143" customFormat="1" ht="16.5" customHeight="1" x14ac:dyDescent="0.25">
      <c r="A12" s="148"/>
      <c r="B12" s="141"/>
      <c r="C12" s="141"/>
      <c r="D12" s="146"/>
      <c r="E12" s="146"/>
      <c r="F12" s="146" t="s">
        <v>118</v>
      </c>
      <c r="G12" s="146"/>
      <c r="H12" s="146" t="s">
        <v>119</v>
      </c>
      <c r="I12" s="146"/>
      <c r="K12" s="146"/>
      <c r="L12" s="146"/>
      <c r="M12" s="146"/>
      <c r="N12" s="146" t="s">
        <v>75</v>
      </c>
      <c r="O12" s="146"/>
      <c r="P12" s="146" t="s">
        <v>120</v>
      </c>
      <c r="Q12" s="146"/>
      <c r="R12" s="146" t="s">
        <v>121</v>
      </c>
      <c r="S12" s="146"/>
      <c r="T12" s="146"/>
      <c r="U12" s="146"/>
      <c r="V12" s="146" t="s">
        <v>122</v>
      </c>
      <c r="W12" s="146"/>
    </row>
    <row r="13" spans="1:24" s="143" customFormat="1" ht="16.5" customHeight="1" x14ac:dyDescent="0.25">
      <c r="A13" s="148"/>
      <c r="B13" s="141"/>
      <c r="C13" s="141"/>
      <c r="D13" s="146" t="s">
        <v>123</v>
      </c>
      <c r="E13" s="146"/>
      <c r="F13" s="146" t="s">
        <v>124</v>
      </c>
      <c r="G13" s="146"/>
      <c r="H13" s="146" t="s">
        <v>125</v>
      </c>
      <c r="I13" s="146"/>
      <c r="J13" s="146" t="s">
        <v>126</v>
      </c>
      <c r="K13" s="146"/>
      <c r="L13" s="146"/>
      <c r="M13" s="146"/>
      <c r="N13" s="146" t="s">
        <v>127</v>
      </c>
      <c r="O13" s="146"/>
      <c r="P13" s="146" t="s">
        <v>128</v>
      </c>
      <c r="Q13" s="146"/>
      <c r="R13" s="146" t="s">
        <v>129</v>
      </c>
      <c r="S13" s="146"/>
      <c r="T13" s="146" t="s">
        <v>130</v>
      </c>
      <c r="U13" s="146"/>
      <c r="V13" s="146" t="s">
        <v>131</v>
      </c>
      <c r="W13" s="146"/>
      <c r="X13" s="146" t="s">
        <v>132</v>
      </c>
    </row>
    <row r="14" spans="1:24" s="143" customFormat="1" ht="16.5" customHeight="1" x14ac:dyDescent="0.25">
      <c r="A14" s="148"/>
      <c r="D14" s="146" t="s">
        <v>133</v>
      </c>
      <c r="E14" s="146"/>
      <c r="F14" s="146" t="s">
        <v>134</v>
      </c>
      <c r="G14" s="146"/>
      <c r="H14" s="146" t="s">
        <v>135</v>
      </c>
      <c r="I14" s="146"/>
      <c r="J14" s="146" t="s">
        <v>136</v>
      </c>
      <c r="K14" s="146"/>
      <c r="L14" s="146" t="s">
        <v>74</v>
      </c>
      <c r="M14" s="146"/>
      <c r="N14" s="146" t="s">
        <v>137</v>
      </c>
      <c r="O14" s="146"/>
      <c r="P14" s="146" t="s">
        <v>138</v>
      </c>
      <c r="Q14" s="146"/>
      <c r="R14" s="146" t="s">
        <v>139</v>
      </c>
      <c r="S14" s="146"/>
      <c r="T14" s="146" t="s">
        <v>140</v>
      </c>
      <c r="U14" s="146"/>
      <c r="V14" s="146" t="s">
        <v>141</v>
      </c>
      <c r="W14" s="146"/>
      <c r="X14" s="146" t="s">
        <v>139</v>
      </c>
    </row>
    <row r="15" spans="1:24" s="143" customFormat="1" ht="16.5" customHeight="1" x14ac:dyDescent="0.25">
      <c r="A15" s="148"/>
      <c r="B15" s="149" t="s">
        <v>12</v>
      </c>
      <c r="C15" s="150"/>
      <c r="D15" s="147" t="s">
        <v>13</v>
      </c>
      <c r="E15" s="146"/>
      <c r="F15" s="147" t="s">
        <v>13</v>
      </c>
      <c r="G15" s="146"/>
      <c r="H15" s="147" t="s">
        <v>13</v>
      </c>
      <c r="I15" s="151"/>
      <c r="J15" s="147" t="s">
        <v>13</v>
      </c>
      <c r="K15" s="151"/>
      <c r="L15" s="147" t="s">
        <v>13</v>
      </c>
      <c r="M15" s="151"/>
      <c r="N15" s="147" t="s">
        <v>13</v>
      </c>
      <c r="O15" s="151"/>
      <c r="P15" s="147" t="s">
        <v>13</v>
      </c>
      <c r="Q15" s="151"/>
      <c r="R15" s="147" t="s">
        <v>13</v>
      </c>
      <c r="S15" s="151"/>
      <c r="T15" s="147" t="s">
        <v>13</v>
      </c>
      <c r="U15" s="151"/>
      <c r="V15" s="147" t="s">
        <v>13</v>
      </c>
      <c r="W15" s="151"/>
      <c r="X15" s="147" t="s">
        <v>13</v>
      </c>
    </row>
    <row r="16" spans="1:24" s="143" customFormat="1" ht="16.5" customHeight="1" x14ac:dyDescent="0.25">
      <c r="A16" s="148"/>
      <c r="B16" s="150"/>
      <c r="C16" s="150"/>
      <c r="D16" s="146"/>
      <c r="E16" s="146"/>
      <c r="F16" s="146"/>
      <c r="G16" s="146"/>
      <c r="H16" s="146"/>
      <c r="I16" s="151"/>
      <c r="J16" s="146"/>
      <c r="K16" s="151"/>
      <c r="L16" s="146"/>
      <c r="M16" s="151"/>
      <c r="N16" s="146"/>
      <c r="O16" s="151"/>
      <c r="P16" s="146"/>
      <c r="Q16" s="151"/>
      <c r="R16" s="146"/>
      <c r="S16" s="151"/>
      <c r="T16" s="146"/>
      <c r="U16" s="151"/>
      <c r="V16" s="146"/>
      <c r="W16" s="151"/>
      <c r="X16" s="146"/>
    </row>
    <row r="17" spans="1:24" s="148" customFormat="1" ht="16.5" customHeight="1" x14ac:dyDescent="0.25">
      <c r="A17" s="143" t="s">
        <v>142</v>
      </c>
      <c r="B17" s="150"/>
      <c r="C17" s="150"/>
      <c r="D17" s="152">
        <v>200000000</v>
      </c>
      <c r="E17" s="152"/>
      <c r="F17" s="152">
        <v>0</v>
      </c>
      <c r="G17" s="152"/>
      <c r="H17" s="152">
        <v>1298566</v>
      </c>
      <c r="I17" s="152"/>
      <c r="J17" s="152">
        <v>14000000</v>
      </c>
      <c r="K17" s="153"/>
      <c r="L17" s="152">
        <v>41267604</v>
      </c>
      <c r="M17" s="152"/>
      <c r="N17" s="151">
        <v>-4440800</v>
      </c>
      <c r="O17" s="153"/>
      <c r="P17" s="151">
        <v>14992567</v>
      </c>
      <c r="Q17" s="153"/>
      <c r="R17" s="151">
        <f>SUM(N17:P17)</f>
        <v>10551767</v>
      </c>
      <c r="S17" s="153"/>
      <c r="T17" s="152">
        <f>SUM(R17,D17:L17)</f>
        <v>267117937</v>
      </c>
      <c r="U17" s="153"/>
      <c r="V17" s="152">
        <v>9470347</v>
      </c>
      <c r="W17" s="152"/>
      <c r="X17" s="152">
        <f>T17+V17</f>
        <v>276588284</v>
      </c>
    </row>
    <row r="18" spans="1:24" s="148" customFormat="1" ht="16.5" customHeight="1" x14ac:dyDescent="0.25">
      <c r="A18" s="143" t="s">
        <v>143</v>
      </c>
      <c r="B18" s="150"/>
      <c r="C18" s="150"/>
      <c r="D18" s="152"/>
      <c r="E18" s="152"/>
      <c r="F18" s="152"/>
      <c r="G18" s="152"/>
      <c r="H18" s="152"/>
      <c r="I18" s="152"/>
      <c r="J18" s="152"/>
      <c r="K18" s="153"/>
      <c r="L18" s="152"/>
      <c r="M18" s="152"/>
      <c r="N18" s="151"/>
      <c r="O18" s="153"/>
      <c r="P18" s="151"/>
      <c r="Q18" s="153"/>
      <c r="R18" s="151"/>
      <c r="S18" s="153"/>
      <c r="T18" s="152"/>
      <c r="U18" s="153"/>
      <c r="V18" s="152"/>
      <c r="W18" s="152"/>
      <c r="X18" s="152"/>
    </row>
    <row r="19" spans="1:24" s="148" customFormat="1" ht="18" customHeight="1" x14ac:dyDescent="0.25">
      <c r="A19" s="154" t="s">
        <v>144</v>
      </c>
      <c r="B19" s="155"/>
      <c r="C19" s="150"/>
      <c r="D19" s="151">
        <v>0</v>
      </c>
      <c r="E19" s="151"/>
      <c r="F19" s="151">
        <v>0</v>
      </c>
      <c r="G19" s="151"/>
      <c r="H19" s="151">
        <v>0</v>
      </c>
      <c r="I19" s="152"/>
      <c r="J19" s="151">
        <v>0</v>
      </c>
      <c r="K19" s="153"/>
      <c r="L19" s="152">
        <v>-23000000</v>
      </c>
      <c r="M19" s="152"/>
      <c r="N19" s="151">
        <v>0</v>
      </c>
      <c r="O19" s="153"/>
      <c r="P19" s="151">
        <v>0</v>
      </c>
      <c r="Q19" s="153"/>
      <c r="R19" s="151">
        <v>0</v>
      </c>
      <c r="S19" s="153"/>
      <c r="T19" s="152">
        <f t="shared" ref="T19:T21" si="0">SUM(R19,D19:L19)</f>
        <v>-23000000</v>
      </c>
      <c r="U19" s="153"/>
      <c r="V19" s="152">
        <v>0</v>
      </c>
      <c r="W19" s="152"/>
      <c r="X19" s="152">
        <f>T19+V19</f>
        <v>-23000000</v>
      </c>
    </row>
    <row r="20" spans="1:24" s="148" customFormat="1" ht="20.45" customHeight="1" x14ac:dyDescent="0.25">
      <c r="A20" s="154" t="s">
        <v>136</v>
      </c>
      <c r="B20" s="155"/>
      <c r="C20" s="150"/>
      <c r="D20" s="151">
        <v>0</v>
      </c>
      <c r="E20" s="151"/>
      <c r="F20" s="151">
        <v>0</v>
      </c>
      <c r="G20" s="151"/>
      <c r="H20" s="151">
        <v>0</v>
      </c>
      <c r="I20" s="152"/>
      <c r="J20" s="151">
        <v>1842126</v>
      </c>
      <c r="K20" s="153"/>
      <c r="L20" s="152">
        <v>-1842126</v>
      </c>
      <c r="M20" s="152"/>
      <c r="N20" s="151">
        <v>0</v>
      </c>
      <c r="O20" s="153"/>
      <c r="P20" s="151">
        <v>0</v>
      </c>
      <c r="Q20" s="153"/>
      <c r="R20" s="151">
        <v>0</v>
      </c>
      <c r="S20" s="153"/>
      <c r="T20" s="152">
        <f t="shared" si="0"/>
        <v>0</v>
      </c>
      <c r="U20" s="153"/>
      <c r="V20" s="152">
        <v>0</v>
      </c>
      <c r="W20" s="152"/>
      <c r="X20" s="152">
        <f>T20+V20</f>
        <v>0</v>
      </c>
    </row>
    <row r="21" spans="1:24" s="148" customFormat="1" ht="16.5" customHeight="1" x14ac:dyDescent="0.25">
      <c r="A21" s="148" t="s">
        <v>101</v>
      </c>
      <c r="B21" s="155"/>
      <c r="C21" s="141"/>
      <c r="D21" s="156">
        <v>0</v>
      </c>
      <c r="E21" s="151"/>
      <c r="F21" s="156">
        <v>0</v>
      </c>
      <c r="G21" s="151"/>
      <c r="H21" s="156">
        <v>0</v>
      </c>
      <c r="I21" s="151"/>
      <c r="J21" s="156">
        <v>0</v>
      </c>
      <c r="K21" s="157"/>
      <c r="L21" s="156">
        <v>17887456</v>
      </c>
      <c r="M21" s="151"/>
      <c r="N21" s="156">
        <v>0</v>
      </c>
      <c r="O21" s="157"/>
      <c r="P21" s="156">
        <v>0</v>
      </c>
      <c r="Q21" s="157"/>
      <c r="R21" s="156">
        <v>0</v>
      </c>
      <c r="S21" s="157"/>
      <c r="T21" s="258">
        <f t="shared" si="0"/>
        <v>17887456</v>
      </c>
      <c r="U21" s="157"/>
      <c r="V21" s="156">
        <v>1625995</v>
      </c>
      <c r="W21" s="151"/>
      <c r="X21" s="156">
        <f>T21+V21</f>
        <v>19513451</v>
      </c>
    </row>
    <row r="22" spans="1:24" s="143" customFormat="1" ht="16.5" customHeight="1" x14ac:dyDescent="0.25">
      <c r="A22" s="158"/>
      <c r="B22" s="150"/>
      <c r="C22" s="150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151"/>
      <c r="X22" s="151"/>
    </row>
    <row r="23" spans="1:24" s="148" customFormat="1" ht="16.5" customHeight="1" thickBot="1" x14ac:dyDescent="0.3">
      <c r="A23" s="159" t="s">
        <v>145</v>
      </c>
      <c r="B23" s="150"/>
      <c r="C23" s="150"/>
      <c r="D23" s="160">
        <f>SUM(D17:D21)</f>
        <v>200000000</v>
      </c>
      <c r="E23" s="151"/>
      <c r="F23" s="160">
        <f>SUM(F17:F21)</f>
        <v>0</v>
      </c>
      <c r="G23" s="151"/>
      <c r="H23" s="160">
        <f>SUM(H17:H21)</f>
        <v>1298566</v>
      </c>
      <c r="I23" s="151"/>
      <c r="J23" s="160">
        <f>SUM(J17:J21)</f>
        <v>15842126</v>
      </c>
      <c r="K23" s="151"/>
      <c r="L23" s="160">
        <f>SUM(L17:L21)</f>
        <v>34312934</v>
      </c>
      <c r="M23" s="151"/>
      <c r="N23" s="160">
        <f>SUM(N17:N21)</f>
        <v>-4440800</v>
      </c>
      <c r="O23" s="151"/>
      <c r="P23" s="160">
        <f>SUM(P17:P21)</f>
        <v>14992567</v>
      </c>
      <c r="Q23" s="151"/>
      <c r="R23" s="160">
        <f>SUM(R17:R21)</f>
        <v>10551767</v>
      </c>
      <c r="S23" s="151"/>
      <c r="T23" s="160">
        <f>SUM(T17:T21)</f>
        <v>262005393</v>
      </c>
      <c r="U23" s="151"/>
      <c r="V23" s="160">
        <f>SUM(V17:V21)</f>
        <v>11096342</v>
      </c>
      <c r="W23" s="151"/>
      <c r="X23" s="160">
        <f>SUM(X17:X21)</f>
        <v>273101735</v>
      </c>
    </row>
    <row r="24" spans="1:24" s="148" customFormat="1" ht="16.5" customHeight="1" thickTop="1" x14ac:dyDescent="0.25">
      <c r="A24" s="159"/>
      <c r="B24" s="150"/>
      <c r="C24" s="150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</row>
    <row r="25" spans="1:24" s="148" customFormat="1" ht="16.5" customHeight="1" x14ac:dyDescent="0.25">
      <c r="B25" s="141"/>
      <c r="C25" s="141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1"/>
      <c r="T25" s="152"/>
      <c r="U25" s="152"/>
      <c r="V25" s="152"/>
      <c r="W25" s="152"/>
      <c r="X25" s="152"/>
    </row>
    <row r="26" spans="1:24" s="148" customFormat="1" ht="16.5" customHeight="1" x14ac:dyDescent="0.25">
      <c r="A26" s="143" t="s">
        <v>146</v>
      </c>
      <c r="B26" s="150"/>
      <c r="C26" s="150"/>
      <c r="D26" s="161">
        <v>200000000</v>
      </c>
      <c r="E26" s="152"/>
      <c r="F26" s="161">
        <v>0</v>
      </c>
      <c r="G26" s="152"/>
      <c r="H26" s="161">
        <v>1298566</v>
      </c>
      <c r="I26" s="152"/>
      <c r="J26" s="161">
        <v>18086000</v>
      </c>
      <c r="K26" s="152"/>
      <c r="L26" s="161">
        <v>62943771</v>
      </c>
      <c r="M26" s="152"/>
      <c r="N26" s="162">
        <v>-4440800</v>
      </c>
      <c r="O26" s="152"/>
      <c r="P26" s="161">
        <v>14992567</v>
      </c>
      <c r="Q26" s="152"/>
      <c r="R26" s="162">
        <f>SUM(N26:P26)</f>
        <v>10551767</v>
      </c>
      <c r="S26" s="151"/>
      <c r="T26" s="161">
        <f>SUM(R26,D26:L26)</f>
        <v>292880104</v>
      </c>
      <c r="U26" s="152"/>
      <c r="V26" s="161">
        <v>6757749</v>
      </c>
      <c r="W26" s="152"/>
      <c r="X26" s="161">
        <f>T26+V26</f>
        <v>299637853</v>
      </c>
    </row>
    <row r="27" spans="1:24" s="148" customFormat="1" ht="16.5" customHeight="1" x14ac:dyDescent="0.25">
      <c r="A27" s="143" t="s">
        <v>147</v>
      </c>
      <c r="B27" s="150"/>
      <c r="C27" s="150"/>
      <c r="D27" s="161"/>
      <c r="E27" s="152"/>
      <c r="F27" s="161"/>
      <c r="G27" s="152"/>
      <c r="H27" s="161"/>
      <c r="I27" s="152"/>
      <c r="J27" s="161"/>
      <c r="K27" s="152"/>
      <c r="L27" s="161"/>
      <c r="M27" s="152"/>
      <c r="N27" s="162"/>
      <c r="O27" s="152"/>
      <c r="P27" s="161"/>
      <c r="Q27" s="152"/>
      <c r="R27" s="161"/>
      <c r="S27" s="151"/>
      <c r="T27" s="161"/>
      <c r="U27" s="152"/>
      <c r="V27" s="161"/>
      <c r="W27" s="152"/>
      <c r="X27" s="161"/>
    </row>
    <row r="28" spans="1:24" s="148" customFormat="1" ht="16.5" customHeight="1" x14ac:dyDescent="0.25">
      <c r="A28" s="148" t="s">
        <v>148</v>
      </c>
      <c r="B28" s="150"/>
      <c r="C28" s="150"/>
      <c r="D28" s="163">
        <v>70000000</v>
      </c>
      <c r="E28" s="152"/>
      <c r="F28" s="161">
        <v>202418193</v>
      </c>
      <c r="G28" s="152"/>
      <c r="H28" s="161">
        <v>0</v>
      </c>
      <c r="I28" s="152"/>
      <c r="J28" s="161">
        <v>0</v>
      </c>
      <c r="K28" s="152"/>
      <c r="L28" s="161">
        <v>0</v>
      </c>
      <c r="M28" s="152"/>
      <c r="N28" s="162">
        <v>0</v>
      </c>
      <c r="O28" s="152"/>
      <c r="P28" s="161">
        <v>0</v>
      </c>
      <c r="Q28" s="152"/>
      <c r="R28" s="162">
        <v>0</v>
      </c>
      <c r="S28" s="151"/>
      <c r="T28" s="161">
        <f>D28+F28+H28+J28+L28+R28</f>
        <v>272418193</v>
      </c>
      <c r="U28" s="152"/>
      <c r="V28" s="161">
        <v>0</v>
      </c>
      <c r="W28" s="152"/>
      <c r="X28" s="161">
        <f>T28+V28</f>
        <v>272418193</v>
      </c>
    </row>
    <row r="29" spans="1:24" s="148" customFormat="1" ht="16.5" customHeight="1" x14ac:dyDescent="0.25">
      <c r="A29" s="148" t="s">
        <v>144</v>
      </c>
      <c r="B29" s="155">
        <v>16</v>
      </c>
      <c r="C29" s="150"/>
      <c r="D29" s="162">
        <v>0</v>
      </c>
      <c r="E29" s="151"/>
      <c r="F29" s="162">
        <v>0</v>
      </c>
      <c r="G29" s="151"/>
      <c r="H29" s="162">
        <v>0</v>
      </c>
      <c r="I29" s="152"/>
      <c r="J29" s="162">
        <v>0</v>
      </c>
      <c r="K29" s="152"/>
      <c r="L29" s="161">
        <v>-75896463</v>
      </c>
      <c r="M29" s="152"/>
      <c r="N29" s="162">
        <v>0</v>
      </c>
      <c r="O29" s="152"/>
      <c r="P29" s="162">
        <v>0</v>
      </c>
      <c r="Q29" s="152"/>
      <c r="R29" s="162">
        <v>0</v>
      </c>
      <c r="S29" s="151"/>
      <c r="T29" s="161">
        <f>D29+F29+H29+J29+L29+R29</f>
        <v>-75896463</v>
      </c>
      <c r="U29" s="152"/>
      <c r="V29" s="162">
        <v>0</v>
      </c>
      <c r="W29" s="152"/>
      <c r="X29" s="161">
        <f>T29+V29</f>
        <v>-75896463</v>
      </c>
    </row>
    <row r="30" spans="1:24" s="148" customFormat="1" ht="16.5" customHeight="1" x14ac:dyDescent="0.25">
      <c r="A30" s="148" t="s">
        <v>136</v>
      </c>
      <c r="B30" s="155">
        <v>15</v>
      </c>
      <c r="C30" s="150"/>
      <c r="D30" s="162">
        <v>0</v>
      </c>
      <c r="E30" s="151"/>
      <c r="F30" s="162">
        <v>0</v>
      </c>
      <c r="G30" s="151"/>
      <c r="H30" s="162">
        <v>0</v>
      </c>
      <c r="I30" s="152"/>
      <c r="J30" s="161">
        <v>2210450</v>
      </c>
      <c r="K30" s="152"/>
      <c r="L30" s="161">
        <v>-2210450</v>
      </c>
      <c r="M30" s="152"/>
      <c r="N30" s="162">
        <v>0</v>
      </c>
      <c r="O30" s="152"/>
      <c r="P30" s="162">
        <v>0</v>
      </c>
      <c r="Q30" s="152"/>
      <c r="R30" s="162">
        <v>0</v>
      </c>
      <c r="S30" s="151"/>
      <c r="T30" s="161">
        <f>D30+F30+H30+J30+L30+R30</f>
        <v>0</v>
      </c>
      <c r="U30" s="152"/>
      <c r="V30" s="162">
        <v>0</v>
      </c>
      <c r="W30" s="152"/>
      <c r="X30" s="161">
        <f>T30+V30</f>
        <v>0</v>
      </c>
    </row>
    <row r="31" spans="1:24" s="148" customFormat="1" ht="16.5" customHeight="1" x14ac:dyDescent="0.25">
      <c r="A31" s="148" t="s">
        <v>101</v>
      </c>
      <c r="B31" s="155"/>
      <c r="C31" s="150"/>
      <c r="D31" s="164">
        <v>0</v>
      </c>
      <c r="E31" s="151"/>
      <c r="F31" s="164">
        <v>0</v>
      </c>
      <c r="G31" s="151"/>
      <c r="H31" s="164">
        <v>0</v>
      </c>
      <c r="I31" s="151"/>
      <c r="J31" s="164">
        <v>0</v>
      </c>
      <c r="K31" s="151"/>
      <c r="L31" s="164">
        <v>42267538</v>
      </c>
      <c r="M31" s="151"/>
      <c r="N31" s="164">
        <v>0</v>
      </c>
      <c r="O31" s="151"/>
      <c r="P31" s="164">
        <v>0</v>
      </c>
      <c r="Q31" s="151"/>
      <c r="R31" s="164">
        <v>0</v>
      </c>
      <c r="S31" s="151"/>
      <c r="T31" s="164">
        <f>D31+F31+H31+J31+L31+R31</f>
        <v>42267538</v>
      </c>
      <c r="U31" s="151"/>
      <c r="V31" s="164">
        <v>-154274</v>
      </c>
      <c r="W31" s="151"/>
      <c r="X31" s="164">
        <f>T31+V31</f>
        <v>42113264</v>
      </c>
    </row>
    <row r="32" spans="1:24" s="148" customFormat="1" ht="16.5" customHeight="1" x14ac:dyDescent="0.25">
      <c r="A32" s="158"/>
      <c r="B32" s="150"/>
      <c r="C32" s="150"/>
      <c r="D32" s="162"/>
      <c r="E32" s="151"/>
      <c r="F32" s="162"/>
      <c r="G32" s="151"/>
      <c r="H32" s="162"/>
      <c r="I32" s="151"/>
      <c r="J32" s="162"/>
      <c r="K32" s="151"/>
      <c r="L32" s="162"/>
      <c r="M32" s="151"/>
      <c r="N32" s="162"/>
      <c r="O32" s="151"/>
      <c r="P32" s="162"/>
      <c r="Q32" s="151"/>
      <c r="R32" s="162"/>
      <c r="S32" s="151"/>
      <c r="T32" s="162"/>
      <c r="U32" s="151"/>
      <c r="V32" s="162"/>
      <c r="W32" s="151"/>
      <c r="X32" s="162"/>
    </row>
    <row r="33" spans="1:25" s="148" customFormat="1" ht="16.5" customHeight="1" thickBot="1" x14ac:dyDescent="0.3">
      <c r="A33" s="159" t="s">
        <v>149</v>
      </c>
      <c r="B33" s="150"/>
      <c r="C33" s="150"/>
      <c r="D33" s="165">
        <f>SUM(D26:D31)</f>
        <v>270000000</v>
      </c>
      <c r="E33" s="151"/>
      <c r="F33" s="165">
        <f>SUM(F26:F31)</f>
        <v>202418193</v>
      </c>
      <c r="G33" s="151"/>
      <c r="H33" s="165">
        <f>SUM(H26:H31)</f>
        <v>1298566</v>
      </c>
      <c r="I33" s="151"/>
      <c r="J33" s="165">
        <f>SUM(J26:J31)</f>
        <v>20296450</v>
      </c>
      <c r="K33" s="151"/>
      <c r="L33" s="165">
        <f>SUM(L26:L31)</f>
        <v>27104396</v>
      </c>
      <c r="M33" s="151"/>
      <c r="N33" s="165">
        <f>SUM(N26:N31)</f>
        <v>-4440800</v>
      </c>
      <c r="O33" s="151"/>
      <c r="P33" s="165">
        <f>SUM(P26:P31)</f>
        <v>14992567</v>
      </c>
      <c r="Q33" s="151"/>
      <c r="R33" s="165">
        <f>SUM(R26:R31)</f>
        <v>10551767</v>
      </c>
      <c r="S33" s="151"/>
      <c r="T33" s="165">
        <f>SUM(T26:T31)</f>
        <v>531669372</v>
      </c>
      <c r="U33" s="151"/>
      <c r="V33" s="165">
        <f>SUM(V26:V31)</f>
        <v>6603475</v>
      </c>
      <c r="W33" s="151"/>
      <c r="X33" s="165">
        <f>SUM(X26:X31)</f>
        <v>538272847</v>
      </c>
    </row>
    <row r="34" spans="1:25" s="148" customFormat="1" ht="16.5" customHeight="1" thickTop="1" x14ac:dyDescent="0.25">
      <c r="A34" s="159"/>
      <c r="B34" s="150"/>
      <c r="C34" s="150"/>
      <c r="D34" s="151"/>
      <c r="E34" s="151"/>
      <c r="F34" s="151"/>
      <c r="G34" s="151"/>
      <c r="H34" s="151"/>
      <c r="I34" s="151"/>
      <c r="J34" s="151"/>
      <c r="K34" s="151"/>
      <c r="L34" s="151"/>
      <c r="M34" s="151"/>
      <c r="N34" s="151"/>
      <c r="O34" s="151"/>
      <c r="P34" s="151"/>
      <c r="Q34" s="151"/>
      <c r="R34" s="151"/>
      <c r="S34" s="151"/>
      <c r="T34" s="151"/>
      <c r="U34" s="151"/>
      <c r="V34" s="151"/>
      <c r="W34" s="151"/>
      <c r="X34" s="151"/>
    </row>
    <row r="35" spans="1:25" ht="16.5" customHeight="1" x14ac:dyDescent="0.25">
      <c r="A35" s="87"/>
      <c r="B35" s="166"/>
      <c r="C35" s="16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</row>
    <row r="37" spans="1:25" ht="10.5" customHeight="1" x14ac:dyDescent="0.25"/>
    <row r="38" spans="1:25" ht="21.95" customHeight="1" x14ac:dyDescent="0.25">
      <c r="A38" s="264" t="s">
        <v>37</v>
      </c>
      <c r="B38" s="265"/>
      <c r="C38" s="265"/>
      <c r="D38" s="265"/>
      <c r="E38" s="265"/>
      <c r="F38" s="265"/>
      <c r="G38" s="265"/>
      <c r="H38" s="265"/>
      <c r="I38" s="265"/>
      <c r="J38" s="265"/>
      <c r="K38" s="265"/>
      <c r="L38" s="265"/>
      <c r="M38" s="265"/>
      <c r="N38" s="265"/>
      <c r="O38" s="265"/>
      <c r="P38" s="265"/>
      <c r="Q38" s="265"/>
      <c r="R38" s="169"/>
      <c r="S38" s="169"/>
      <c r="T38" s="169"/>
      <c r="U38" s="169"/>
      <c r="V38" s="169"/>
      <c r="W38" s="169"/>
      <c r="X38" s="169"/>
    </row>
    <row r="39" spans="1:25" ht="16.5" customHeight="1" x14ac:dyDescent="0.25">
      <c r="B39" s="46"/>
      <c r="C39" s="46"/>
      <c r="Y39" s="92"/>
    </row>
    <row r="40" spans="1:25" ht="16.5" customHeight="1" x14ac:dyDescent="0.25">
      <c r="B40" s="46"/>
      <c r="C40" s="46"/>
      <c r="Y40" s="92"/>
    </row>
    <row r="41" spans="1:25" ht="16.5" customHeight="1" x14ac:dyDescent="0.25">
      <c r="A41" s="46"/>
      <c r="B41" s="46"/>
      <c r="C41" s="46"/>
      <c r="Y41" s="92"/>
    </row>
    <row r="42" spans="1:25" ht="16.5" customHeight="1" x14ac:dyDescent="0.25">
      <c r="Y42" s="92"/>
    </row>
    <row r="43" spans="1:25" ht="16.5" customHeight="1" x14ac:dyDescent="0.25">
      <c r="Y43" s="92"/>
    </row>
    <row r="44" spans="1:25" ht="16.5" customHeight="1" x14ac:dyDescent="0.25">
      <c r="Y44" s="92"/>
    </row>
    <row r="45" spans="1:25" ht="16.5" customHeight="1" x14ac:dyDescent="0.25">
      <c r="Y45" s="92"/>
    </row>
    <row r="46" spans="1:25" ht="16.5" customHeight="1" x14ac:dyDescent="0.25">
      <c r="Y46" s="92"/>
    </row>
    <row r="47" spans="1:25" ht="16.5" customHeight="1" x14ac:dyDescent="0.25">
      <c r="Y47" s="92"/>
    </row>
    <row r="48" spans="1:25" ht="16.5" customHeight="1" x14ac:dyDescent="0.25">
      <c r="Y48" s="92"/>
    </row>
    <row r="49" spans="25:25" ht="16.5" customHeight="1" x14ac:dyDescent="0.25">
      <c r="Y49" s="92"/>
    </row>
    <row r="50" spans="25:25" ht="16.5" customHeight="1" x14ac:dyDescent="0.25">
      <c r="Y50" s="92"/>
    </row>
    <row r="51" spans="25:25" ht="16.5" customHeight="1" x14ac:dyDescent="0.25">
      <c r="Y51" s="92"/>
    </row>
    <row r="52" spans="25:25" ht="16.5" customHeight="1" x14ac:dyDescent="0.25">
      <c r="Y52" s="92"/>
    </row>
    <row r="53" spans="25:25" ht="16.5" customHeight="1" x14ac:dyDescent="0.25">
      <c r="Y53" s="92"/>
    </row>
    <row r="54" spans="25:25" ht="16.5" customHeight="1" x14ac:dyDescent="0.25">
      <c r="Y54" s="92"/>
    </row>
    <row r="55" spans="25:25" ht="16.5" customHeight="1" x14ac:dyDescent="0.25">
      <c r="Y55" s="92"/>
    </row>
    <row r="56" spans="25:25" ht="16.5" customHeight="1" x14ac:dyDescent="0.25">
      <c r="Y56" s="92"/>
    </row>
    <row r="57" spans="25:25" ht="16.5" customHeight="1" x14ac:dyDescent="0.25">
      <c r="Y57" s="92"/>
    </row>
    <row r="58" spans="25:25" ht="16.5" customHeight="1" x14ac:dyDescent="0.25">
      <c r="Y58" s="92"/>
    </row>
    <row r="134" ht="13.15" customHeight="1" x14ac:dyDescent="0.25"/>
  </sheetData>
  <mergeCells count="6">
    <mergeCell ref="A38:Q38"/>
    <mergeCell ref="D6:X6"/>
    <mergeCell ref="D7:T7"/>
    <mergeCell ref="N8:R8"/>
    <mergeCell ref="D10:H10"/>
    <mergeCell ref="J10:L10"/>
  </mergeCells>
  <pageMargins left="0.35" right="0.35" top="0.5" bottom="0.6" header="0.49" footer="0.4"/>
  <pageSetup paperSize="9" scale="85" firstPageNumber="7" orientation="landscape" cellComments="asDisplayed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AAFC7-0DB9-46A7-8EE1-ED75FA2A757A}">
  <sheetPr>
    <tabColor rgb="FF92D050"/>
  </sheetPr>
  <dimension ref="A1:V133"/>
  <sheetViews>
    <sheetView zoomScaleNormal="100" zoomScaleSheetLayoutView="115" workbookViewId="0">
      <selection activeCell="O17" sqref="O17"/>
    </sheetView>
  </sheetViews>
  <sheetFormatPr defaultColWidth="10.7109375" defaultRowHeight="16.5" customHeight="1" x14ac:dyDescent="0.25"/>
  <cols>
    <col min="1" max="1" width="1.7109375" style="85" customWidth="1"/>
    <col min="2" max="2" width="31.28515625" style="85" customWidth="1"/>
    <col min="3" max="3" width="5.42578125" style="85" customWidth="1"/>
    <col min="4" max="4" width="0.7109375" style="85" customWidth="1"/>
    <col min="5" max="5" width="11.5703125" style="92" customWidth="1"/>
    <col min="6" max="6" width="0.7109375" style="92" customWidth="1"/>
    <col min="7" max="7" width="15.140625" style="92" customWidth="1"/>
    <col min="8" max="8" width="0.7109375" style="92" customWidth="1"/>
    <col min="9" max="9" width="14" style="92" customWidth="1"/>
    <col min="10" max="10" width="0.7109375" style="92" customWidth="1"/>
    <col min="11" max="11" width="12.42578125" style="92" customWidth="1"/>
    <col min="12" max="12" width="0.7109375" style="92" customWidth="1"/>
    <col min="13" max="13" width="13.7109375" style="92" customWidth="1"/>
    <col min="14" max="14" width="0.7109375" style="92" customWidth="1"/>
    <col min="15" max="15" width="19.7109375" style="92" customWidth="1"/>
    <col min="16" max="16" width="0.7109375" style="92" customWidth="1"/>
    <col min="17" max="17" width="16.42578125" style="92" customWidth="1"/>
    <col min="18" max="18" width="0.7109375" style="92" customWidth="1"/>
    <col min="19" max="19" width="11.7109375" style="92" customWidth="1"/>
    <col min="20" max="16384" width="10.7109375" style="85"/>
  </cols>
  <sheetData>
    <row r="1" spans="1:22" ht="16.5" customHeight="1" x14ac:dyDescent="0.25">
      <c r="A1" s="132" t="s">
        <v>109</v>
      </c>
      <c r="B1" s="170"/>
      <c r="C1" s="171"/>
      <c r="D1" s="171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3"/>
    </row>
    <row r="2" spans="1:22" ht="16.5" customHeight="1" x14ac:dyDescent="0.25">
      <c r="A2" s="170" t="s">
        <v>150</v>
      </c>
      <c r="B2" s="170"/>
      <c r="C2" s="171"/>
      <c r="D2" s="171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</row>
    <row r="3" spans="1:22" ht="16.5" customHeight="1" x14ac:dyDescent="0.25">
      <c r="A3" s="137" t="s">
        <v>107</v>
      </c>
      <c r="B3" s="174"/>
      <c r="C3" s="175"/>
      <c r="D3" s="175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7"/>
    </row>
    <row r="4" spans="1:22" ht="16.5" customHeight="1" x14ac:dyDescent="0.25">
      <c r="A4" s="171"/>
      <c r="B4" s="171"/>
      <c r="C4" s="171"/>
      <c r="D4" s="171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</row>
    <row r="5" spans="1:22" ht="16.5" customHeight="1" x14ac:dyDescent="0.25">
      <c r="A5" s="171"/>
      <c r="B5" s="171"/>
      <c r="C5" s="171"/>
      <c r="D5" s="171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</row>
    <row r="6" spans="1:22" s="179" customFormat="1" ht="16.5" customHeight="1" x14ac:dyDescent="0.25">
      <c r="A6" s="178"/>
      <c r="B6" s="178"/>
      <c r="C6" s="178"/>
      <c r="D6" s="178"/>
      <c r="E6" s="269" t="s">
        <v>151</v>
      </c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</row>
    <row r="7" spans="1:22" s="97" customFormat="1" ht="16.5" customHeight="1" x14ac:dyDescent="0.25">
      <c r="E7" s="270" t="s">
        <v>115</v>
      </c>
      <c r="F7" s="270"/>
      <c r="G7" s="270"/>
      <c r="H7" s="270"/>
      <c r="I7" s="270"/>
      <c r="J7" s="180"/>
      <c r="K7" s="270" t="s">
        <v>72</v>
      </c>
      <c r="L7" s="270"/>
      <c r="M7" s="270"/>
      <c r="N7" s="181"/>
      <c r="O7" s="271" t="s">
        <v>113</v>
      </c>
      <c r="P7" s="271"/>
      <c r="Q7" s="271"/>
      <c r="R7" s="135"/>
      <c r="S7" s="180"/>
    </row>
    <row r="8" spans="1:22" s="97" customFormat="1" ht="16.5" customHeight="1" x14ac:dyDescent="0.25">
      <c r="E8" s="182"/>
      <c r="F8" s="182"/>
      <c r="G8" s="182"/>
      <c r="H8" s="180"/>
      <c r="I8" s="180"/>
      <c r="J8" s="180"/>
      <c r="K8" s="181"/>
      <c r="L8" s="181"/>
      <c r="M8" s="181"/>
      <c r="N8" s="181"/>
      <c r="O8" s="183" t="s">
        <v>114</v>
      </c>
      <c r="P8" s="136"/>
      <c r="Q8" s="136"/>
      <c r="R8" s="135"/>
      <c r="S8" s="180"/>
    </row>
    <row r="9" spans="1:22" s="97" customFormat="1" ht="16.5" customHeight="1" x14ac:dyDescent="0.25">
      <c r="E9" s="182"/>
      <c r="F9" s="182"/>
      <c r="G9" s="180"/>
      <c r="H9" s="180"/>
      <c r="I9" s="180"/>
      <c r="J9" s="180"/>
      <c r="K9" s="181"/>
      <c r="L9" s="181"/>
      <c r="M9" s="181"/>
      <c r="N9" s="181"/>
      <c r="O9" s="184" t="s">
        <v>116</v>
      </c>
      <c r="P9" s="136"/>
      <c r="Q9" s="136"/>
      <c r="R9" s="135"/>
      <c r="S9" s="180"/>
    </row>
    <row r="10" spans="1:22" s="97" customFormat="1" ht="16.5" customHeight="1" x14ac:dyDescent="0.25">
      <c r="H10" s="180"/>
      <c r="I10" s="180" t="s">
        <v>117</v>
      </c>
      <c r="J10" s="180"/>
      <c r="N10" s="180"/>
      <c r="R10" s="135"/>
      <c r="S10" s="180"/>
    </row>
    <row r="11" spans="1:22" s="97" customFormat="1" ht="16.5" customHeight="1" x14ac:dyDescent="0.25">
      <c r="E11" s="182"/>
      <c r="F11" s="182"/>
      <c r="G11" s="183" t="s">
        <v>118</v>
      </c>
      <c r="H11" s="180"/>
      <c r="I11" s="180" t="s">
        <v>119</v>
      </c>
      <c r="J11" s="180"/>
      <c r="K11" s="183" t="s">
        <v>126</v>
      </c>
      <c r="L11" s="182"/>
      <c r="M11" s="182"/>
      <c r="N11" s="180"/>
      <c r="O11" s="183" t="s">
        <v>75</v>
      </c>
      <c r="P11" s="135"/>
      <c r="Q11" s="180" t="s">
        <v>132</v>
      </c>
      <c r="R11" s="135"/>
    </row>
    <row r="12" spans="1:22" s="97" customFormat="1" ht="16.5" customHeight="1" x14ac:dyDescent="0.25">
      <c r="B12" s="99"/>
      <c r="E12" s="180" t="s">
        <v>123</v>
      </c>
      <c r="F12" s="180"/>
      <c r="G12" s="180" t="s">
        <v>124</v>
      </c>
      <c r="H12" s="180"/>
      <c r="I12" s="180" t="s">
        <v>125</v>
      </c>
      <c r="J12" s="180"/>
      <c r="K12" s="180" t="s">
        <v>152</v>
      </c>
      <c r="L12" s="180"/>
      <c r="M12" s="180"/>
      <c r="N12" s="180"/>
      <c r="O12" s="183" t="s">
        <v>127</v>
      </c>
      <c r="P12" s="135"/>
      <c r="Q12" s="180" t="s">
        <v>153</v>
      </c>
      <c r="R12" s="180"/>
      <c r="S12" s="180" t="s">
        <v>132</v>
      </c>
    </row>
    <row r="13" spans="1:22" s="97" customFormat="1" ht="16.5" customHeight="1" x14ac:dyDescent="0.25">
      <c r="E13" s="180" t="s">
        <v>133</v>
      </c>
      <c r="F13" s="182"/>
      <c r="G13" s="180" t="s">
        <v>134</v>
      </c>
      <c r="I13" s="180" t="s">
        <v>154</v>
      </c>
      <c r="K13" s="182" t="s">
        <v>155</v>
      </c>
      <c r="L13" s="180"/>
      <c r="M13" s="180" t="s">
        <v>74</v>
      </c>
      <c r="O13" s="183" t="s">
        <v>137</v>
      </c>
      <c r="P13" s="180"/>
      <c r="Q13" s="180" t="s">
        <v>156</v>
      </c>
      <c r="S13" s="180" t="s">
        <v>139</v>
      </c>
      <c r="T13" s="46"/>
      <c r="U13" s="46"/>
      <c r="V13" s="85"/>
    </row>
    <row r="14" spans="1:22" s="97" customFormat="1" ht="16.5" customHeight="1" x14ac:dyDescent="0.25">
      <c r="C14" s="185" t="s">
        <v>12</v>
      </c>
      <c r="D14" s="186"/>
      <c r="E14" s="187" t="s">
        <v>13</v>
      </c>
      <c r="F14" s="182"/>
      <c r="G14" s="187" t="s">
        <v>13</v>
      </c>
      <c r="H14" s="180"/>
      <c r="I14" s="188" t="s">
        <v>13</v>
      </c>
      <c r="J14" s="180"/>
      <c r="K14" s="187" t="s">
        <v>13</v>
      </c>
      <c r="L14" s="180"/>
      <c r="M14" s="187" t="s">
        <v>13</v>
      </c>
      <c r="N14" s="182"/>
      <c r="O14" s="188" t="s">
        <v>13</v>
      </c>
      <c r="P14" s="180"/>
      <c r="Q14" s="188" t="s">
        <v>13</v>
      </c>
      <c r="R14" s="180"/>
      <c r="S14" s="187" t="s">
        <v>13</v>
      </c>
      <c r="T14" s="46"/>
      <c r="U14" s="46"/>
      <c r="V14" s="85"/>
    </row>
    <row r="16" spans="1:22" ht="16.5" customHeight="1" x14ac:dyDescent="0.2">
      <c r="A16" s="136" t="s">
        <v>142</v>
      </c>
      <c r="B16" s="166"/>
      <c r="C16" s="166"/>
      <c r="D16" s="189"/>
      <c r="E16" s="92">
        <v>200000000</v>
      </c>
      <c r="G16" s="92">
        <v>0</v>
      </c>
      <c r="H16" s="189"/>
      <c r="I16" s="190">
        <v>1298566</v>
      </c>
      <c r="J16" s="189"/>
      <c r="K16" s="92">
        <v>14000000</v>
      </c>
      <c r="L16" s="189"/>
      <c r="M16" s="92">
        <v>35701139</v>
      </c>
      <c r="N16" s="189"/>
      <c r="O16" s="191">
        <v>-4440800</v>
      </c>
      <c r="Q16" s="191">
        <f>SUM(O16:P16)</f>
        <v>-4440800</v>
      </c>
      <c r="R16" s="189"/>
      <c r="S16" s="92">
        <f>SUM(Q16,M16,K16,I16,G16,E16)</f>
        <v>246558905</v>
      </c>
    </row>
    <row r="17" spans="1:19" ht="16.5" customHeight="1" x14ac:dyDescent="0.25">
      <c r="A17" s="136" t="s">
        <v>143</v>
      </c>
      <c r="B17" s="166"/>
      <c r="C17" s="166"/>
      <c r="D17" s="189"/>
      <c r="H17" s="189"/>
      <c r="I17" s="192"/>
      <c r="J17" s="189"/>
      <c r="L17" s="189"/>
      <c r="N17" s="189"/>
      <c r="R17" s="189"/>
    </row>
    <row r="18" spans="1:19" ht="16.5" customHeight="1" x14ac:dyDescent="0.2">
      <c r="A18" s="167" t="s">
        <v>144</v>
      </c>
      <c r="B18" s="166"/>
      <c r="C18" s="193"/>
      <c r="D18" s="189"/>
      <c r="E18" s="92">
        <v>0</v>
      </c>
      <c r="G18" s="92">
        <v>0</v>
      </c>
      <c r="H18" s="189"/>
      <c r="I18" s="192">
        <v>0</v>
      </c>
      <c r="J18" s="189"/>
      <c r="K18" s="92">
        <v>0</v>
      </c>
      <c r="L18" s="189"/>
      <c r="M18" s="92">
        <v>-23000000</v>
      </c>
      <c r="N18" s="189"/>
      <c r="O18" s="92">
        <v>0</v>
      </c>
      <c r="Q18" s="191">
        <v>0</v>
      </c>
      <c r="R18" s="189"/>
      <c r="S18" s="92">
        <f>E18+K18+M18+Q18</f>
        <v>-23000000</v>
      </c>
    </row>
    <row r="19" spans="1:19" ht="16.5" customHeight="1" x14ac:dyDescent="0.2">
      <c r="A19" s="85" t="s">
        <v>136</v>
      </c>
      <c r="B19" s="166"/>
      <c r="C19" s="193"/>
      <c r="D19" s="189"/>
      <c r="E19" s="92">
        <v>0</v>
      </c>
      <c r="G19" s="92">
        <v>0</v>
      </c>
      <c r="H19" s="189"/>
      <c r="I19" s="192">
        <v>0</v>
      </c>
      <c r="J19" s="189"/>
      <c r="K19" s="92">
        <v>1842126</v>
      </c>
      <c r="L19" s="189"/>
      <c r="M19" s="92">
        <v>-1842126</v>
      </c>
      <c r="N19" s="189"/>
      <c r="O19" s="92">
        <v>0</v>
      </c>
      <c r="Q19" s="191">
        <v>0</v>
      </c>
      <c r="R19" s="189"/>
      <c r="S19" s="92">
        <f>E19+K19+M19+Q19</f>
        <v>0</v>
      </c>
    </row>
    <row r="20" spans="1:19" ht="16.5" customHeight="1" x14ac:dyDescent="0.2">
      <c r="A20" s="85" t="s">
        <v>101</v>
      </c>
      <c r="C20" s="193"/>
      <c r="E20" s="194">
        <v>0</v>
      </c>
      <c r="F20" s="191"/>
      <c r="G20" s="194">
        <v>0</v>
      </c>
      <c r="H20" s="195"/>
      <c r="I20" s="194">
        <v>0</v>
      </c>
      <c r="J20" s="195"/>
      <c r="K20" s="194">
        <v>0</v>
      </c>
      <c r="L20" s="195"/>
      <c r="M20" s="111">
        <v>13748959</v>
      </c>
      <c r="N20" s="196"/>
      <c r="O20" s="194">
        <v>0</v>
      </c>
      <c r="P20" s="76"/>
      <c r="Q20" s="194">
        <v>0</v>
      </c>
      <c r="R20" s="195"/>
      <c r="S20" s="111">
        <f>E20+K20+M20+Q20</f>
        <v>13748959</v>
      </c>
    </row>
    <row r="21" spans="1:19" ht="16.5" customHeight="1" x14ac:dyDescent="0.25">
      <c r="E21" s="76"/>
      <c r="F21" s="76"/>
      <c r="G21" s="76"/>
      <c r="H21" s="195"/>
      <c r="I21" s="195"/>
      <c r="J21" s="195"/>
      <c r="K21" s="76"/>
      <c r="L21" s="195"/>
      <c r="M21" s="76"/>
      <c r="N21" s="195"/>
      <c r="O21" s="76"/>
      <c r="P21" s="195"/>
      <c r="Q21" s="76"/>
      <c r="R21" s="195"/>
      <c r="S21" s="76"/>
    </row>
    <row r="22" spans="1:19" ht="16.5" customHeight="1" thickBot="1" x14ac:dyDescent="0.3">
      <c r="A22" s="136" t="s">
        <v>145</v>
      </c>
      <c r="B22" s="197"/>
      <c r="E22" s="198">
        <f>SUM(E16:E20)</f>
        <v>200000000</v>
      </c>
      <c r="G22" s="198">
        <f>SUM(G16:G20)</f>
        <v>0</v>
      </c>
      <c r="H22" s="189"/>
      <c r="I22" s="198">
        <f>SUM(I16:I20)</f>
        <v>1298566</v>
      </c>
      <c r="J22" s="189"/>
      <c r="K22" s="198">
        <f>SUM(K16:K20)</f>
        <v>15842126</v>
      </c>
      <c r="L22" s="189"/>
      <c r="M22" s="198">
        <f>SUM(M16:M20)</f>
        <v>24607972</v>
      </c>
      <c r="N22" s="189"/>
      <c r="O22" s="198">
        <f>SUM(O16:O20)</f>
        <v>-4440800</v>
      </c>
      <c r="P22" s="189"/>
      <c r="Q22" s="198">
        <f>SUM(Q16:Q20)</f>
        <v>-4440800</v>
      </c>
      <c r="R22" s="189"/>
      <c r="S22" s="198">
        <f>SUM(S16:S20)</f>
        <v>237307864</v>
      </c>
    </row>
    <row r="23" spans="1:19" ht="16.5" customHeight="1" thickTop="1" x14ac:dyDescent="0.25">
      <c r="A23" s="197"/>
      <c r="B23" s="197"/>
      <c r="H23" s="189"/>
      <c r="I23" s="189"/>
      <c r="J23" s="189"/>
      <c r="L23" s="189"/>
      <c r="N23" s="189"/>
      <c r="P23" s="189"/>
      <c r="R23" s="189"/>
    </row>
    <row r="24" spans="1:19" ht="16.5" customHeight="1" x14ac:dyDescent="0.25">
      <c r="A24" s="197"/>
      <c r="B24" s="197"/>
      <c r="H24" s="189"/>
      <c r="I24" s="189"/>
      <c r="J24" s="189"/>
      <c r="L24" s="189"/>
      <c r="N24" s="189"/>
      <c r="P24" s="189"/>
      <c r="R24" s="189"/>
    </row>
    <row r="25" spans="1:19" ht="16.5" customHeight="1" x14ac:dyDescent="0.2">
      <c r="A25" s="136" t="s">
        <v>146</v>
      </c>
      <c r="B25" s="166"/>
      <c r="C25" s="166"/>
      <c r="D25" s="189"/>
      <c r="E25" s="91">
        <v>200000000</v>
      </c>
      <c r="G25" s="91">
        <v>0</v>
      </c>
      <c r="H25" s="189"/>
      <c r="I25" s="91">
        <v>1298566</v>
      </c>
      <c r="J25" s="189"/>
      <c r="K25" s="91">
        <v>18086000</v>
      </c>
      <c r="L25" s="189"/>
      <c r="M25" s="91">
        <v>64285787</v>
      </c>
      <c r="N25" s="189"/>
      <c r="O25" s="199">
        <v>-4440800</v>
      </c>
      <c r="P25" s="189"/>
      <c r="Q25" s="199">
        <f>+O25</f>
        <v>-4440800</v>
      </c>
      <c r="R25" s="189"/>
      <c r="S25" s="91">
        <f>E25+G25+I25+K25+M25+Q25</f>
        <v>279229553</v>
      </c>
    </row>
    <row r="26" spans="1:19" ht="16.5" customHeight="1" x14ac:dyDescent="0.25">
      <c r="A26" s="136" t="s">
        <v>147</v>
      </c>
      <c r="B26" s="166"/>
      <c r="C26" s="166"/>
      <c r="D26" s="189"/>
      <c r="E26" s="91"/>
      <c r="G26" s="91"/>
      <c r="H26" s="189"/>
      <c r="I26" s="91"/>
      <c r="J26" s="189"/>
      <c r="K26" s="91"/>
      <c r="L26" s="189"/>
      <c r="M26" s="91"/>
      <c r="N26" s="189"/>
      <c r="O26" s="91"/>
      <c r="P26" s="189"/>
      <c r="Q26" s="91"/>
      <c r="R26" s="189"/>
      <c r="S26" s="91"/>
    </row>
    <row r="27" spans="1:19" ht="16.5" customHeight="1" x14ac:dyDescent="0.2">
      <c r="A27" s="167" t="s">
        <v>148</v>
      </c>
      <c r="B27" s="166"/>
      <c r="C27" s="166"/>
      <c r="D27" s="189"/>
      <c r="E27" s="91">
        <v>70000000</v>
      </c>
      <c r="G27" s="91">
        <v>202418193</v>
      </c>
      <c r="H27" s="189"/>
      <c r="I27" s="91">
        <v>0</v>
      </c>
      <c r="J27" s="189"/>
      <c r="K27" s="91">
        <v>0</v>
      </c>
      <c r="L27" s="189"/>
      <c r="M27" s="91">
        <v>0</v>
      </c>
      <c r="N27" s="189"/>
      <c r="O27" s="91">
        <v>0</v>
      </c>
      <c r="P27" s="189"/>
      <c r="Q27" s="199">
        <v>0</v>
      </c>
      <c r="R27" s="189"/>
      <c r="S27" s="91">
        <f>E27+G27+I27+K27+M27+Q27</f>
        <v>272418193</v>
      </c>
    </row>
    <row r="28" spans="1:19" ht="16.5" customHeight="1" x14ac:dyDescent="0.2">
      <c r="A28" s="167" t="s">
        <v>144</v>
      </c>
      <c r="B28" s="166"/>
      <c r="C28" s="193">
        <v>16</v>
      </c>
      <c r="D28" s="189"/>
      <c r="E28" s="91">
        <v>0</v>
      </c>
      <c r="G28" s="91">
        <v>0</v>
      </c>
      <c r="H28" s="189"/>
      <c r="I28" s="91">
        <v>0</v>
      </c>
      <c r="J28" s="189"/>
      <c r="K28" s="91">
        <v>0</v>
      </c>
      <c r="L28" s="189"/>
      <c r="M28" s="91">
        <v>-75896463</v>
      </c>
      <c r="N28" s="189"/>
      <c r="O28" s="91">
        <v>0</v>
      </c>
      <c r="P28" s="189"/>
      <c r="Q28" s="199">
        <v>0</v>
      </c>
      <c r="R28" s="189"/>
      <c r="S28" s="91">
        <f>E28+G28+I28+K28+M28+Q28</f>
        <v>-75896463</v>
      </c>
    </row>
    <row r="29" spans="1:19" ht="16.5" customHeight="1" x14ac:dyDescent="0.2">
      <c r="A29" s="167" t="s">
        <v>136</v>
      </c>
      <c r="B29" s="166"/>
      <c r="C29" s="193">
        <v>15</v>
      </c>
      <c r="D29" s="189"/>
      <c r="E29" s="91">
        <v>0</v>
      </c>
      <c r="G29" s="91">
        <v>0</v>
      </c>
      <c r="H29" s="189"/>
      <c r="I29" s="91">
        <v>0</v>
      </c>
      <c r="J29" s="189"/>
      <c r="K29" s="91">
        <v>2210450</v>
      </c>
      <c r="L29" s="189"/>
      <c r="M29" s="91">
        <v>-2210450</v>
      </c>
      <c r="N29" s="189"/>
      <c r="O29" s="91">
        <v>0</v>
      </c>
      <c r="P29" s="189"/>
      <c r="Q29" s="199">
        <v>0</v>
      </c>
      <c r="R29" s="189"/>
      <c r="S29" s="91">
        <f>E29+G29+I29+K29+M29+Q29</f>
        <v>0</v>
      </c>
    </row>
    <row r="30" spans="1:19" ht="16.5" customHeight="1" x14ac:dyDescent="0.2">
      <c r="A30" s="85" t="s">
        <v>101</v>
      </c>
      <c r="E30" s="200">
        <v>0</v>
      </c>
      <c r="F30" s="191"/>
      <c r="G30" s="200">
        <v>0</v>
      </c>
      <c r="H30" s="195"/>
      <c r="I30" s="200">
        <v>0</v>
      </c>
      <c r="J30" s="195"/>
      <c r="K30" s="200">
        <v>0</v>
      </c>
      <c r="L30" s="195"/>
      <c r="M30" s="200">
        <v>42661782</v>
      </c>
      <c r="N30" s="196"/>
      <c r="O30" s="200">
        <v>0</v>
      </c>
      <c r="P30" s="195"/>
      <c r="Q30" s="200">
        <v>0</v>
      </c>
      <c r="R30" s="195"/>
      <c r="S30" s="200">
        <f>E30+G30+I30+K30+M30+Q30</f>
        <v>42661782</v>
      </c>
    </row>
    <row r="31" spans="1:19" ht="16.5" customHeight="1" x14ac:dyDescent="0.25">
      <c r="E31" s="30"/>
      <c r="F31" s="76"/>
      <c r="G31" s="30"/>
      <c r="H31" s="195"/>
      <c r="I31" s="30"/>
      <c r="J31" s="195"/>
      <c r="K31" s="30"/>
      <c r="L31" s="195"/>
      <c r="M31" s="30"/>
      <c r="N31" s="195"/>
      <c r="O31" s="30"/>
      <c r="P31" s="195"/>
      <c r="Q31" s="30"/>
      <c r="R31" s="195"/>
      <c r="S31" s="30"/>
    </row>
    <row r="32" spans="1:19" ht="16.5" customHeight="1" thickBot="1" x14ac:dyDescent="0.3">
      <c r="A32" s="197" t="s">
        <v>149</v>
      </c>
      <c r="B32" s="197"/>
      <c r="E32" s="201">
        <f>SUM(E25:E30)</f>
        <v>270000000</v>
      </c>
      <c r="G32" s="201">
        <f>SUM(G25:G30)</f>
        <v>202418193</v>
      </c>
      <c r="H32" s="189"/>
      <c r="I32" s="201">
        <f>SUM(I25:I30)</f>
        <v>1298566</v>
      </c>
      <c r="J32" s="189"/>
      <c r="K32" s="201">
        <f>SUM(K25:K30)</f>
        <v>20296450</v>
      </c>
      <c r="L32" s="189"/>
      <c r="M32" s="201">
        <f>SUM(M25:M30)</f>
        <v>28840656</v>
      </c>
      <c r="N32" s="189"/>
      <c r="O32" s="201">
        <f>SUM(O25:O30)</f>
        <v>-4440800</v>
      </c>
      <c r="P32" s="189"/>
      <c r="Q32" s="201">
        <f>SUM(Q25:Q30)</f>
        <v>-4440800</v>
      </c>
      <c r="R32" s="189"/>
      <c r="S32" s="201">
        <f>SUM(S25:S30)</f>
        <v>518413065</v>
      </c>
    </row>
    <row r="33" spans="1:19" ht="16.5" customHeight="1" thickTop="1" x14ac:dyDescent="0.25">
      <c r="A33" s="197"/>
      <c r="B33" s="197"/>
      <c r="H33" s="189"/>
      <c r="I33" s="189"/>
      <c r="J33" s="189"/>
      <c r="L33" s="189"/>
      <c r="N33" s="189"/>
      <c r="O33" s="189"/>
      <c r="P33" s="189"/>
      <c r="Q33" s="189"/>
      <c r="R33" s="189"/>
    </row>
    <row r="34" spans="1:19" ht="16.5" customHeight="1" x14ac:dyDescent="0.25">
      <c r="A34" s="197"/>
      <c r="B34" s="197"/>
      <c r="H34" s="189"/>
      <c r="I34" s="189"/>
      <c r="J34" s="189"/>
      <c r="L34" s="189"/>
      <c r="N34" s="189"/>
      <c r="O34" s="189"/>
      <c r="P34" s="189"/>
      <c r="Q34" s="189"/>
      <c r="R34" s="189"/>
    </row>
    <row r="35" spans="1:19" ht="14.25" customHeight="1" x14ac:dyDescent="0.25">
      <c r="A35" s="197"/>
      <c r="B35" s="197"/>
      <c r="H35" s="96"/>
      <c r="I35" s="96"/>
      <c r="J35" s="96"/>
      <c r="L35" s="96"/>
      <c r="N35" s="96"/>
      <c r="O35" s="96"/>
      <c r="P35" s="96"/>
      <c r="Q35" s="96"/>
      <c r="R35" s="96"/>
    </row>
    <row r="36" spans="1:19" s="29" customFormat="1" ht="21.95" customHeight="1" x14ac:dyDescent="0.25">
      <c r="A36" s="264" t="s">
        <v>37</v>
      </c>
      <c r="B36" s="265"/>
      <c r="C36" s="265"/>
      <c r="D36" s="265"/>
      <c r="E36" s="265"/>
      <c r="F36" s="265"/>
      <c r="G36" s="265"/>
      <c r="H36" s="265"/>
      <c r="I36" s="265"/>
      <c r="J36" s="265"/>
      <c r="K36" s="265"/>
      <c r="L36" s="265"/>
      <c r="M36" s="265"/>
      <c r="N36" s="265"/>
      <c r="O36" s="265"/>
      <c r="P36" s="265"/>
      <c r="Q36" s="265"/>
      <c r="R36" s="265"/>
      <c r="S36" s="265"/>
    </row>
    <row r="133" ht="13.15" customHeight="1" x14ac:dyDescent="0.25"/>
  </sheetData>
  <mergeCells count="5">
    <mergeCell ref="E6:S6"/>
    <mergeCell ref="E7:I7"/>
    <mergeCell ref="K7:M7"/>
    <mergeCell ref="O7:Q7"/>
    <mergeCell ref="A36:S36"/>
  </mergeCells>
  <pageMargins left="0.3" right="0.3" top="0.5" bottom="0.6" header="0.49" footer="0.4"/>
  <pageSetup paperSize="9" scale="90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75472-5DBD-4060-83CA-157A41C2722D}">
  <sheetPr>
    <tabColor rgb="FF92D050"/>
  </sheetPr>
  <dimension ref="A1:IN106"/>
  <sheetViews>
    <sheetView topLeftCell="A19" zoomScaleNormal="100" zoomScaleSheetLayoutView="100" workbookViewId="0">
      <selection activeCell="O17" sqref="O17"/>
    </sheetView>
  </sheetViews>
  <sheetFormatPr defaultColWidth="9.28515625" defaultRowHeight="16.5" customHeight="1" x14ac:dyDescent="0.25"/>
  <cols>
    <col min="1" max="3" width="1.42578125" style="217" customWidth="1"/>
    <col min="4" max="4" width="17.28515625" style="217" customWidth="1"/>
    <col min="5" max="5" width="16.7109375" style="217" customWidth="1"/>
    <col min="6" max="6" width="5.140625" style="226" customWidth="1"/>
    <col min="7" max="7" width="0.5703125" style="226" customWidth="1"/>
    <col min="8" max="8" width="12.140625" style="223" customWidth="1"/>
    <col min="9" max="9" width="0.5703125" style="223" customWidth="1"/>
    <col min="10" max="10" width="12.140625" style="223" customWidth="1"/>
    <col min="11" max="11" width="0.5703125" style="223" customWidth="1"/>
    <col min="12" max="12" width="12.140625" style="216" customWidth="1"/>
    <col min="13" max="13" width="0.5703125" style="216" customWidth="1"/>
    <col min="14" max="14" width="12.140625" style="216" customWidth="1"/>
    <col min="15" max="16384" width="9.28515625" style="217"/>
  </cols>
  <sheetData>
    <row r="1" spans="1:248" s="206" customFormat="1" ht="16.5" customHeight="1" x14ac:dyDescent="0.25">
      <c r="A1" s="202" t="str">
        <f>+'EN 8'!A1</f>
        <v>Prosper Engineering Company Limited</v>
      </c>
      <c r="B1" s="203"/>
      <c r="C1" s="203"/>
      <c r="D1" s="203"/>
      <c r="E1" s="203"/>
      <c r="F1" s="203"/>
      <c r="G1" s="203"/>
      <c r="H1" s="204" t="s">
        <v>157</v>
      </c>
      <c r="I1" s="204"/>
      <c r="J1" s="204"/>
      <c r="K1" s="204"/>
      <c r="L1" s="205"/>
      <c r="M1" s="205"/>
      <c r="N1" s="205"/>
    </row>
    <row r="2" spans="1:248" s="206" customFormat="1" ht="16.5" customHeight="1" x14ac:dyDescent="0.25">
      <c r="A2" s="203" t="s">
        <v>158</v>
      </c>
      <c r="B2" s="203"/>
      <c r="C2" s="203"/>
      <c r="D2" s="203"/>
      <c r="E2" s="203"/>
      <c r="F2" s="203"/>
      <c r="G2" s="203"/>
      <c r="H2" s="204"/>
      <c r="I2" s="204"/>
      <c r="J2" s="204"/>
      <c r="K2" s="204"/>
      <c r="L2" s="205"/>
      <c r="M2" s="205"/>
      <c r="N2" s="205"/>
    </row>
    <row r="3" spans="1:248" s="206" customFormat="1" ht="16.5" customHeight="1" x14ac:dyDescent="0.25">
      <c r="A3" s="7" t="str">
        <f>'EN 6 (9m)'!A3</f>
        <v>For the nine-month period ended 30 September 2021</v>
      </c>
      <c r="B3" s="207"/>
      <c r="C3" s="207"/>
      <c r="D3" s="207"/>
      <c r="E3" s="207"/>
      <c r="F3" s="207"/>
      <c r="G3" s="207"/>
      <c r="H3" s="208"/>
      <c r="I3" s="208"/>
      <c r="J3" s="208"/>
      <c r="K3" s="208"/>
      <c r="L3" s="209"/>
      <c r="M3" s="209"/>
      <c r="N3" s="209"/>
    </row>
    <row r="4" spans="1:248" s="206" customFormat="1" ht="16.149999999999999" customHeight="1" x14ac:dyDescent="0.25">
      <c r="A4" s="1"/>
      <c r="B4" s="203"/>
      <c r="C4" s="203"/>
      <c r="D4" s="203"/>
      <c r="E4" s="203"/>
      <c r="F4" s="203"/>
      <c r="G4" s="203"/>
      <c r="H4" s="204"/>
      <c r="I4" s="204"/>
      <c r="J4" s="204"/>
      <c r="K4" s="204"/>
      <c r="L4" s="205"/>
      <c r="M4" s="205"/>
      <c r="N4" s="205"/>
    </row>
    <row r="5" spans="1:248" s="206" customFormat="1" ht="16.149999999999999" customHeight="1" x14ac:dyDescent="0.25">
      <c r="A5" s="1"/>
      <c r="B5" s="203"/>
      <c r="C5" s="203"/>
      <c r="D5" s="203"/>
      <c r="E5" s="203"/>
      <c r="F5" s="203"/>
      <c r="G5" s="203"/>
      <c r="H5" s="204"/>
      <c r="I5" s="204"/>
      <c r="J5" s="204"/>
      <c r="K5" s="204"/>
      <c r="L5" s="205"/>
      <c r="M5" s="205"/>
      <c r="N5" s="205"/>
    </row>
    <row r="6" spans="1:248" s="206" customFormat="1" ht="16.149999999999999" customHeight="1" x14ac:dyDescent="0.25">
      <c r="A6" s="1"/>
      <c r="B6" s="203"/>
      <c r="C6" s="203"/>
      <c r="D6" s="203"/>
      <c r="E6" s="203"/>
      <c r="F6" s="3"/>
      <c r="G6" s="3"/>
      <c r="H6" s="262" t="s">
        <v>3</v>
      </c>
      <c r="I6" s="262"/>
      <c r="J6" s="262"/>
      <c r="K6" s="15"/>
      <c r="L6" s="262" t="s">
        <v>4</v>
      </c>
      <c r="M6" s="262"/>
      <c r="N6" s="262"/>
    </row>
    <row r="7" spans="1:248" s="206" customFormat="1" ht="16.149999999999999" customHeight="1" x14ac:dyDescent="0.25">
      <c r="A7" s="1"/>
      <c r="B7" s="203"/>
      <c r="C7" s="203"/>
      <c r="D7" s="203"/>
      <c r="E7" s="203"/>
      <c r="F7" s="3"/>
      <c r="G7" s="3"/>
      <c r="H7" s="261" t="s">
        <v>5</v>
      </c>
      <c r="I7" s="261"/>
      <c r="J7" s="261"/>
      <c r="K7" s="257"/>
      <c r="L7" s="261" t="s">
        <v>5</v>
      </c>
      <c r="M7" s="261"/>
      <c r="N7" s="261"/>
    </row>
    <row r="8" spans="1:248" s="206" customFormat="1" ht="16.149999999999999" customHeight="1" x14ac:dyDescent="0.25">
      <c r="A8" s="1"/>
      <c r="B8" s="203"/>
      <c r="C8" s="203"/>
      <c r="D8" s="203"/>
      <c r="E8" s="203"/>
      <c r="F8" s="3"/>
      <c r="G8" s="210"/>
      <c r="H8" s="16" t="s">
        <v>10</v>
      </c>
      <c r="I8" s="16"/>
      <c r="J8" s="16" t="s">
        <v>11</v>
      </c>
      <c r="K8" s="16"/>
      <c r="L8" s="16" t="s">
        <v>10</v>
      </c>
      <c r="M8" s="16"/>
      <c r="N8" s="16" t="s">
        <v>11</v>
      </c>
    </row>
    <row r="9" spans="1:248" s="206" customFormat="1" ht="16.149999999999999" customHeight="1" x14ac:dyDescent="0.25">
      <c r="A9" s="1"/>
      <c r="B9" s="203"/>
      <c r="C9" s="203"/>
      <c r="D9" s="203"/>
      <c r="E9" s="203"/>
      <c r="F9" s="18" t="s">
        <v>12</v>
      </c>
      <c r="G9" s="17"/>
      <c r="H9" s="19" t="s">
        <v>13</v>
      </c>
      <c r="I9" s="15"/>
      <c r="J9" s="19" t="s">
        <v>13</v>
      </c>
      <c r="K9" s="15"/>
      <c r="L9" s="19" t="s">
        <v>13</v>
      </c>
      <c r="M9" s="15"/>
      <c r="N9" s="19" t="s">
        <v>13</v>
      </c>
    </row>
    <row r="10" spans="1:248" s="206" customFormat="1" ht="9.9499999999999993" customHeight="1" x14ac:dyDescent="0.25">
      <c r="A10" s="1"/>
      <c r="B10" s="203"/>
      <c r="C10" s="203"/>
      <c r="D10" s="203"/>
      <c r="E10" s="203"/>
      <c r="F10" s="17"/>
      <c r="G10" s="17"/>
      <c r="H10" s="211"/>
      <c r="I10" s="15"/>
      <c r="J10" s="15"/>
      <c r="K10" s="15"/>
      <c r="L10" s="211"/>
      <c r="M10" s="15"/>
      <c r="N10" s="15"/>
    </row>
    <row r="11" spans="1:248" ht="16.149999999999999" customHeight="1" x14ac:dyDescent="0.25">
      <c r="A11" s="212" t="s">
        <v>159</v>
      </c>
      <c r="B11" s="213"/>
      <c r="C11" s="213"/>
      <c r="D11" s="213"/>
      <c r="E11" s="213"/>
      <c r="F11" s="214"/>
      <c r="G11" s="214"/>
      <c r="H11" s="215"/>
      <c r="I11" s="216"/>
      <c r="J11" s="216"/>
      <c r="K11" s="216"/>
      <c r="L11" s="215"/>
      <c r="O11" s="213"/>
      <c r="P11" s="213"/>
      <c r="Q11" s="213"/>
      <c r="R11" s="213"/>
      <c r="S11" s="213"/>
      <c r="T11" s="213"/>
      <c r="U11" s="213"/>
      <c r="V11" s="213"/>
      <c r="W11" s="213"/>
      <c r="X11" s="213"/>
      <c r="Y11" s="213"/>
      <c r="Z11" s="213"/>
      <c r="AA11" s="213"/>
      <c r="AB11" s="213"/>
      <c r="AC11" s="213"/>
      <c r="AD11" s="213"/>
      <c r="AE11" s="213"/>
      <c r="AF11" s="213"/>
      <c r="AG11" s="213"/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  <c r="BI11" s="213"/>
      <c r="BJ11" s="213"/>
      <c r="BK11" s="213"/>
      <c r="BL11" s="213"/>
      <c r="BM11" s="213"/>
      <c r="BN11" s="213"/>
      <c r="BO11" s="213"/>
      <c r="BP11" s="213"/>
      <c r="BQ11" s="213"/>
      <c r="BR11" s="213"/>
      <c r="BS11" s="213"/>
      <c r="BT11" s="213"/>
      <c r="BU11" s="213"/>
      <c r="BV11" s="213"/>
      <c r="BW11" s="213"/>
      <c r="BX11" s="213"/>
      <c r="BY11" s="213"/>
      <c r="BZ11" s="213"/>
      <c r="CA11" s="213"/>
      <c r="CB11" s="213"/>
      <c r="CC11" s="213"/>
      <c r="CD11" s="213"/>
      <c r="CE11" s="213"/>
      <c r="CF11" s="213"/>
      <c r="CG11" s="213"/>
      <c r="CH11" s="213"/>
      <c r="CI11" s="213"/>
      <c r="CJ11" s="213"/>
      <c r="CK11" s="213"/>
      <c r="CL11" s="213"/>
      <c r="CM11" s="213"/>
      <c r="CN11" s="213"/>
      <c r="CO11" s="213"/>
      <c r="CP11" s="213"/>
      <c r="CQ11" s="213"/>
      <c r="CR11" s="213"/>
      <c r="CS11" s="213"/>
      <c r="CT11" s="213"/>
      <c r="CU11" s="213"/>
      <c r="CV11" s="213"/>
      <c r="CW11" s="213"/>
      <c r="CX11" s="213"/>
      <c r="CY11" s="213"/>
      <c r="CZ11" s="213"/>
      <c r="DA11" s="213"/>
      <c r="DB11" s="213"/>
      <c r="DC11" s="213"/>
      <c r="DD11" s="213"/>
      <c r="DE11" s="213"/>
      <c r="DF11" s="213"/>
      <c r="DG11" s="213"/>
      <c r="DH11" s="213"/>
      <c r="DI11" s="213"/>
      <c r="DJ11" s="213"/>
      <c r="DK11" s="213"/>
      <c r="DL11" s="213"/>
      <c r="DM11" s="213"/>
      <c r="DN11" s="213"/>
      <c r="DO11" s="213"/>
      <c r="DP11" s="213"/>
      <c r="DQ11" s="213"/>
      <c r="DR11" s="213"/>
      <c r="DS11" s="213"/>
      <c r="DT11" s="213"/>
      <c r="DU11" s="213"/>
      <c r="DV11" s="213"/>
      <c r="DW11" s="213"/>
      <c r="DX11" s="213"/>
      <c r="DY11" s="213"/>
      <c r="DZ11" s="213"/>
      <c r="EA11" s="213"/>
      <c r="EB11" s="213"/>
      <c r="EC11" s="213"/>
      <c r="ED11" s="213"/>
      <c r="EE11" s="213"/>
      <c r="EF11" s="213"/>
      <c r="EG11" s="213"/>
      <c r="EH11" s="213"/>
      <c r="EI11" s="213"/>
      <c r="EJ11" s="213"/>
      <c r="EK11" s="213"/>
      <c r="EL11" s="213"/>
      <c r="EM11" s="213"/>
      <c r="EN11" s="213"/>
      <c r="EO11" s="213"/>
      <c r="EP11" s="213"/>
      <c r="EQ11" s="213"/>
      <c r="ER11" s="213"/>
      <c r="ES11" s="213"/>
      <c r="ET11" s="213"/>
      <c r="EU11" s="213"/>
      <c r="EV11" s="213"/>
      <c r="EW11" s="213"/>
      <c r="EX11" s="213"/>
      <c r="EY11" s="213"/>
      <c r="EZ11" s="213"/>
      <c r="FA11" s="213"/>
      <c r="FB11" s="213"/>
      <c r="FC11" s="213"/>
      <c r="FD11" s="213"/>
      <c r="FE11" s="213"/>
      <c r="FF11" s="213"/>
      <c r="FG11" s="213"/>
      <c r="FH11" s="213"/>
      <c r="FI11" s="213"/>
      <c r="FJ11" s="213"/>
      <c r="FK11" s="213"/>
      <c r="FL11" s="213"/>
      <c r="FM11" s="213"/>
      <c r="FN11" s="213"/>
      <c r="FO11" s="213"/>
      <c r="FP11" s="213"/>
      <c r="FQ11" s="213"/>
      <c r="FR11" s="213"/>
      <c r="FS11" s="213"/>
      <c r="FT11" s="213"/>
      <c r="FU11" s="213"/>
      <c r="FV11" s="213"/>
      <c r="FW11" s="213"/>
      <c r="FX11" s="213"/>
      <c r="FY11" s="213"/>
      <c r="FZ11" s="213"/>
      <c r="GA11" s="213"/>
      <c r="GB11" s="213"/>
      <c r="GC11" s="213"/>
      <c r="GD11" s="213"/>
      <c r="GE11" s="213"/>
      <c r="GF11" s="213"/>
      <c r="GG11" s="213"/>
      <c r="GH11" s="213"/>
      <c r="GI11" s="213"/>
      <c r="GJ11" s="213"/>
      <c r="GK11" s="213"/>
      <c r="GL11" s="213"/>
      <c r="GM11" s="213"/>
      <c r="GN11" s="213"/>
      <c r="GO11" s="213"/>
      <c r="GP11" s="213"/>
      <c r="GQ11" s="213"/>
      <c r="GR11" s="213"/>
      <c r="GS11" s="213"/>
      <c r="GT11" s="213"/>
      <c r="GU11" s="213"/>
      <c r="GV11" s="213"/>
      <c r="GW11" s="213"/>
      <c r="GX11" s="213"/>
      <c r="GY11" s="213"/>
      <c r="GZ11" s="213"/>
      <c r="HA11" s="213"/>
      <c r="HB11" s="213"/>
      <c r="HC11" s="213"/>
      <c r="HD11" s="213"/>
      <c r="HE11" s="213"/>
      <c r="HF11" s="213"/>
      <c r="HG11" s="213"/>
      <c r="HH11" s="213"/>
      <c r="HI11" s="213"/>
      <c r="HJ11" s="213"/>
      <c r="HK11" s="213"/>
      <c r="HL11" s="213"/>
      <c r="HM11" s="213"/>
      <c r="HN11" s="213"/>
      <c r="HO11" s="213"/>
      <c r="HP11" s="213"/>
      <c r="HQ11" s="213"/>
      <c r="HR11" s="213"/>
      <c r="HS11" s="213"/>
      <c r="HT11" s="213"/>
      <c r="HU11" s="213"/>
      <c r="HV11" s="213"/>
      <c r="HW11" s="213"/>
      <c r="HX11" s="213"/>
      <c r="HY11" s="213"/>
      <c r="HZ11" s="213"/>
      <c r="IA11" s="213"/>
      <c r="IB11" s="213"/>
      <c r="IC11" s="213"/>
      <c r="ID11" s="213"/>
      <c r="IE11" s="213"/>
      <c r="IF11" s="213"/>
      <c r="IG11" s="213"/>
      <c r="IH11" s="213"/>
      <c r="II11" s="213"/>
      <c r="IJ11" s="213"/>
      <c r="IK11" s="213"/>
      <c r="IL11" s="213"/>
      <c r="IM11" s="213"/>
      <c r="IN11" s="213"/>
    </row>
    <row r="12" spans="1:248" ht="16.149999999999999" customHeight="1" x14ac:dyDescent="0.25">
      <c r="A12" s="218" t="s">
        <v>96</v>
      </c>
      <c r="B12" s="213"/>
      <c r="C12" s="213"/>
      <c r="D12" s="213"/>
      <c r="E12" s="213"/>
      <c r="F12" s="214"/>
      <c r="G12" s="214"/>
      <c r="H12" s="219">
        <v>52062116</v>
      </c>
      <c r="I12" s="220"/>
      <c r="J12" s="220">
        <v>26391376</v>
      </c>
      <c r="K12" s="220"/>
      <c r="L12" s="219">
        <v>52652967</v>
      </c>
      <c r="M12" s="220"/>
      <c r="N12" s="220">
        <v>18325266</v>
      </c>
      <c r="O12" s="213"/>
      <c r="P12" s="213"/>
      <c r="Q12" s="213"/>
      <c r="R12" s="213"/>
      <c r="S12" s="213"/>
      <c r="T12" s="213"/>
      <c r="U12" s="213"/>
      <c r="V12" s="213"/>
      <c r="W12" s="213"/>
      <c r="X12" s="213"/>
      <c r="Y12" s="213"/>
      <c r="Z12" s="213"/>
      <c r="AA12" s="213"/>
      <c r="AB12" s="213"/>
      <c r="AC12" s="213"/>
      <c r="AD12" s="213"/>
      <c r="AE12" s="213"/>
      <c r="AF12" s="213"/>
      <c r="AG12" s="213"/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  <c r="BI12" s="213"/>
      <c r="BJ12" s="213"/>
      <c r="BK12" s="213"/>
      <c r="BL12" s="213"/>
      <c r="BM12" s="213"/>
      <c r="BN12" s="213"/>
      <c r="BO12" s="213"/>
      <c r="BP12" s="213"/>
      <c r="BQ12" s="213"/>
      <c r="BR12" s="213"/>
      <c r="BS12" s="213"/>
      <c r="BT12" s="213"/>
      <c r="BU12" s="213"/>
      <c r="BV12" s="213"/>
      <c r="BW12" s="213"/>
      <c r="BX12" s="213"/>
      <c r="BY12" s="213"/>
      <c r="BZ12" s="213"/>
      <c r="CA12" s="213"/>
      <c r="CB12" s="213"/>
      <c r="CC12" s="213"/>
      <c r="CD12" s="213"/>
      <c r="CE12" s="213"/>
      <c r="CF12" s="213"/>
      <c r="CG12" s="213"/>
      <c r="CH12" s="213"/>
      <c r="CI12" s="213"/>
      <c r="CJ12" s="213"/>
      <c r="CK12" s="213"/>
      <c r="CL12" s="213"/>
      <c r="CM12" s="213"/>
      <c r="CN12" s="213"/>
      <c r="CO12" s="213"/>
      <c r="CP12" s="213"/>
      <c r="CQ12" s="213"/>
      <c r="CR12" s="213"/>
      <c r="CS12" s="213"/>
      <c r="CT12" s="213"/>
      <c r="CU12" s="213"/>
      <c r="CV12" s="213"/>
      <c r="CW12" s="213"/>
      <c r="CX12" s="213"/>
      <c r="CY12" s="213"/>
      <c r="CZ12" s="213"/>
      <c r="DA12" s="213"/>
      <c r="DB12" s="213"/>
      <c r="DC12" s="213"/>
      <c r="DD12" s="213"/>
      <c r="DE12" s="213"/>
      <c r="DF12" s="213"/>
      <c r="DG12" s="213"/>
      <c r="DH12" s="213"/>
      <c r="DI12" s="213"/>
      <c r="DJ12" s="213"/>
      <c r="DK12" s="213"/>
      <c r="DL12" s="213"/>
      <c r="DM12" s="213"/>
      <c r="DN12" s="213"/>
      <c r="DO12" s="213"/>
      <c r="DP12" s="213"/>
      <c r="DQ12" s="213"/>
      <c r="DR12" s="213"/>
      <c r="DS12" s="213"/>
      <c r="DT12" s="213"/>
      <c r="DU12" s="213"/>
      <c r="DV12" s="213"/>
      <c r="DW12" s="213"/>
      <c r="DX12" s="213"/>
      <c r="DY12" s="213"/>
      <c r="DZ12" s="213"/>
      <c r="EA12" s="213"/>
      <c r="EB12" s="213"/>
      <c r="EC12" s="213"/>
      <c r="ED12" s="213"/>
      <c r="EE12" s="213"/>
      <c r="EF12" s="213"/>
      <c r="EG12" s="213"/>
      <c r="EH12" s="213"/>
      <c r="EI12" s="213"/>
      <c r="EJ12" s="213"/>
      <c r="EK12" s="213"/>
      <c r="EL12" s="213"/>
      <c r="EM12" s="213"/>
      <c r="EN12" s="213"/>
      <c r="EO12" s="213"/>
      <c r="EP12" s="213"/>
      <c r="EQ12" s="213"/>
      <c r="ER12" s="213"/>
      <c r="ES12" s="213"/>
      <c r="ET12" s="213"/>
      <c r="EU12" s="213"/>
      <c r="EV12" s="213"/>
      <c r="EW12" s="213"/>
      <c r="EX12" s="213"/>
      <c r="EY12" s="213"/>
      <c r="EZ12" s="213"/>
      <c r="FA12" s="213"/>
      <c r="FB12" s="213"/>
      <c r="FC12" s="213"/>
      <c r="FD12" s="213"/>
      <c r="FE12" s="213"/>
      <c r="FF12" s="213"/>
      <c r="FG12" s="213"/>
      <c r="FH12" s="213"/>
      <c r="FI12" s="213"/>
      <c r="FJ12" s="213"/>
      <c r="FK12" s="213"/>
      <c r="FL12" s="213"/>
      <c r="FM12" s="213"/>
      <c r="FN12" s="213"/>
      <c r="FO12" s="213"/>
      <c r="FP12" s="213"/>
      <c r="FQ12" s="213"/>
      <c r="FR12" s="213"/>
      <c r="FS12" s="213"/>
      <c r="FT12" s="213"/>
      <c r="FU12" s="213"/>
      <c r="FV12" s="213"/>
      <c r="FW12" s="213"/>
      <c r="FX12" s="213"/>
      <c r="FY12" s="213"/>
      <c r="FZ12" s="213"/>
      <c r="GA12" s="213"/>
      <c r="GB12" s="213"/>
      <c r="GC12" s="213"/>
      <c r="GD12" s="213"/>
      <c r="GE12" s="213"/>
      <c r="GF12" s="213"/>
      <c r="GG12" s="213"/>
      <c r="GH12" s="213"/>
      <c r="GI12" s="213"/>
      <c r="GJ12" s="213"/>
      <c r="GK12" s="213"/>
      <c r="GL12" s="213"/>
      <c r="GM12" s="213"/>
      <c r="GN12" s="213"/>
      <c r="GO12" s="213"/>
      <c r="GP12" s="213"/>
      <c r="GQ12" s="213"/>
      <c r="GR12" s="213"/>
      <c r="GS12" s="213"/>
      <c r="GT12" s="213"/>
      <c r="GU12" s="213"/>
      <c r="GV12" s="213"/>
      <c r="GW12" s="213"/>
      <c r="GX12" s="213"/>
      <c r="GY12" s="213"/>
      <c r="GZ12" s="213"/>
      <c r="HA12" s="213"/>
      <c r="HB12" s="213"/>
      <c r="HC12" s="213"/>
      <c r="HD12" s="213"/>
      <c r="HE12" s="213"/>
      <c r="HF12" s="213"/>
      <c r="HG12" s="213"/>
      <c r="HH12" s="213"/>
      <c r="HI12" s="213"/>
      <c r="HJ12" s="213"/>
      <c r="HK12" s="213"/>
      <c r="HL12" s="213"/>
      <c r="HM12" s="213"/>
      <c r="HN12" s="213"/>
      <c r="HO12" s="213"/>
      <c r="HP12" s="213"/>
      <c r="HQ12" s="213"/>
      <c r="HR12" s="213"/>
      <c r="HS12" s="213"/>
      <c r="HT12" s="213"/>
      <c r="HU12" s="213"/>
      <c r="HV12" s="213"/>
      <c r="HW12" s="213"/>
      <c r="HX12" s="213"/>
      <c r="HY12" s="213"/>
      <c r="HZ12" s="213"/>
      <c r="IA12" s="213"/>
      <c r="IB12" s="213"/>
      <c r="IC12" s="213"/>
      <c r="ID12" s="213"/>
      <c r="IE12" s="213"/>
      <c r="IF12" s="213"/>
      <c r="IG12" s="213"/>
      <c r="IH12" s="213"/>
      <c r="II12" s="213"/>
      <c r="IJ12" s="213"/>
      <c r="IK12" s="213"/>
      <c r="IL12" s="213"/>
      <c r="IM12" s="213"/>
      <c r="IN12" s="213"/>
    </row>
    <row r="13" spans="1:248" ht="16.149999999999999" customHeight="1" x14ac:dyDescent="0.25">
      <c r="A13" s="218" t="s">
        <v>160</v>
      </c>
      <c r="B13" s="213"/>
      <c r="C13" s="213"/>
      <c r="D13" s="213"/>
      <c r="E13" s="213"/>
      <c r="F13" s="221"/>
      <c r="G13" s="221"/>
      <c r="H13" s="219"/>
      <c r="I13" s="220"/>
      <c r="J13" s="220"/>
      <c r="K13" s="220"/>
      <c r="L13" s="219"/>
      <c r="M13" s="220"/>
      <c r="N13" s="220"/>
      <c r="O13" s="213"/>
      <c r="P13" s="213"/>
      <c r="Q13" s="213"/>
      <c r="R13" s="213"/>
      <c r="S13" s="213"/>
      <c r="T13" s="213"/>
      <c r="U13" s="213"/>
      <c r="V13" s="213"/>
      <c r="W13" s="213"/>
      <c r="X13" s="213"/>
      <c r="Y13" s="213"/>
      <c r="Z13" s="213"/>
      <c r="AA13" s="213"/>
      <c r="AB13" s="213"/>
      <c r="AC13" s="213"/>
      <c r="AD13" s="213"/>
      <c r="AE13" s="213"/>
      <c r="AF13" s="213"/>
      <c r="AG13" s="213"/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  <c r="BI13" s="213"/>
      <c r="BJ13" s="213"/>
      <c r="BK13" s="213"/>
      <c r="BL13" s="213"/>
      <c r="BM13" s="213"/>
      <c r="BN13" s="213"/>
      <c r="BO13" s="213"/>
      <c r="BP13" s="213"/>
      <c r="BQ13" s="213"/>
      <c r="BR13" s="213"/>
      <c r="BS13" s="213"/>
      <c r="BT13" s="213"/>
      <c r="BU13" s="213"/>
      <c r="BV13" s="213"/>
      <c r="BW13" s="213"/>
      <c r="BX13" s="213"/>
      <c r="BY13" s="213"/>
      <c r="BZ13" s="213"/>
      <c r="CA13" s="213"/>
      <c r="CB13" s="213"/>
      <c r="CC13" s="213"/>
      <c r="CD13" s="213"/>
      <c r="CE13" s="213"/>
      <c r="CF13" s="213"/>
      <c r="CG13" s="213"/>
      <c r="CH13" s="213"/>
      <c r="CI13" s="213"/>
      <c r="CJ13" s="213"/>
      <c r="CK13" s="213"/>
      <c r="CL13" s="213"/>
      <c r="CM13" s="213"/>
      <c r="CN13" s="213"/>
      <c r="CO13" s="213"/>
      <c r="CP13" s="213"/>
      <c r="CQ13" s="213"/>
      <c r="CR13" s="213"/>
      <c r="CS13" s="213"/>
      <c r="CT13" s="213"/>
      <c r="CU13" s="213"/>
      <c r="CV13" s="213"/>
      <c r="CW13" s="213"/>
      <c r="CX13" s="213"/>
      <c r="CY13" s="213"/>
      <c r="CZ13" s="213"/>
      <c r="DA13" s="213"/>
      <c r="DB13" s="213"/>
      <c r="DC13" s="213"/>
      <c r="DD13" s="213"/>
      <c r="DE13" s="213"/>
      <c r="DF13" s="213"/>
      <c r="DG13" s="213"/>
      <c r="DH13" s="213"/>
      <c r="DI13" s="213"/>
      <c r="DJ13" s="213"/>
      <c r="DK13" s="213"/>
      <c r="DL13" s="213"/>
      <c r="DM13" s="213"/>
      <c r="DN13" s="213"/>
      <c r="DO13" s="213"/>
      <c r="DP13" s="213"/>
      <c r="DQ13" s="213"/>
      <c r="DR13" s="213"/>
      <c r="DS13" s="213"/>
      <c r="DT13" s="213"/>
      <c r="DU13" s="213"/>
      <c r="DV13" s="213"/>
      <c r="DW13" s="213"/>
      <c r="DX13" s="213"/>
      <c r="DY13" s="213"/>
      <c r="DZ13" s="213"/>
      <c r="EA13" s="213"/>
      <c r="EB13" s="213"/>
      <c r="EC13" s="213"/>
      <c r="ED13" s="213"/>
      <c r="EE13" s="213"/>
      <c r="EF13" s="213"/>
      <c r="EG13" s="213"/>
      <c r="EH13" s="213"/>
      <c r="EI13" s="213"/>
      <c r="EJ13" s="213"/>
      <c r="EK13" s="213"/>
      <c r="EL13" s="213"/>
      <c r="EM13" s="213"/>
      <c r="EN13" s="213"/>
      <c r="EO13" s="213"/>
      <c r="EP13" s="213"/>
      <c r="EQ13" s="213"/>
      <c r="ER13" s="213"/>
      <c r="ES13" s="213"/>
      <c r="ET13" s="213"/>
      <c r="EU13" s="213"/>
      <c r="EV13" s="213"/>
      <c r="EW13" s="213"/>
      <c r="EX13" s="213"/>
      <c r="EY13" s="213"/>
      <c r="EZ13" s="213"/>
      <c r="FA13" s="213"/>
      <c r="FB13" s="213"/>
      <c r="FC13" s="213"/>
      <c r="FD13" s="213"/>
      <c r="FE13" s="213"/>
      <c r="FF13" s="213"/>
      <c r="FG13" s="213"/>
      <c r="FH13" s="213"/>
      <c r="FI13" s="213"/>
      <c r="FJ13" s="213"/>
      <c r="FK13" s="213"/>
      <c r="FL13" s="213"/>
      <c r="FM13" s="213"/>
      <c r="FN13" s="213"/>
      <c r="FO13" s="213"/>
      <c r="FP13" s="213"/>
      <c r="FQ13" s="213"/>
      <c r="FR13" s="213"/>
      <c r="FS13" s="213"/>
      <c r="FT13" s="213"/>
      <c r="FU13" s="213"/>
      <c r="FV13" s="213"/>
      <c r="FW13" s="213"/>
      <c r="FX13" s="213"/>
      <c r="FY13" s="213"/>
      <c r="FZ13" s="213"/>
      <c r="GA13" s="213"/>
      <c r="GB13" s="213"/>
      <c r="GC13" s="213"/>
      <c r="GD13" s="213"/>
      <c r="GE13" s="213"/>
      <c r="GF13" s="213"/>
      <c r="GG13" s="213"/>
      <c r="GH13" s="213"/>
      <c r="GI13" s="213"/>
      <c r="GJ13" s="213"/>
      <c r="GK13" s="213"/>
      <c r="GL13" s="213"/>
      <c r="GM13" s="213"/>
      <c r="GN13" s="213"/>
      <c r="GO13" s="213"/>
      <c r="GP13" s="213"/>
      <c r="GQ13" s="213"/>
      <c r="GR13" s="213"/>
      <c r="GS13" s="213"/>
      <c r="GT13" s="213"/>
      <c r="GU13" s="213"/>
      <c r="GV13" s="213"/>
      <c r="GW13" s="213"/>
      <c r="GX13" s="213"/>
      <c r="GY13" s="213"/>
      <c r="GZ13" s="213"/>
      <c r="HA13" s="213"/>
      <c r="HB13" s="213"/>
      <c r="HC13" s="213"/>
      <c r="HD13" s="213"/>
      <c r="HE13" s="213"/>
      <c r="HF13" s="213"/>
      <c r="HG13" s="213"/>
      <c r="HH13" s="213"/>
      <c r="HI13" s="213"/>
      <c r="HJ13" s="213"/>
      <c r="HK13" s="213"/>
      <c r="HL13" s="213"/>
      <c r="HM13" s="213"/>
      <c r="HN13" s="213"/>
      <c r="HO13" s="213"/>
      <c r="HP13" s="213"/>
      <c r="HQ13" s="213"/>
      <c r="HR13" s="213"/>
      <c r="HS13" s="213"/>
      <c r="HT13" s="213"/>
      <c r="HU13" s="213"/>
      <c r="HV13" s="213"/>
      <c r="HW13" s="213"/>
      <c r="HX13" s="213"/>
      <c r="HY13" s="213"/>
      <c r="HZ13" s="213"/>
      <c r="IA13" s="213"/>
      <c r="IB13" s="213"/>
      <c r="IC13" s="213"/>
      <c r="ID13" s="213"/>
      <c r="IE13" s="213"/>
      <c r="IF13" s="213"/>
      <c r="IG13" s="213"/>
      <c r="IH13" s="213"/>
      <c r="II13" s="213"/>
      <c r="IJ13" s="213"/>
      <c r="IK13" s="213"/>
      <c r="IL13" s="213"/>
      <c r="IM13" s="213"/>
      <c r="IN13" s="213"/>
    </row>
    <row r="14" spans="1:248" ht="16.149999999999999" customHeight="1" x14ac:dyDescent="0.25">
      <c r="A14" s="61"/>
      <c r="B14" s="218" t="s">
        <v>161</v>
      </c>
      <c r="C14" s="218"/>
      <c r="D14" s="218"/>
      <c r="E14" s="213"/>
      <c r="F14" s="214"/>
      <c r="G14" s="221"/>
      <c r="H14" s="219">
        <v>-309214</v>
      </c>
      <c r="I14" s="220"/>
      <c r="J14" s="220">
        <v>-10964</v>
      </c>
      <c r="K14" s="220"/>
      <c r="L14" s="219">
        <v>-354345</v>
      </c>
      <c r="M14" s="220"/>
      <c r="N14" s="220">
        <v>-7942</v>
      </c>
      <c r="O14" s="213"/>
      <c r="P14" s="213"/>
      <c r="Q14" s="213"/>
      <c r="R14" s="213"/>
      <c r="S14" s="213"/>
      <c r="T14" s="213"/>
      <c r="U14" s="213"/>
      <c r="V14" s="213"/>
      <c r="W14" s="213"/>
      <c r="X14" s="213"/>
      <c r="Y14" s="213"/>
      <c r="Z14" s="213"/>
      <c r="AA14" s="213"/>
      <c r="AB14" s="213"/>
      <c r="AC14" s="213"/>
      <c r="AD14" s="213"/>
      <c r="AE14" s="213"/>
      <c r="AF14" s="213"/>
      <c r="AG14" s="213"/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  <c r="BI14" s="213"/>
      <c r="BJ14" s="213"/>
      <c r="BK14" s="213"/>
      <c r="BL14" s="213"/>
      <c r="BM14" s="213"/>
      <c r="BN14" s="213"/>
      <c r="BO14" s="213"/>
      <c r="BP14" s="213"/>
      <c r="BQ14" s="213"/>
      <c r="BR14" s="213"/>
      <c r="BS14" s="213"/>
      <c r="BT14" s="213"/>
      <c r="BU14" s="213"/>
      <c r="BV14" s="213"/>
      <c r="BW14" s="213"/>
      <c r="BX14" s="213"/>
      <c r="BY14" s="213"/>
      <c r="BZ14" s="213"/>
      <c r="CA14" s="213"/>
      <c r="CB14" s="213"/>
      <c r="CC14" s="213"/>
      <c r="CD14" s="213"/>
      <c r="CE14" s="213"/>
      <c r="CF14" s="213"/>
      <c r="CG14" s="213"/>
      <c r="CH14" s="213"/>
      <c r="CI14" s="213"/>
      <c r="CJ14" s="213"/>
      <c r="CK14" s="213"/>
      <c r="CL14" s="213"/>
      <c r="CM14" s="213"/>
      <c r="CN14" s="213"/>
      <c r="CO14" s="213"/>
      <c r="CP14" s="213"/>
      <c r="CQ14" s="213"/>
      <c r="CR14" s="213"/>
      <c r="CS14" s="213"/>
      <c r="CT14" s="213"/>
      <c r="CU14" s="213"/>
      <c r="CV14" s="213"/>
      <c r="CW14" s="213"/>
      <c r="CX14" s="213"/>
      <c r="CY14" s="213"/>
      <c r="CZ14" s="213"/>
      <c r="DA14" s="213"/>
      <c r="DB14" s="213"/>
      <c r="DC14" s="213"/>
      <c r="DD14" s="213"/>
      <c r="DE14" s="213"/>
      <c r="DF14" s="213"/>
      <c r="DG14" s="213"/>
      <c r="DH14" s="213"/>
      <c r="DI14" s="213"/>
      <c r="DJ14" s="213"/>
      <c r="DK14" s="213"/>
      <c r="DL14" s="213"/>
      <c r="DM14" s="213"/>
      <c r="DN14" s="213"/>
      <c r="DO14" s="213"/>
      <c r="DP14" s="213"/>
      <c r="DQ14" s="213"/>
      <c r="DR14" s="213"/>
      <c r="DS14" s="213"/>
      <c r="DT14" s="213"/>
      <c r="DU14" s="213"/>
      <c r="DV14" s="213"/>
      <c r="DW14" s="213"/>
      <c r="DX14" s="213"/>
      <c r="DY14" s="213"/>
      <c r="DZ14" s="213"/>
      <c r="EA14" s="213"/>
      <c r="EB14" s="213"/>
      <c r="EC14" s="213"/>
      <c r="ED14" s="213"/>
      <c r="EE14" s="213"/>
      <c r="EF14" s="213"/>
      <c r="EG14" s="213"/>
      <c r="EH14" s="213"/>
      <c r="EI14" s="213"/>
      <c r="EJ14" s="213"/>
      <c r="EK14" s="213"/>
      <c r="EL14" s="213"/>
      <c r="EM14" s="213"/>
      <c r="EN14" s="213"/>
      <c r="EO14" s="213"/>
      <c r="EP14" s="213"/>
      <c r="EQ14" s="213"/>
      <c r="ER14" s="213"/>
      <c r="ES14" s="213"/>
      <c r="ET14" s="213"/>
      <c r="EU14" s="213"/>
      <c r="EV14" s="213"/>
      <c r="EW14" s="213"/>
      <c r="EX14" s="213"/>
      <c r="EY14" s="213"/>
      <c r="EZ14" s="213"/>
      <c r="FA14" s="213"/>
      <c r="FB14" s="213"/>
      <c r="FC14" s="213"/>
      <c r="FD14" s="213"/>
      <c r="FE14" s="213"/>
      <c r="FF14" s="213"/>
      <c r="FG14" s="213"/>
      <c r="FH14" s="213"/>
      <c r="FI14" s="213"/>
      <c r="FJ14" s="213"/>
      <c r="FK14" s="213"/>
      <c r="FL14" s="213"/>
      <c r="FM14" s="213"/>
      <c r="FN14" s="213"/>
      <c r="FO14" s="213"/>
      <c r="FP14" s="213"/>
      <c r="FQ14" s="213"/>
      <c r="FR14" s="213"/>
      <c r="FS14" s="213"/>
      <c r="FT14" s="213"/>
      <c r="FU14" s="213"/>
      <c r="FV14" s="213"/>
      <c r="FW14" s="213"/>
      <c r="FX14" s="213"/>
      <c r="FY14" s="213"/>
      <c r="FZ14" s="213"/>
      <c r="GA14" s="213"/>
      <c r="GB14" s="213"/>
      <c r="GC14" s="213"/>
      <c r="GD14" s="213"/>
      <c r="GE14" s="213"/>
      <c r="GF14" s="213"/>
      <c r="GG14" s="213"/>
      <c r="GH14" s="213"/>
      <c r="GI14" s="213"/>
      <c r="GJ14" s="213"/>
      <c r="GK14" s="213"/>
      <c r="GL14" s="213"/>
      <c r="GM14" s="213"/>
      <c r="GN14" s="213"/>
      <c r="GO14" s="213"/>
      <c r="GP14" s="213"/>
      <c r="GQ14" s="213"/>
      <c r="GR14" s="213"/>
      <c r="GS14" s="213"/>
      <c r="GT14" s="213"/>
      <c r="GU14" s="213"/>
      <c r="GV14" s="213"/>
      <c r="GW14" s="213"/>
      <c r="GX14" s="213"/>
      <c r="GY14" s="213"/>
      <c r="GZ14" s="213"/>
      <c r="HA14" s="213"/>
      <c r="HB14" s="213"/>
      <c r="HC14" s="213"/>
      <c r="HD14" s="213"/>
      <c r="HE14" s="213"/>
      <c r="HF14" s="213"/>
      <c r="HG14" s="213"/>
      <c r="HH14" s="213"/>
      <c r="HI14" s="213"/>
      <c r="HJ14" s="213"/>
      <c r="HK14" s="213"/>
      <c r="HL14" s="213"/>
      <c r="HM14" s="213"/>
      <c r="HN14" s="213"/>
      <c r="HO14" s="213"/>
      <c r="HP14" s="213"/>
      <c r="HQ14" s="213"/>
      <c r="HR14" s="213"/>
      <c r="HS14" s="213"/>
      <c r="HT14" s="213"/>
      <c r="HU14" s="213"/>
      <c r="HV14" s="213"/>
      <c r="HW14" s="213"/>
      <c r="HX14" s="213"/>
      <c r="HY14" s="213"/>
      <c r="HZ14" s="213"/>
      <c r="IA14" s="213"/>
      <c r="IB14" s="213"/>
      <c r="IC14" s="213"/>
      <c r="ID14" s="213"/>
      <c r="IE14" s="213"/>
      <c r="IF14" s="213"/>
      <c r="IG14" s="213"/>
      <c r="IH14" s="213"/>
      <c r="II14" s="213"/>
      <c r="IJ14" s="213"/>
      <c r="IK14" s="213"/>
      <c r="IL14" s="213"/>
      <c r="IM14" s="213"/>
      <c r="IN14" s="213"/>
    </row>
    <row r="15" spans="1:248" ht="16.149999999999999" customHeight="1" x14ac:dyDescent="0.25">
      <c r="A15" s="213"/>
      <c r="B15" s="218" t="s">
        <v>162</v>
      </c>
      <c r="C15" s="218"/>
      <c r="D15" s="218"/>
      <c r="E15" s="213"/>
      <c r="F15" s="214"/>
      <c r="G15" s="221"/>
      <c r="H15" s="219">
        <v>731277</v>
      </c>
      <c r="I15" s="220"/>
      <c r="J15" s="220">
        <v>508181</v>
      </c>
      <c r="K15" s="220"/>
      <c r="L15" s="219">
        <v>66400</v>
      </c>
      <c r="M15" s="220"/>
      <c r="N15" s="220">
        <v>464561</v>
      </c>
      <c r="O15" s="213"/>
      <c r="P15" s="213"/>
      <c r="Q15" s="213"/>
      <c r="R15" s="213"/>
      <c r="S15" s="213"/>
      <c r="T15" s="213"/>
      <c r="U15" s="213"/>
      <c r="V15" s="213"/>
      <c r="W15" s="213"/>
      <c r="X15" s="213"/>
      <c r="Y15" s="213"/>
      <c r="Z15" s="213"/>
      <c r="AA15" s="213"/>
      <c r="AB15" s="213"/>
      <c r="AC15" s="213"/>
      <c r="AD15" s="213"/>
      <c r="AE15" s="213"/>
      <c r="AF15" s="213"/>
      <c r="AG15" s="213"/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  <c r="BI15" s="213"/>
      <c r="BJ15" s="213"/>
      <c r="BK15" s="213"/>
      <c r="BL15" s="213"/>
      <c r="BM15" s="213"/>
      <c r="BN15" s="213"/>
      <c r="BO15" s="213"/>
      <c r="BP15" s="213"/>
      <c r="BQ15" s="213"/>
      <c r="BR15" s="213"/>
      <c r="BS15" s="213"/>
      <c r="BT15" s="213"/>
      <c r="BU15" s="213"/>
      <c r="BV15" s="213"/>
      <c r="BW15" s="213"/>
      <c r="BX15" s="213"/>
      <c r="BY15" s="213"/>
      <c r="BZ15" s="213"/>
      <c r="CA15" s="213"/>
      <c r="CB15" s="213"/>
      <c r="CC15" s="213"/>
      <c r="CD15" s="213"/>
      <c r="CE15" s="213"/>
      <c r="CF15" s="213"/>
      <c r="CG15" s="213"/>
      <c r="CH15" s="213"/>
      <c r="CI15" s="213"/>
      <c r="CJ15" s="213"/>
      <c r="CK15" s="213"/>
      <c r="CL15" s="213"/>
      <c r="CM15" s="213"/>
      <c r="CN15" s="213"/>
      <c r="CO15" s="213"/>
      <c r="CP15" s="213"/>
      <c r="CQ15" s="213"/>
      <c r="CR15" s="213"/>
      <c r="CS15" s="213"/>
      <c r="CT15" s="213"/>
      <c r="CU15" s="213"/>
      <c r="CV15" s="213"/>
      <c r="CW15" s="213"/>
      <c r="CX15" s="213"/>
      <c r="CY15" s="213"/>
      <c r="CZ15" s="213"/>
      <c r="DA15" s="213"/>
      <c r="DB15" s="213"/>
      <c r="DC15" s="213"/>
      <c r="DD15" s="213"/>
      <c r="DE15" s="213"/>
      <c r="DF15" s="213"/>
      <c r="DG15" s="213"/>
      <c r="DH15" s="213"/>
      <c r="DI15" s="213"/>
      <c r="DJ15" s="213"/>
      <c r="DK15" s="213"/>
      <c r="DL15" s="213"/>
      <c r="DM15" s="213"/>
      <c r="DN15" s="213"/>
      <c r="DO15" s="213"/>
      <c r="DP15" s="213"/>
      <c r="DQ15" s="213"/>
      <c r="DR15" s="213"/>
      <c r="DS15" s="213"/>
      <c r="DT15" s="213"/>
      <c r="DU15" s="213"/>
      <c r="DV15" s="213"/>
      <c r="DW15" s="213"/>
      <c r="DX15" s="213"/>
      <c r="DY15" s="213"/>
      <c r="DZ15" s="213"/>
      <c r="EA15" s="213"/>
      <c r="EB15" s="213"/>
      <c r="EC15" s="213"/>
      <c r="ED15" s="213"/>
      <c r="EE15" s="213"/>
      <c r="EF15" s="213"/>
      <c r="EG15" s="213"/>
      <c r="EH15" s="213"/>
      <c r="EI15" s="213"/>
      <c r="EJ15" s="213"/>
      <c r="EK15" s="213"/>
      <c r="EL15" s="213"/>
      <c r="EM15" s="213"/>
      <c r="EN15" s="213"/>
      <c r="EO15" s="213"/>
      <c r="EP15" s="213"/>
      <c r="EQ15" s="213"/>
      <c r="ER15" s="213"/>
      <c r="ES15" s="213"/>
      <c r="ET15" s="213"/>
      <c r="EU15" s="213"/>
      <c r="EV15" s="213"/>
      <c r="EW15" s="213"/>
      <c r="EX15" s="213"/>
      <c r="EY15" s="213"/>
      <c r="EZ15" s="213"/>
      <c r="FA15" s="213"/>
      <c r="FB15" s="213"/>
      <c r="FC15" s="213"/>
      <c r="FD15" s="213"/>
      <c r="FE15" s="213"/>
      <c r="FF15" s="213"/>
      <c r="FG15" s="213"/>
      <c r="FH15" s="213"/>
      <c r="FI15" s="213"/>
      <c r="FJ15" s="213"/>
      <c r="FK15" s="213"/>
      <c r="FL15" s="213"/>
      <c r="FM15" s="213"/>
      <c r="FN15" s="213"/>
      <c r="FO15" s="213"/>
      <c r="FP15" s="213"/>
      <c r="FQ15" s="213"/>
      <c r="FR15" s="213"/>
      <c r="FS15" s="213"/>
      <c r="FT15" s="213"/>
      <c r="FU15" s="213"/>
      <c r="FV15" s="213"/>
      <c r="FW15" s="213"/>
      <c r="FX15" s="213"/>
      <c r="FY15" s="213"/>
      <c r="FZ15" s="213"/>
      <c r="GA15" s="213"/>
      <c r="GB15" s="213"/>
      <c r="GC15" s="213"/>
      <c r="GD15" s="213"/>
      <c r="GE15" s="213"/>
      <c r="GF15" s="213"/>
      <c r="GG15" s="213"/>
      <c r="GH15" s="213"/>
      <c r="GI15" s="213"/>
      <c r="GJ15" s="213"/>
      <c r="GK15" s="213"/>
      <c r="GL15" s="213"/>
      <c r="GM15" s="213"/>
      <c r="GN15" s="213"/>
      <c r="GO15" s="213"/>
      <c r="GP15" s="213"/>
      <c r="GQ15" s="213"/>
      <c r="GR15" s="213"/>
      <c r="GS15" s="213"/>
      <c r="GT15" s="213"/>
      <c r="GU15" s="213"/>
      <c r="GV15" s="213"/>
      <c r="GW15" s="213"/>
      <c r="GX15" s="213"/>
      <c r="GY15" s="213"/>
      <c r="GZ15" s="213"/>
      <c r="HA15" s="213"/>
      <c r="HB15" s="213"/>
      <c r="HC15" s="213"/>
      <c r="HD15" s="213"/>
      <c r="HE15" s="213"/>
      <c r="HF15" s="213"/>
      <c r="HG15" s="213"/>
      <c r="HH15" s="213"/>
      <c r="HI15" s="213"/>
      <c r="HJ15" s="213"/>
      <c r="HK15" s="213"/>
      <c r="HL15" s="213"/>
      <c r="HM15" s="213"/>
      <c r="HN15" s="213"/>
      <c r="HO15" s="213"/>
      <c r="HP15" s="213"/>
      <c r="HQ15" s="213"/>
      <c r="HR15" s="213"/>
      <c r="HS15" s="213"/>
      <c r="HT15" s="213"/>
      <c r="HU15" s="213"/>
      <c r="HV15" s="213"/>
      <c r="HW15" s="213"/>
      <c r="HX15" s="213"/>
      <c r="HY15" s="213"/>
      <c r="HZ15" s="213"/>
      <c r="IA15" s="213"/>
      <c r="IB15" s="213"/>
      <c r="IC15" s="213"/>
      <c r="ID15" s="213"/>
      <c r="IE15" s="213"/>
      <c r="IF15" s="213"/>
      <c r="IG15" s="213"/>
      <c r="IH15" s="213"/>
      <c r="II15" s="213"/>
      <c r="IJ15" s="213"/>
      <c r="IK15" s="213"/>
      <c r="IL15" s="213"/>
      <c r="IM15" s="213"/>
      <c r="IN15" s="213"/>
    </row>
    <row r="16" spans="1:248" ht="16.149999999999999" customHeight="1" x14ac:dyDescent="0.25">
      <c r="A16" s="213"/>
      <c r="B16" s="218" t="s">
        <v>163</v>
      </c>
      <c r="C16" s="218"/>
      <c r="D16" s="218"/>
      <c r="E16" s="213"/>
      <c r="F16" s="214">
        <v>10</v>
      </c>
      <c r="G16" s="221"/>
      <c r="H16" s="219">
        <v>5767958</v>
      </c>
      <c r="I16" s="220"/>
      <c r="J16" s="220">
        <v>5847780</v>
      </c>
      <c r="K16" s="220"/>
      <c r="L16" s="219">
        <v>4396674</v>
      </c>
      <c r="M16" s="220"/>
      <c r="N16" s="220">
        <v>4461751</v>
      </c>
      <c r="O16" s="213"/>
      <c r="P16" s="213"/>
      <c r="Q16" s="213"/>
      <c r="R16" s="213"/>
      <c r="S16" s="213"/>
      <c r="T16" s="213"/>
      <c r="U16" s="213"/>
      <c r="V16" s="213"/>
      <c r="W16" s="213"/>
      <c r="X16" s="213"/>
      <c r="Y16" s="213"/>
      <c r="Z16" s="213"/>
      <c r="AA16" s="213"/>
      <c r="AB16" s="213"/>
      <c r="AC16" s="213"/>
      <c r="AD16" s="213"/>
      <c r="AE16" s="213"/>
      <c r="AF16" s="213"/>
      <c r="AG16" s="213"/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  <c r="BI16" s="213"/>
      <c r="BJ16" s="213"/>
      <c r="BK16" s="213"/>
      <c r="BL16" s="213"/>
      <c r="BM16" s="213"/>
      <c r="BN16" s="213"/>
      <c r="BO16" s="213"/>
      <c r="BP16" s="213"/>
      <c r="BQ16" s="213"/>
      <c r="BR16" s="213"/>
      <c r="BS16" s="213"/>
      <c r="BT16" s="213"/>
      <c r="BU16" s="213"/>
      <c r="BV16" s="213"/>
      <c r="BW16" s="213"/>
      <c r="BX16" s="213"/>
      <c r="BY16" s="213"/>
      <c r="BZ16" s="213"/>
      <c r="CA16" s="213"/>
      <c r="CB16" s="213"/>
      <c r="CC16" s="213"/>
      <c r="CD16" s="213"/>
      <c r="CE16" s="213"/>
      <c r="CF16" s="213"/>
      <c r="CG16" s="213"/>
      <c r="CH16" s="213"/>
      <c r="CI16" s="213"/>
      <c r="CJ16" s="213"/>
      <c r="CK16" s="213"/>
      <c r="CL16" s="213"/>
      <c r="CM16" s="213"/>
      <c r="CN16" s="213"/>
      <c r="CO16" s="213"/>
      <c r="CP16" s="213"/>
      <c r="CQ16" s="213"/>
      <c r="CR16" s="213"/>
      <c r="CS16" s="213"/>
      <c r="CT16" s="213"/>
      <c r="CU16" s="213"/>
      <c r="CV16" s="213"/>
      <c r="CW16" s="213"/>
      <c r="CX16" s="213"/>
      <c r="CY16" s="213"/>
      <c r="CZ16" s="213"/>
      <c r="DA16" s="213"/>
      <c r="DB16" s="213"/>
      <c r="DC16" s="213"/>
      <c r="DD16" s="213"/>
      <c r="DE16" s="213"/>
      <c r="DF16" s="213"/>
      <c r="DG16" s="213"/>
      <c r="DH16" s="213"/>
      <c r="DI16" s="213"/>
      <c r="DJ16" s="213"/>
      <c r="DK16" s="213"/>
      <c r="DL16" s="213"/>
      <c r="DM16" s="213"/>
      <c r="DN16" s="213"/>
      <c r="DO16" s="213"/>
      <c r="DP16" s="213"/>
      <c r="DQ16" s="213"/>
      <c r="DR16" s="213"/>
      <c r="DS16" s="213"/>
      <c r="DT16" s="213"/>
      <c r="DU16" s="213"/>
      <c r="DV16" s="213"/>
      <c r="DW16" s="213"/>
      <c r="DX16" s="213"/>
      <c r="DY16" s="213"/>
      <c r="DZ16" s="213"/>
      <c r="EA16" s="213"/>
      <c r="EB16" s="213"/>
      <c r="EC16" s="213"/>
      <c r="ED16" s="213"/>
      <c r="EE16" s="213"/>
      <c r="EF16" s="213"/>
      <c r="EG16" s="213"/>
      <c r="EH16" s="213"/>
      <c r="EI16" s="213"/>
      <c r="EJ16" s="213"/>
      <c r="EK16" s="213"/>
      <c r="EL16" s="213"/>
      <c r="EM16" s="213"/>
      <c r="EN16" s="213"/>
      <c r="EO16" s="213"/>
      <c r="EP16" s="213"/>
      <c r="EQ16" s="213"/>
      <c r="ER16" s="213"/>
      <c r="ES16" s="213"/>
      <c r="ET16" s="213"/>
      <c r="EU16" s="213"/>
      <c r="EV16" s="213"/>
      <c r="EW16" s="213"/>
      <c r="EX16" s="213"/>
      <c r="EY16" s="213"/>
      <c r="EZ16" s="213"/>
      <c r="FA16" s="213"/>
      <c r="FB16" s="213"/>
      <c r="FC16" s="213"/>
      <c r="FD16" s="213"/>
      <c r="FE16" s="213"/>
      <c r="FF16" s="213"/>
      <c r="FG16" s="213"/>
      <c r="FH16" s="213"/>
      <c r="FI16" s="213"/>
      <c r="FJ16" s="213"/>
      <c r="FK16" s="213"/>
      <c r="FL16" s="213"/>
      <c r="FM16" s="213"/>
      <c r="FN16" s="213"/>
      <c r="FO16" s="213"/>
      <c r="FP16" s="213"/>
      <c r="FQ16" s="213"/>
      <c r="FR16" s="213"/>
      <c r="FS16" s="213"/>
      <c r="FT16" s="213"/>
      <c r="FU16" s="213"/>
      <c r="FV16" s="213"/>
      <c r="FW16" s="213"/>
      <c r="FX16" s="213"/>
      <c r="FY16" s="213"/>
      <c r="FZ16" s="213"/>
      <c r="GA16" s="213"/>
      <c r="GB16" s="213"/>
      <c r="GC16" s="213"/>
      <c r="GD16" s="213"/>
      <c r="GE16" s="213"/>
      <c r="GF16" s="213"/>
      <c r="GG16" s="213"/>
      <c r="GH16" s="213"/>
      <c r="GI16" s="213"/>
      <c r="GJ16" s="213"/>
      <c r="GK16" s="213"/>
      <c r="GL16" s="213"/>
      <c r="GM16" s="213"/>
      <c r="GN16" s="213"/>
      <c r="GO16" s="213"/>
      <c r="GP16" s="213"/>
      <c r="GQ16" s="213"/>
      <c r="GR16" s="213"/>
      <c r="GS16" s="213"/>
      <c r="GT16" s="213"/>
      <c r="GU16" s="213"/>
      <c r="GV16" s="213"/>
      <c r="GW16" s="213"/>
      <c r="GX16" s="213"/>
      <c r="GY16" s="213"/>
      <c r="GZ16" s="213"/>
      <c r="HA16" s="213"/>
      <c r="HB16" s="213"/>
      <c r="HC16" s="213"/>
      <c r="HD16" s="213"/>
      <c r="HE16" s="213"/>
      <c r="HF16" s="213"/>
      <c r="HG16" s="213"/>
      <c r="HH16" s="213"/>
      <c r="HI16" s="213"/>
      <c r="HJ16" s="213"/>
      <c r="HK16" s="213"/>
      <c r="HL16" s="213"/>
      <c r="HM16" s="213"/>
      <c r="HN16" s="213"/>
      <c r="HO16" s="213"/>
      <c r="HP16" s="213"/>
      <c r="HQ16" s="213"/>
      <c r="HR16" s="213"/>
      <c r="HS16" s="213"/>
      <c r="HT16" s="213"/>
      <c r="HU16" s="213"/>
      <c r="HV16" s="213"/>
      <c r="HW16" s="213"/>
      <c r="HX16" s="213"/>
      <c r="HY16" s="213"/>
      <c r="HZ16" s="213"/>
      <c r="IA16" s="213"/>
      <c r="IB16" s="213"/>
      <c r="IC16" s="213"/>
      <c r="ID16" s="213"/>
      <c r="IE16" s="213"/>
      <c r="IF16" s="213"/>
      <c r="IG16" s="213"/>
      <c r="IH16" s="213"/>
      <c r="II16" s="213"/>
      <c r="IJ16" s="213"/>
      <c r="IK16" s="213"/>
      <c r="IL16" s="213"/>
      <c r="IM16" s="213"/>
      <c r="IN16" s="213"/>
    </row>
    <row r="17" spans="1:248" ht="16.149999999999999" customHeight="1" x14ac:dyDescent="0.25">
      <c r="A17" s="213"/>
      <c r="B17" s="218" t="s">
        <v>164</v>
      </c>
      <c r="C17" s="218"/>
      <c r="D17" s="218"/>
      <c r="E17" s="213"/>
      <c r="F17" s="214">
        <v>10</v>
      </c>
      <c r="G17" s="221"/>
      <c r="H17" s="219">
        <v>278348</v>
      </c>
      <c r="I17" s="220"/>
      <c r="J17" s="220">
        <v>474204</v>
      </c>
      <c r="K17" s="220"/>
      <c r="L17" s="219">
        <v>243580</v>
      </c>
      <c r="M17" s="220"/>
      <c r="N17" s="220">
        <v>420175</v>
      </c>
      <c r="O17" s="213"/>
      <c r="P17" s="213"/>
      <c r="Q17" s="213"/>
      <c r="R17" s="213"/>
      <c r="S17" s="213"/>
      <c r="T17" s="213"/>
      <c r="U17" s="213"/>
      <c r="V17" s="213"/>
      <c r="W17" s="213"/>
      <c r="X17" s="213"/>
      <c r="Y17" s="213"/>
      <c r="Z17" s="213"/>
      <c r="AA17" s="213"/>
      <c r="AB17" s="213"/>
      <c r="AC17" s="213"/>
      <c r="AD17" s="213"/>
      <c r="AE17" s="213"/>
      <c r="AF17" s="213"/>
      <c r="AG17" s="213"/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  <c r="BI17" s="213"/>
      <c r="BJ17" s="213"/>
      <c r="BK17" s="213"/>
      <c r="BL17" s="213"/>
      <c r="BM17" s="213"/>
      <c r="BN17" s="213"/>
      <c r="BO17" s="213"/>
      <c r="BP17" s="213"/>
      <c r="BQ17" s="213"/>
      <c r="BR17" s="213"/>
      <c r="BS17" s="213"/>
      <c r="BT17" s="213"/>
      <c r="BU17" s="213"/>
      <c r="BV17" s="213"/>
      <c r="BW17" s="213"/>
      <c r="BX17" s="213"/>
      <c r="BY17" s="213"/>
      <c r="BZ17" s="213"/>
      <c r="CA17" s="213"/>
      <c r="CB17" s="213"/>
      <c r="CC17" s="213"/>
      <c r="CD17" s="213"/>
      <c r="CE17" s="213"/>
      <c r="CF17" s="213"/>
      <c r="CG17" s="213"/>
      <c r="CH17" s="213"/>
      <c r="CI17" s="213"/>
      <c r="CJ17" s="213"/>
      <c r="CK17" s="213"/>
      <c r="CL17" s="213"/>
      <c r="CM17" s="213"/>
      <c r="CN17" s="213"/>
      <c r="CO17" s="213"/>
      <c r="CP17" s="213"/>
      <c r="CQ17" s="213"/>
      <c r="CR17" s="213"/>
      <c r="CS17" s="213"/>
      <c r="CT17" s="213"/>
      <c r="CU17" s="213"/>
      <c r="CV17" s="213"/>
      <c r="CW17" s="213"/>
      <c r="CX17" s="213"/>
      <c r="CY17" s="213"/>
      <c r="CZ17" s="213"/>
      <c r="DA17" s="213"/>
      <c r="DB17" s="213"/>
      <c r="DC17" s="213"/>
      <c r="DD17" s="213"/>
      <c r="DE17" s="213"/>
      <c r="DF17" s="213"/>
      <c r="DG17" s="213"/>
      <c r="DH17" s="213"/>
      <c r="DI17" s="213"/>
      <c r="DJ17" s="213"/>
      <c r="DK17" s="213"/>
      <c r="DL17" s="213"/>
      <c r="DM17" s="213"/>
      <c r="DN17" s="213"/>
      <c r="DO17" s="213"/>
      <c r="DP17" s="213"/>
      <c r="DQ17" s="213"/>
      <c r="DR17" s="213"/>
      <c r="DS17" s="213"/>
      <c r="DT17" s="213"/>
      <c r="DU17" s="213"/>
      <c r="DV17" s="213"/>
      <c r="DW17" s="213"/>
      <c r="DX17" s="213"/>
      <c r="DY17" s="213"/>
      <c r="DZ17" s="213"/>
      <c r="EA17" s="213"/>
      <c r="EB17" s="213"/>
      <c r="EC17" s="213"/>
      <c r="ED17" s="213"/>
      <c r="EE17" s="213"/>
      <c r="EF17" s="213"/>
      <c r="EG17" s="213"/>
      <c r="EH17" s="213"/>
      <c r="EI17" s="213"/>
      <c r="EJ17" s="213"/>
      <c r="EK17" s="213"/>
      <c r="EL17" s="213"/>
      <c r="EM17" s="213"/>
      <c r="EN17" s="213"/>
      <c r="EO17" s="213"/>
      <c r="EP17" s="213"/>
      <c r="EQ17" s="213"/>
      <c r="ER17" s="213"/>
      <c r="ES17" s="213"/>
      <c r="ET17" s="213"/>
      <c r="EU17" s="213"/>
      <c r="EV17" s="213"/>
      <c r="EW17" s="213"/>
      <c r="EX17" s="213"/>
      <c r="EY17" s="213"/>
      <c r="EZ17" s="213"/>
      <c r="FA17" s="213"/>
      <c r="FB17" s="213"/>
      <c r="FC17" s="213"/>
      <c r="FD17" s="213"/>
      <c r="FE17" s="213"/>
      <c r="FF17" s="213"/>
      <c r="FG17" s="213"/>
      <c r="FH17" s="213"/>
      <c r="FI17" s="213"/>
      <c r="FJ17" s="213"/>
      <c r="FK17" s="213"/>
      <c r="FL17" s="213"/>
      <c r="FM17" s="213"/>
      <c r="FN17" s="213"/>
      <c r="FO17" s="213"/>
      <c r="FP17" s="213"/>
      <c r="FQ17" s="213"/>
      <c r="FR17" s="213"/>
      <c r="FS17" s="213"/>
      <c r="FT17" s="213"/>
      <c r="FU17" s="213"/>
      <c r="FV17" s="213"/>
      <c r="FW17" s="213"/>
      <c r="FX17" s="213"/>
      <c r="FY17" s="213"/>
      <c r="FZ17" s="213"/>
      <c r="GA17" s="213"/>
      <c r="GB17" s="213"/>
      <c r="GC17" s="213"/>
      <c r="GD17" s="213"/>
      <c r="GE17" s="213"/>
      <c r="GF17" s="213"/>
      <c r="GG17" s="213"/>
      <c r="GH17" s="213"/>
      <c r="GI17" s="213"/>
      <c r="GJ17" s="213"/>
      <c r="GK17" s="213"/>
      <c r="GL17" s="213"/>
      <c r="GM17" s="213"/>
      <c r="GN17" s="213"/>
      <c r="GO17" s="213"/>
      <c r="GP17" s="213"/>
      <c r="GQ17" s="213"/>
      <c r="GR17" s="213"/>
      <c r="GS17" s="213"/>
      <c r="GT17" s="213"/>
      <c r="GU17" s="213"/>
      <c r="GV17" s="213"/>
      <c r="GW17" s="213"/>
      <c r="GX17" s="213"/>
      <c r="GY17" s="213"/>
      <c r="GZ17" s="213"/>
      <c r="HA17" s="213"/>
      <c r="HB17" s="213"/>
      <c r="HC17" s="213"/>
      <c r="HD17" s="213"/>
      <c r="HE17" s="213"/>
      <c r="HF17" s="213"/>
      <c r="HG17" s="213"/>
      <c r="HH17" s="213"/>
      <c r="HI17" s="213"/>
      <c r="HJ17" s="213"/>
      <c r="HK17" s="213"/>
      <c r="HL17" s="213"/>
      <c r="HM17" s="213"/>
      <c r="HN17" s="213"/>
      <c r="HO17" s="213"/>
      <c r="HP17" s="213"/>
      <c r="HQ17" s="213"/>
      <c r="HR17" s="213"/>
      <c r="HS17" s="213"/>
      <c r="HT17" s="213"/>
      <c r="HU17" s="213"/>
      <c r="HV17" s="213"/>
      <c r="HW17" s="213"/>
      <c r="HX17" s="213"/>
      <c r="HY17" s="213"/>
      <c r="HZ17" s="213"/>
      <c r="IA17" s="213"/>
      <c r="IB17" s="213"/>
      <c r="IC17" s="213"/>
      <c r="ID17" s="213"/>
      <c r="IE17" s="213"/>
      <c r="IF17" s="213"/>
      <c r="IG17" s="213"/>
      <c r="IH17" s="213"/>
      <c r="II17" s="213"/>
      <c r="IJ17" s="213"/>
      <c r="IK17" s="213"/>
      <c r="IL17" s="213"/>
      <c r="IM17" s="213"/>
      <c r="IN17" s="213"/>
    </row>
    <row r="18" spans="1:248" ht="16.149999999999999" customHeight="1" x14ac:dyDescent="0.25">
      <c r="A18" s="213"/>
      <c r="B18" s="218" t="s">
        <v>165</v>
      </c>
      <c r="C18" s="218"/>
      <c r="D18" s="218"/>
      <c r="E18" s="213"/>
      <c r="F18" s="214">
        <v>10</v>
      </c>
      <c r="G18" s="221"/>
      <c r="H18" s="219">
        <v>439195</v>
      </c>
      <c r="I18" s="220"/>
      <c r="J18" s="220">
        <v>329882</v>
      </c>
      <c r="K18" s="220"/>
      <c r="L18" s="219">
        <v>362163</v>
      </c>
      <c r="M18" s="220"/>
      <c r="N18" s="220">
        <v>319383</v>
      </c>
      <c r="O18" s="213"/>
      <c r="P18" s="213"/>
      <c r="Q18" s="213"/>
      <c r="R18" s="213"/>
      <c r="S18" s="213"/>
      <c r="T18" s="213"/>
      <c r="U18" s="213"/>
      <c r="V18" s="213"/>
      <c r="W18" s="213"/>
      <c r="X18" s="213"/>
      <c r="Y18" s="213"/>
      <c r="Z18" s="213"/>
      <c r="AA18" s="213"/>
      <c r="AB18" s="213"/>
      <c r="AC18" s="213"/>
      <c r="AD18" s="213"/>
      <c r="AE18" s="213"/>
      <c r="AF18" s="213"/>
      <c r="AG18" s="213"/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  <c r="BI18" s="213"/>
      <c r="BJ18" s="213"/>
      <c r="BK18" s="213"/>
      <c r="BL18" s="213"/>
      <c r="BM18" s="213"/>
      <c r="BN18" s="213"/>
      <c r="BO18" s="213"/>
      <c r="BP18" s="213"/>
      <c r="BQ18" s="213"/>
      <c r="BR18" s="213"/>
      <c r="BS18" s="213"/>
      <c r="BT18" s="213"/>
      <c r="BU18" s="213"/>
      <c r="BV18" s="213"/>
      <c r="BW18" s="213"/>
      <c r="BX18" s="213"/>
      <c r="BY18" s="213"/>
      <c r="BZ18" s="213"/>
      <c r="CA18" s="213"/>
      <c r="CB18" s="213"/>
      <c r="CC18" s="213"/>
      <c r="CD18" s="213"/>
      <c r="CE18" s="213"/>
      <c r="CF18" s="213"/>
      <c r="CG18" s="213"/>
      <c r="CH18" s="213"/>
      <c r="CI18" s="213"/>
      <c r="CJ18" s="213"/>
      <c r="CK18" s="213"/>
      <c r="CL18" s="213"/>
      <c r="CM18" s="213"/>
      <c r="CN18" s="213"/>
      <c r="CO18" s="213"/>
      <c r="CP18" s="213"/>
      <c r="CQ18" s="213"/>
      <c r="CR18" s="213"/>
      <c r="CS18" s="213"/>
      <c r="CT18" s="213"/>
      <c r="CU18" s="213"/>
      <c r="CV18" s="213"/>
      <c r="CW18" s="213"/>
      <c r="CX18" s="213"/>
      <c r="CY18" s="213"/>
      <c r="CZ18" s="213"/>
      <c r="DA18" s="213"/>
      <c r="DB18" s="213"/>
      <c r="DC18" s="213"/>
      <c r="DD18" s="213"/>
      <c r="DE18" s="213"/>
      <c r="DF18" s="213"/>
      <c r="DG18" s="213"/>
      <c r="DH18" s="213"/>
      <c r="DI18" s="213"/>
      <c r="DJ18" s="213"/>
      <c r="DK18" s="213"/>
      <c r="DL18" s="213"/>
      <c r="DM18" s="213"/>
      <c r="DN18" s="213"/>
      <c r="DO18" s="213"/>
      <c r="DP18" s="213"/>
      <c r="DQ18" s="213"/>
      <c r="DR18" s="213"/>
      <c r="DS18" s="213"/>
      <c r="DT18" s="213"/>
      <c r="DU18" s="213"/>
      <c r="DV18" s="213"/>
      <c r="DW18" s="213"/>
      <c r="DX18" s="213"/>
      <c r="DY18" s="213"/>
      <c r="DZ18" s="213"/>
      <c r="EA18" s="213"/>
      <c r="EB18" s="213"/>
      <c r="EC18" s="213"/>
      <c r="ED18" s="213"/>
      <c r="EE18" s="213"/>
      <c r="EF18" s="213"/>
      <c r="EG18" s="213"/>
      <c r="EH18" s="213"/>
      <c r="EI18" s="213"/>
      <c r="EJ18" s="213"/>
      <c r="EK18" s="213"/>
      <c r="EL18" s="213"/>
      <c r="EM18" s="213"/>
      <c r="EN18" s="213"/>
      <c r="EO18" s="213"/>
      <c r="EP18" s="213"/>
      <c r="EQ18" s="213"/>
      <c r="ER18" s="213"/>
      <c r="ES18" s="213"/>
      <c r="ET18" s="213"/>
      <c r="EU18" s="213"/>
      <c r="EV18" s="213"/>
      <c r="EW18" s="213"/>
      <c r="EX18" s="213"/>
      <c r="EY18" s="213"/>
      <c r="EZ18" s="213"/>
      <c r="FA18" s="213"/>
      <c r="FB18" s="213"/>
      <c r="FC18" s="213"/>
      <c r="FD18" s="213"/>
      <c r="FE18" s="213"/>
      <c r="FF18" s="213"/>
      <c r="FG18" s="213"/>
      <c r="FH18" s="213"/>
      <c r="FI18" s="213"/>
      <c r="FJ18" s="213"/>
      <c r="FK18" s="213"/>
      <c r="FL18" s="213"/>
      <c r="FM18" s="213"/>
      <c r="FN18" s="213"/>
      <c r="FO18" s="213"/>
      <c r="FP18" s="213"/>
      <c r="FQ18" s="213"/>
      <c r="FR18" s="213"/>
      <c r="FS18" s="213"/>
      <c r="FT18" s="213"/>
      <c r="FU18" s="213"/>
      <c r="FV18" s="213"/>
      <c r="FW18" s="213"/>
      <c r="FX18" s="213"/>
      <c r="FY18" s="213"/>
      <c r="FZ18" s="213"/>
      <c r="GA18" s="213"/>
      <c r="GB18" s="213"/>
      <c r="GC18" s="213"/>
      <c r="GD18" s="213"/>
      <c r="GE18" s="213"/>
      <c r="GF18" s="213"/>
      <c r="GG18" s="213"/>
      <c r="GH18" s="213"/>
      <c r="GI18" s="213"/>
      <c r="GJ18" s="213"/>
      <c r="GK18" s="213"/>
      <c r="GL18" s="213"/>
      <c r="GM18" s="213"/>
      <c r="GN18" s="213"/>
      <c r="GO18" s="213"/>
      <c r="GP18" s="213"/>
      <c r="GQ18" s="213"/>
      <c r="GR18" s="213"/>
      <c r="GS18" s="213"/>
      <c r="GT18" s="213"/>
      <c r="GU18" s="213"/>
      <c r="GV18" s="213"/>
      <c r="GW18" s="213"/>
      <c r="GX18" s="213"/>
      <c r="GY18" s="213"/>
      <c r="GZ18" s="213"/>
      <c r="HA18" s="213"/>
      <c r="HB18" s="213"/>
      <c r="HC18" s="213"/>
      <c r="HD18" s="213"/>
      <c r="HE18" s="213"/>
      <c r="HF18" s="213"/>
      <c r="HG18" s="213"/>
      <c r="HH18" s="213"/>
      <c r="HI18" s="213"/>
      <c r="HJ18" s="213"/>
      <c r="HK18" s="213"/>
      <c r="HL18" s="213"/>
      <c r="HM18" s="213"/>
      <c r="HN18" s="213"/>
      <c r="HO18" s="213"/>
      <c r="HP18" s="213"/>
      <c r="HQ18" s="213"/>
      <c r="HR18" s="213"/>
      <c r="HS18" s="213"/>
      <c r="HT18" s="213"/>
      <c r="HU18" s="213"/>
      <c r="HV18" s="213"/>
      <c r="HW18" s="213"/>
      <c r="HX18" s="213"/>
      <c r="HY18" s="213"/>
      <c r="HZ18" s="213"/>
      <c r="IA18" s="213"/>
      <c r="IB18" s="213"/>
      <c r="IC18" s="213"/>
      <c r="ID18" s="213"/>
      <c r="IE18" s="213"/>
      <c r="IF18" s="213"/>
      <c r="IG18" s="213"/>
      <c r="IH18" s="213"/>
      <c r="II18" s="213"/>
      <c r="IJ18" s="213"/>
      <c r="IK18" s="213"/>
      <c r="IL18" s="213"/>
      <c r="IM18" s="213"/>
      <c r="IN18" s="213"/>
    </row>
    <row r="19" spans="1:248" ht="16.149999999999999" customHeight="1" x14ac:dyDescent="0.25">
      <c r="A19" s="213"/>
      <c r="B19" s="218" t="s">
        <v>54</v>
      </c>
      <c r="C19" s="218"/>
      <c r="D19" s="218"/>
      <c r="E19" s="213"/>
      <c r="F19" s="214"/>
      <c r="G19" s="221"/>
      <c r="H19" s="219">
        <v>2337085</v>
      </c>
      <c r="I19" s="220"/>
      <c r="J19" s="220">
        <v>2320915</v>
      </c>
      <c r="K19" s="220"/>
      <c r="L19" s="219">
        <v>2113057</v>
      </c>
      <c r="M19" s="220"/>
      <c r="N19" s="220">
        <v>2095800</v>
      </c>
      <c r="O19" s="213"/>
      <c r="P19" s="213"/>
      <c r="Q19" s="213"/>
      <c r="R19" s="213"/>
      <c r="S19" s="213"/>
      <c r="T19" s="213"/>
      <c r="U19" s="213"/>
      <c r="V19" s="213"/>
      <c r="W19" s="213"/>
      <c r="X19" s="213"/>
      <c r="Y19" s="213"/>
      <c r="Z19" s="213"/>
      <c r="AA19" s="213"/>
      <c r="AB19" s="213"/>
      <c r="AC19" s="213"/>
      <c r="AD19" s="213"/>
      <c r="AE19" s="213"/>
      <c r="AF19" s="213"/>
      <c r="AG19" s="213"/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  <c r="BI19" s="213"/>
      <c r="BJ19" s="213"/>
      <c r="BK19" s="213"/>
      <c r="BL19" s="213"/>
      <c r="BM19" s="213"/>
      <c r="BN19" s="213"/>
      <c r="BO19" s="213"/>
      <c r="BP19" s="213"/>
      <c r="BQ19" s="213"/>
      <c r="BR19" s="213"/>
      <c r="BS19" s="213"/>
      <c r="BT19" s="213"/>
      <c r="BU19" s="213"/>
      <c r="BV19" s="213"/>
      <c r="BW19" s="213"/>
      <c r="BX19" s="213"/>
      <c r="BY19" s="213"/>
      <c r="BZ19" s="213"/>
      <c r="CA19" s="213"/>
      <c r="CB19" s="213"/>
      <c r="CC19" s="213"/>
      <c r="CD19" s="213"/>
      <c r="CE19" s="213"/>
      <c r="CF19" s="213"/>
      <c r="CG19" s="213"/>
      <c r="CH19" s="213"/>
      <c r="CI19" s="213"/>
      <c r="CJ19" s="213"/>
      <c r="CK19" s="213"/>
      <c r="CL19" s="213"/>
      <c r="CM19" s="213"/>
      <c r="CN19" s="213"/>
      <c r="CO19" s="213"/>
      <c r="CP19" s="213"/>
      <c r="CQ19" s="213"/>
      <c r="CR19" s="213"/>
      <c r="CS19" s="213"/>
      <c r="CT19" s="213"/>
      <c r="CU19" s="213"/>
      <c r="CV19" s="213"/>
      <c r="CW19" s="213"/>
      <c r="CX19" s="213"/>
      <c r="CY19" s="213"/>
      <c r="CZ19" s="213"/>
      <c r="DA19" s="213"/>
      <c r="DB19" s="213"/>
      <c r="DC19" s="213"/>
      <c r="DD19" s="213"/>
      <c r="DE19" s="213"/>
      <c r="DF19" s="213"/>
      <c r="DG19" s="213"/>
      <c r="DH19" s="213"/>
      <c r="DI19" s="213"/>
      <c r="DJ19" s="213"/>
      <c r="DK19" s="213"/>
      <c r="DL19" s="213"/>
      <c r="DM19" s="213"/>
      <c r="DN19" s="213"/>
      <c r="DO19" s="213"/>
      <c r="DP19" s="213"/>
      <c r="DQ19" s="213"/>
      <c r="DR19" s="213"/>
      <c r="DS19" s="213"/>
      <c r="DT19" s="213"/>
      <c r="DU19" s="213"/>
      <c r="DV19" s="213"/>
      <c r="DW19" s="213"/>
      <c r="DX19" s="213"/>
      <c r="DY19" s="213"/>
      <c r="DZ19" s="213"/>
      <c r="EA19" s="213"/>
      <c r="EB19" s="213"/>
      <c r="EC19" s="213"/>
      <c r="ED19" s="213"/>
      <c r="EE19" s="213"/>
      <c r="EF19" s="213"/>
      <c r="EG19" s="213"/>
      <c r="EH19" s="213"/>
      <c r="EI19" s="213"/>
      <c r="EJ19" s="213"/>
      <c r="EK19" s="213"/>
      <c r="EL19" s="213"/>
      <c r="EM19" s="213"/>
      <c r="EN19" s="213"/>
      <c r="EO19" s="213"/>
      <c r="EP19" s="213"/>
      <c r="EQ19" s="213"/>
      <c r="ER19" s="213"/>
      <c r="ES19" s="213"/>
      <c r="ET19" s="213"/>
      <c r="EU19" s="213"/>
      <c r="EV19" s="213"/>
      <c r="EW19" s="213"/>
      <c r="EX19" s="213"/>
      <c r="EY19" s="213"/>
      <c r="EZ19" s="213"/>
      <c r="FA19" s="213"/>
      <c r="FB19" s="213"/>
      <c r="FC19" s="213"/>
      <c r="FD19" s="213"/>
      <c r="FE19" s="213"/>
      <c r="FF19" s="213"/>
      <c r="FG19" s="213"/>
      <c r="FH19" s="213"/>
      <c r="FI19" s="213"/>
      <c r="FJ19" s="213"/>
      <c r="FK19" s="213"/>
      <c r="FL19" s="213"/>
      <c r="FM19" s="213"/>
      <c r="FN19" s="213"/>
      <c r="FO19" s="213"/>
      <c r="FP19" s="213"/>
      <c r="FQ19" s="213"/>
      <c r="FR19" s="213"/>
      <c r="FS19" s="213"/>
      <c r="FT19" s="213"/>
      <c r="FU19" s="213"/>
      <c r="FV19" s="213"/>
      <c r="FW19" s="213"/>
      <c r="FX19" s="213"/>
      <c r="FY19" s="213"/>
      <c r="FZ19" s="213"/>
      <c r="GA19" s="213"/>
      <c r="GB19" s="213"/>
      <c r="GC19" s="213"/>
      <c r="GD19" s="213"/>
      <c r="GE19" s="213"/>
      <c r="GF19" s="213"/>
      <c r="GG19" s="213"/>
      <c r="GH19" s="213"/>
      <c r="GI19" s="213"/>
      <c r="GJ19" s="213"/>
      <c r="GK19" s="213"/>
      <c r="GL19" s="213"/>
      <c r="GM19" s="213"/>
      <c r="GN19" s="213"/>
      <c r="GO19" s="213"/>
      <c r="GP19" s="213"/>
      <c r="GQ19" s="213"/>
      <c r="GR19" s="213"/>
      <c r="GS19" s="213"/>
      <c r="GT19" s="213"/>
      <c r="GU19" s="213"/>
      <c r="GV19" s="213"/>
      <c r="GW19" s="213"/>
      <c r="GX19" s="213"/>
      <c r="GY19" s="213"/>
      <c r="GZ19" s="213"/>
      <c r="HA19" s="213"/>
      <c r="HB19" s="213"/>
      <c r="HC19" s="213"/>
      <c r="HD19" s="213"/>
      <c r="HE19" s="213"/>
      <c r="HF19" s="213"/>
      <c r="HG19" s="213"/>
      <c r="HH19" s="213"/>
      <c r="HI19" s="213"/>
      <c r="HJ19" s="213"/>
      <c r="HK19" s="213"/>
      <c r="HL19" s="213"/>
      <c r="HM19" s="213"/>
      <c r="HN19" s="213"/>
      <c r="HO19" s="213"/>
      <c r="HP19" s="213"/>
      <c r="HQ19" s="213"/>
      <c r="HR19" s="213"/>
      <c r="HS19" s="213"/>
      <c r="HT19" s="213"/>
      <c r="HU19" s="213"/>
      <c r="HV19" s="213"/>
      <c r="HW19" s="213"/>
      <c r="HX19" s="213"/>
      <c r="HY19" s="213"/>
      <c r="HZ19" s="213"/>
      <c r="IA19" s="213"/>
      <c r="IB19" s="213"/>
      <c r="IC19" s="213"/>
      <c r="ID19" s="213"/>
      <c r="IE19" s="213"/>
      <c r="IF19" s="213"/>
      <c r="IG19" s="213"/>
      <c r="IH19" s="213"/>
      <c r="II19" s="213"/>
      <c r="IJ19" s="213"/>
      <c r="IK19" s="213"/>
      <c r="IL19" s="213"/>
      <c r="IM19" s="213"/>
      <c r="IN19" s="213"/>
    </row>
    <row r="20" spans="1:248" ht="16.149999999999999" customHeight="1" x14ac:dyDescent="0.25">
      <c r="A20" s="213"/>
      <c r="B20" s="218" t="s">
        <v>47</v>
      </c>
      <c r="C20" s="218"/>
      <c r="D20" s="218"/>
      <c r="E20" s="213"/>
      <c r="F20" s="214">
        <v>13</v>
      </c>
      <c r="G20" s="221"/>
      <c r="H20" s="219">
        <v>6827481</v>
      </c>
      <c r="I20" s="220"/>
      <c r="J20" s="220">
        <v>2635679</v>
      </c>
      <c r="K20" s="220"/>
      <c r="L20" s="219">
        <v>6641774</v>
      </c>
      <c r="M20" s="220"/>
      <c r="N20" s="220">
        <v>2089895</v>
      </c>
      <c r="O20" s="213"/>
      <c r="P20" s="213"/>
      <c r="Q20" s="213"/>
      <c r="R20" s="213"/>
      <c r="S20" s="213"/>
      <c r="T20" s="213"/>
      <c r="U20" s="213"/>
      <c r="V20" s="213"/>
      <c r="W20" s="213"/>
      <c r="X20" s="213"/>
      <c r="Y20" s="213"/>
      <c r="Z20" s="213"/>
      <c r="AA20" s="213"/>
      <c r="AB20" s="213"/>
      <c r="AC20" s="213"/>
      <c r="AD20" s="213"/>
      <c r="AE20" s="213"/>
      <c r="AF20" s="213"/>
      <c r="AG20" s="213"/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  <c r="BI20" s="213"/>
      <c r="BJ20" s="213"/>
      <c r="BK20" s="213"/>
      <c r="BL20" s="213"/>
      <c r="BM20" s="213"/>
      <c r="BN20" s="213"/>
      <c r="BO20" s="213"/>
      <c r="BP20" s="213"/>
      <c r="BQ20" s="213"/>
      <c r="BR20" s="213"/>
      <c r="BS20" s="213"/>
      <c r="BT20" s="213"/>
      <c r="BU20" s="213"/>
      <c r="BV20" s="213"/>
      <c r="BW20" s="213"/>
      <c r="BX20" s="213"/>
      <c r="BY20" s="213"/>
      <c r="BZ20" s="213"/>
      <c r="CA20" s="213"/>
      <c r="CB20" s="213"/>
      <c r="CC20" s="213"/>
      <c r="CD20" s="213"/>
      <c r="CE20" s="213"/>
      <c r="CF20" s="213"/>
      <c r="CG20" s="213"/>
      <c r="CH20" s="213"/>
      <c r="CI20" s="213"/>
      <c r="CJ20" s="213"/>
      <c r="CK20" s="213"/>
      <c r="CL20" s="213"/>
      <c r="CM20" s="213"/>
      <c r="CN20" s="213"/>
      <c r="CO20" s="213"/>
      <c r="CP20" s="213"/>
      <c r="CQ20" s="213"/>
      <c r="CR20" s="213"/>
      <c r="CS20" s="213"/>
      <c r="CT20" s="213"/>
      <c r="CU20" s="213"/>
      <c r="CV20" s="213"/>
      <c r="CW20" s="213"/>
      <c r="CX20" s="213"/>
      <c r="CY20" s="213"/>
      <c r="CZ20" s="213"/>
      <c r="DA20" s="213"/>
      <c r="DB20" s="213"/>
      <c r="DC20" s="213"/>
      <c r="DD20" s="213"/>
      <c r="DE20" s="213"/>
      <c r="DF20" s="213"/>
      <c r="DG20" s="213"/>
      <c r="DH20" s="213"/>
      <c r="DI20" s="213"/>
      <c r="DJ20" s="213"/>
      <c r="DK20" s="213"/>
      <c r="DL20" s="213"/>
      <c r="DM20" s="213"/>
      <c r="DN20" s="213"/>
      <c r="DO20" s="213"/>
      <c r="DP20" s="213"/>
      <c r="DQ20" s="213"/>
      <c r="DR20" s="213"/>
      <c r="DS20" s="213"/>
      <c r="DT20" s="213"/>
      <c r="DU20" s="213"/>
      <c r="DV20" s="213"/>
      <c r="DW20" s="213"/>
      <c r="DX20" s="213"/>
      <c r="DY20" s="213"/>
      <c r="DZ20" s="213"/>
      <c r="EA20" s="213"/>
      <c r="EB20" s="213"/>
      <c r="EC20" s="213"/>
      <c r="ED20" s="213"/>
      <c r="EE20" s="213"/>
      <c r="EF20" s="213"/>
      <c r="EG20" s="213"/>
      <c r="EH20" s="213"/>
      <c r="EI20" s="213"/>
      <c r="EJ20" s="213"/>
      <c r="EK20" s="213"/>
      <c r="EL20" s="213"/>
      <c r="EM20" s="213"/>
      <c r="EN20" s="213"/>
      <c r="EO20" s="213"/>
      <c r="EP20" s="213"/>
      <c r="EQ20" s="213"/>
      <c r="ER20" s="213"/>
      <c r="ES20" s="213"/>
      <c r="ET20" s="213"/>
      <c r="EU20" s="213"/>
      <c r="EV20" s="213"/>
      <c r="EW20" s="213"/>
      <c r="EX20" s="213"/>
      <c r="EY20" s="213"/>
      <c r="EZ20" s="213"/>
      <c r="FA20" s="213"/>
      <c r="FB20" s="213"/>
      <c r="FC20" s="213"/>
      <c r="FD20" s="213"/>
      <c r="FE20" s="213"/>
      <c r="FF20" s="213"/>
      <c r="FG20" s="213"/>
      <c r="FH20" s="213"/>
      <c r="FI20" s="213"/>
      <c r="FJ20" s="213"/>
      <c r="FK20" s="213"/>
      <c r="FL20" s="213"/>
      <c r="FM20" s="213"/>
      <c r="FN20" s="213"/>
      <c r="FO20" s="213"/>
      <c r="FP20" s="213"/>
      <c r="FQ20" s="213"/>
      <c r="FR20" s="213"/>
      <c r="FS20" s="213"/>
      <c r="FT20" s="213"/>
      <c r="FU20" s="213"/>
      <c r="FV20" s="213"/>
      <c r="FW20" s="213"/>
      <c r="FX20" s="213"/>
      <c r="FY20" s="213"/>
      <c r="FZ20" s="213"/>
      <c r="GA20" s="213"/>
      <c r="GB20" s="213"/>
      <c r="GC20" s="213"/>
      <c r="GD20" s="213"/>
      <c r="GE20" s="213"/>
      <c r="GF20" s="213"/>
      <c r="GG20" s="213"/>
      <c r="GH20" s="213"/>
      <c r="GI20" s="213"/>
      <c r="GJ20" s="213"/>
      <c r="GK20" s="213"/>
      <c r="GL20" s="213"/>
      <c r="GM20" s="213"/>
      <c r="GN20" s="213"/>
      <c r="GO20" s="213"/>
      <c r="GP20" s="213"/>
      <c r="GQ20" s="213"/>
      <c r="GR20" s="213"/>
      <c r="GS20" s="213"/>
      <c r="GT20" s="213"/>
      <c r="GU20" s="213"/>
      <c r="GV20" s="213"/>
      <c r="GW20" s="213"/>
      <c r="GX20" s="213"/>
      <c r="GY20" s="213"/>
      <c r="GZ20" s="213"/>
      <c r="HA20" s="213"/>
      <c r="HB20" s="213"/>
      <c r="HC20" s="213"/>
      <c r="HD20" s="213"/>
      <c r="HE20" s="213"/>
      <c r="HF20" s="213"/>
      <c r="HG20" s="213"/>
      <c r="HH20" s="213"/>
      <c r="HI20" s="213"/>
      <c r="HJ20" s="213"/>
      <c r="HK20" s="213"/>
      <c r="HL20" s="213"/>
      <c r="HM20" s="213"/>
      <c r="HN20" s="213"/>
      <c r="HO20" s="213"/>
      <c r="HP20" s="213"/>
      <c r="HQ20" s="213"/>
      <c r="HR20" s="213"/>
      <c r="HS20" s="213"/>
      <c r="HT20" s="213"/>
      <c r="HU20" s="213"/>
      <c r="HV20" s="213"/>
      <c r="HW20" s="213"/>
      <c r="HX20" s="213"/>
      <c r="HY20" s="213"/>
      <c r="HZ20" s="213"/>
      <c r="IA20" s="213"/>
      <c r="IB20" s="213"/>
      <c r="IC20" s="213"/>
      <c r="ID20" s="213"/>
      <c r="IE20" s="213"/>
      <c r="IF20" s="213"/>
      <c r="IG20" s="213"/>
      <c r="IH20" s="213"/>
      <c r="II20" s="213"/>
      <c r="IJ20" s="213"/>
      <c r="IK20" s="213"/>
      <c r="IL20" s="213"/>
      <c r="IM20" s="213"/>
      <c r="IN20" s="213"/>
    </row>
    <row r="21" spans="1:248" ht="16.149999999999999" customHeight="1" x14ac:dyDescent="0.25">
      <c r="A21" s="213"/>
      <c r="B21" s="218" t="s">
        <v>166</v>
      </c>
      <c r="C21" s="218"/>
      <c r="D21" s="218"/>
      <c r="E21" s="213"/>
      <c r="F21" s="214"/>
      <c r="G21" s="221"/>
      <c r="H21" s="222"/>
      <c r="I21" s="220"/>
      <c r="K21" s="217"/>
      <c r="L21" s="215"/>
      <c r="M21" s="217"/>
      <c r="N21" s="217"/>
      <c r="O21" s="213"/>
      <c r="P21" s="213"/>
      <c r="Q21" s="213"/>
      <c r="R21" s="213"/>
      <c r="S21" s="213"/>
      <c r="T21" s="213"/>
      <c r="U21" s="213"/>
      <c r="V21" s="213"/>
      <c r="W21" s="213"/>
      <c r="X21" s="213"/>
      <c r="Y21" s="213"/>
      <c r="Z21" s="213"/>
      <c r="AA21" s="213"/>
      <c r="AB21" s="213"/>
      <c r="AC21" s="213"/>
      <c r="AD21" s="213"/>
      <c r="AE21" s="213"/>
      <c r="AF21" s="213"/>
      <c r="AG21" s="213"/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  <c r="BI21" s="213"/>
      <c r="BJ21" s="213"/>
      <c r="BK21" s="213"/>
      <c r="BL21" s="213"/>
      <c r="BM21" s="213"/>
      <c r="BN21" s="213"/>
      <c r="BO21" s="213"/>
      <c r="BP21" s="213"/>
      <c r="BQ21" s="213"/>
      <c r="BR21" s="213"/>
      <c r="BS21" s="213"/>
      <c r="BT21" s="213"/>
      <c r="BU21" s="213"/>
      <c r="BV21" s="213"/>
      <c r="BW21" s="213"/>
      <c r="BX21" s="213"/>
      <c r="BY21" s="213"/>
      <c r="BZ21" s="213"/>
      <c r="CA21" s="213"/>
      <c r="CB21" s="213"/>
      <c r="CC21" s="213"/>
      <c r="CD21" s="213"/>
      <c r="CE21" s="213"/>
      <c r="CF21" s="213"/>
      <c r="CG21" s="213"/>
      <c r="CH21" s="213"/>
      <c r="CI21" s="213"/>
      <c r="CJ21" s="213"/>
      <c r="CK21" s="213"/>
      <c r="CL21" s="213"/>
      <c r="CM21" s="213"/>
      <c r="CN21" s="213"/>
      <c r="CO21" s="213"/>
      <c r="CP21" s="213"/>
      <c r="CQ21" s="213"/>
      <c r="CR21" s="213"/>
      <c r="CS21" s="213"/>
      <c r="CT21" s="213"/>
      <c r="CU21" s="213"/>
      <c r="CV21" s="213"/>
      <c r="CW21" s="213"/>
      <c r="CX21" s="213"/>
      <c r="CY21" s="213"/>
      <c r="CZ21" s="213"/>
      <c r="DA21" s="213"/>
      <c r="DB21" s="213"/>
      <c r="DC21" s="213"/>
      <c r="DD21" s="213"/>
      <c r="DE21" s="213"/>
      <c r="DF21" s="213"/>
      <c r="DG21" s="213"/>
      <c r="DH21" s="213"/>
      <c r="DI21" s="213"/>
      <c r="DJ21" s="213"/>
      <c r="DK21" s="213"/>
      <c r="DL21" s="213"/>
      <c r="DM21" s="213"/>
      <c r="DN21" s="213"/>
      <c r="DO21" s="213"/>
      <c r="DP21" s="213"/>
      <c r="DQ21" s="213"/>
      <c r="DR21" s="213"/>
      <c r="DS21" s="213"/>
      <c r="DT21" s="213"/>
      <c r="DU21" s="213"/>
      <c r="DV21" s="213"/>
      <c r="DW21" s="213"/>
      <c r="DX21" s="213"/>
      <c r="DY21" s="213"/>
      <c r="DZ21" s="213"/>
      <c r="EA21" s="213"/>
      <c r="EB21" s="213"/>
      <c r="EC21" s="213"/>
      <c r="ED21" s="213"/>
      <c r="EE21" s="213"/>
      <c r="EF21" s="213"/>
      <c r="EG21" s="213"/>
      <c r="EH21" s="213"/>
      <c r="EI21" s="213"/>
      <c r="EJ21" s="213"/>
      <c r="EK21" s="213"/>
      <c r="EL21" s="213"/>
      <c r="EM21" s="213"/>
      <c r="EN21" s="213"/>
      <c r="EO21" s="213"/>
      <c r="EP21" s="213"/>
      <c r="EQ21" s="213"/>
      <c r="ER21" s="213"/>
      <c r="ES21" s="213"/>
      <c r="ET21" s="213"/>
      <c r="EU21" s="213"/>
      <c r="EV21" s="213"/>
      <c r="EW21" s="213"/>
      <c r="EX21" s="213"/>
      <c r="EY21" s="213"/>
      <c r="EZ21" s="213"/>
      <c r="FA21" s="213"/>
      <c r="FB21" s="213"/>
      <c r="FC21" s="213"/>
      <c r="FD21" s="213"/>
      <c r="FE21" s="213"/>
      <c r="FF21" s="213"/>
      <c r="FG21" s="213"/>
      <c r="FH21" s="213"/>
      <c r="FI21" s="213"/>
      <c r="FJ21" s="213"/>
      <c r="FK21" s="213"/>
      <c r="FL21" s="213"/>
      <c r="FM21" s="213"/>
      <c r="FN21" s="213"/>
      <c r="FO21" s="213"/>
      <c r="FP21" s="213"/>
      <c r="FQ21" s="213"/>
      <c r="FR21" s="213"/>
      <c r="FS21" s="213"/>
      <c r="FT21" s="213"/>
      <c r="FU21" s="213"/>
      <c r="FV21" s="213"/>
      <c r="FW21" s="213"/>
      <c r="FX21" s="213"/>
      <c r="FY21" s="213"/>
      <c r="FZ21" s="213"/>
      <c r="GA21" s="213"/>
      <c r="GB21" s="213"/>
      <c r="GC21" s="213"/>
      <c r="GD21" s="213"/>
      <c r="GE21" s="213"/>
      <c r="GF21" s="213"/>
      <c r="GG21" s="213"/>
      <c r="GH21" s="213"/>
      <c r="GI21" s="213"/>
      <c r="GJ21" s="213"/>
      <c r="GK21" s="213"/>
      <c r="GL21" s="213"/>
      <c r="GM21" s="213"/>
      <c r="GN21" s="213"/>
      <c r="GO21" s="213"/>
      <c r="GP21" s="213"/>
      <c r="GQ21" s="213"/>
      <c r="GR21" s="213"/>
      <c r="GS21" s="213"/>
      <c r="GT21" s="213"/>
      <c r="GU21" s="213"/>
      <c r="GV21" s="213"/>
      <c r="GW21" s="213"/>
      <c r="GX21" s="213"/>
      <c r="GY21" s="213"/>
      <c r="GZ21" s="213"/>
      <c r="HA21" s="213"/>
      <c r="HB21" s="213"/>
      <c r="HC21" s="213"/>
      <c r="HD21" s="213"/>
      <c r="HE21" s="213"/>
      <c r="HF21" s="213"/>
      <c r="HG21" s="213"/>
      <c r="HH21" s="213"/>
      <c r="HI21" s="213"/>
      <c r="HJ21" s="213"/>
      <c r="HK21" s="213"/>
      <c r="HL21" s="213"/>
      <c r="HM21" s="213"/>
      <c r="HN21" s="213"/>
      <c r="HO21" s="213"/>
      <c r="HP21" s="213"/>
      <c r="HQ21" s="213"/>
      <c r="HR21" s="213"/>
      <c r="HS21" s="213"/>
      <c r="HT21" s="213"/>
      <c r="HU21" s="213"/>
      <c r="HV21" s="213"/>
      <c r="HW21" s="213"/>
      <c r="HX21" s="213"/>
      <c r="HY21" s="213"/>
      <c r="HZ21" s="213"/>
      <c r="IA21" s="213"/>
      <c r="IB21" s="213"/>
      <c r="IC21" s="213"/>
      <c r="ID21" s="213"/>
      <c r="IE21" s="213"/>
      <c r="IF21" s="213"/>
      <c r="IG21" s="213"/>
      <c r="IH21" s="213"/>
      <c r="II21" s="213"/>
      <c r="IJ21" s="213"/>
      <c r="IK21" s="213"/>
      <c r="IL21" s="213"/>
      <c r="IM21" s="213"/>
      <c r="IN21" s="213"/>
    </row>
    <row r="22" spans="1:248" ht="16.149999999999999" customHeight="1" x14ac:dyDescent="0.25">
      <c r="A22" s="213"/>
      <c r="C22" s="218" t="s">
        <v>167</v>
      </c>
      <c r="D22" s="218"/>
      <c r="E22" s="213"/>
      <c r="F22" s="214">
        <v>13</v>
      </c>
      <c r="G22" s="221"/>
      <c r="H22" s="224">
        <v>-463568</v>
      </c>
      <c r="I22" s="220"/>
      <c r="J22" s="220">
        <v>-1236392</v>
      </c>
      <c r="K22" s="220"/>
      <c r="L22" s="224">
        <v>-133569</v>
      </c>
      <c r="M22" s="220"/>
      <c r="N22" s="220">
        <v>-1072852</v>
      </c>
      <c r="O22" s="213"/>
      <c r="P22" s="213"/>
      <c r="Q22" s="213"/>
      <c r="R22" s="213"/>
      <c r="S22" s="213"/>
      <c r="T22" s="213"/>
      <c r="U22" s="213"/>
      <c r="V22" s="213"/>
      <c r="W22" s="213"/>
      <c r="X22" s="213"/>
      <c r="Y22" s="213"/>
      <c r="Z22" s="213"/>
      <c r="AA22" s="213"/>
      <c r="AB22" s="213"/>
      <c r="AC22" s="213"/>
      <c r="AD22" s="213"/>
      <c r="AE22" s="213"/>
      <c r="AF22" s="213"/>
      <c r="AG22" s="213"/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  <c r="BI22" s="213"/>
      <c r="BJ22" s="213"/>
      <c r="BK22" s="213"/>
      <c r="BL22" s="213"/>
      <c r="BM22" s="213"/>
      <c r="BN22" s="213"/>
      <c r="BO22" s="213"/>
      <c r="BP22" s="213"/>
      <c r="BQ22" s="213"/>
      <c r="BR22" s="213"/>
      <c r="BS22" s="213"/>
      <c r="BT22" s="213"/>
      <c r="BU22" s="213"/>
      <c r="BV22" s="213"/>
      <c r="BW22" s="213"/>
      <c r="BX22" s="213"/>
      <c r="BY22" s="213"/>
      <c r="BZ22" s="213"/>
      <c r="CA22" s="213"/>
      <c r="CB22" s="213"/>
      <c r="CC22" s="213"/>
      <c r="CD22" s="213"/>
      <c r="CE22" s="213"/>
      <c r="CF22" s="213"/>
      <c r="CG22" s="213"/>
      <c r="CH22" s="213"/>
      <c r="CI22" s="213"/>
      <c r="CJ22" s="213"/>
      <c r="CK22" s="213"/>
      <c r="CL22" s="213"/>
      <c r="CM22" s="213"/>
      <c r="CN22" s="213"/>
      <c r="CO22" s="213"/>
      <c r="CP22" s="213"/>
      <c r="CQ22" s="213"/>
      <c r="CR22" s="213"/>
      <c r="CS22" s="213"/>
      <c r="CT22" s="213"/>
      <c r="CU22" s="213"/>
      <c r="CV22" s="213"/>
      <c r="CW22" s="213"/>
      <c r="CX22" s="213"/>
      <c r="CY22" s="213"/>
      <c r="CZ22" s="213"/>
      <c r="DA22" s="213"/>
      <c r="DB22" s="213"/>
      <c r="DC22" s="213"/>
      <c r="DD22" s="213"/>
      <c r="DE22" s="213"/>
      <c r="DF22" s="213"/>
      <c r="DG22" s="213"/>
      <c r="DH22" s="213"/>
      <c r="DI22" s="213"/>
      <c r="DJ22" s="213"/>
      <c r="DK22" s="213"/>
      <c r="DL22" s="213"/>
      <c r="DM22" s="213"/>
      <c r="DN22" s="213"/>
      <c r="DO22" s="213"/>
      <c r="DP22" s="213"/>
      <c r="DQ22" s="213"/>
      <c r="DR22" s="213"/>
      <c r="DS22" s="213"/>
      <c r="DT22" s="213"/>
      <c r="DU22" s="213"/>
      <c r="DV22" s="213"/>
      <c r="DW22" s="213"/>
      <c r="DX22" s="213"/>
      <c r="DY22" s="213"/>
      <c r="DZ22" s="213"/>
      <c r="EA22" s="213"/>
      <c r="EB22" s="213"/>
      <c r="EC22" s="213"/>
      <c r="ED22" s="213"/>
      <c r="EE22" s="213"/>
      <c r="EF22" s="213"/>
      <c r="EG22" s="213"/>
      <c r="EH22" s="213"/>
      <c r="EI22" s="213"/>
      <c r="EJ22" s="213"/>
      <c r="EK22" s="213"/>
      <c r="EL22" s="213"/>
      <c r="EM22" s="213"/>
      <c r="EN22" s="213"/>
      <c r="EO22" s="213"/>
      <c r="EP22" s="213"/>
      <c r="EQ22" s="213"/>
      <c r="ER22" s="213"/>
      <c r="ES22" s="213"/>
      <c r="ET22" s="213"/>
      <c r="EU22" s="213"/>
      <c r="EV22" s="213"/>
      <c r="EW22" s="213"/>
      <c r="EX22" s="213"/>
      <c r="EY22" s="213"/>
      <c r="EZ22" s="213"/>
      <c r="FA22" s="213"/>
      <c r="FB22" s="213"/>
      <c r="FC22" s="213"/>
      <c r="FD22" s="213"/>
      <c r="FE22" s="213"/>
      <c r="FF22" s="213"/>
      <c r="FG22" s="213"/>
      <c r="FH22" s="213"/>
      <c r="FI22" s="213"/>
      <c r="FJ22" s="213"/>
      <c r="FK22" s="213"/>
      <c r="FL22" s="213"/>
      <c r="FM22" s="213"/>
      <c r="FN22" s="213"/>
      <c r="FO22" s="213"/>
      <c r="FP22" s="213"/>
      <c r="FQ22" s="213"/>
      <c r="FR22" s="213"/>
      <c r="FS22" s="213"/>
      <c r="FT22" s="213"/>
      <c r="FU22" s="213"/>
      <c r="FV22" s="213"/>
      <c r="FW22" s="213"/>
      <c r="FX22" s="213"/>
      <c r="FY22" s="213"/>
      <c r="FZ22" s="213"/>
      <c r="GA22" s="213"/>
      <c r="GB22" s="213"/>
      <c r="GC22" s="213"/>
      <c r="GD22" s="213"/>
      <c r="GE22" s="213"/>
      <c r="GF22" s="213"/>
      <c r="GG22" s="213"/>
      <c r="GH22" s="213"/>
      <c r="GI22" s="213"/>
      <c r="GJ22" s="213"/>
      <c r="GK22" s="213"/>
      <c r="GL22" s="213"/>
      <c r="GM22" s="213"/>
      <c r="GN22" s="213"/>
      <c r="GO22" s="213"/>
      <c r="GP22" s="213"/>
      <c r="GQ22" s="213"/>
      <c r="GR22" s="213"/>
      <c r="GS22" s="213"/>
      <c r="GT22" s="213"/>
      <c r="GU22" s="213"/>
      <c r="GV22" s="213"/>
      <c r="GW22" s="213"/>
      <c r="GX22" s="213"/>
      <c r="GY22" s="213"/>
      <c r="GZ22" s="213"/>
      <c r="HA22" s="213"/>
      <c r="HB22" s="213"/>
      <c r="HC22" s="213"/>
      <c r="HD22" s="213"/>
      <c r="HE22" s="213"/>
      <c r="HF22" s="213"/>
      <c r="HG22" s="213"/>
      <c r="HH22" s="213"/>
      <c r="HI22" s="213"/>
      <c r="HJ22" s="213"/>
      <c r="HK22" s="213"/>
      <c r="HL22" s="213"/>
      <c r="HM22" s="213"/>
      <c r="HN22" s="213"/>
      <c r="HO22" s="213"/>
      <c r="HP22" s="213"/>
      <c r="HQ22" s="213"/>
      <c r="HR22" s="213"/>
      <c r="HS22" s="213"/>
      <c r="HT22" s="213"/>
      <c r="HU22" s="213"/>
      <c r="HV22" s="213"/>
      <c r="HW22" s="213"/>
      <c r="HX22" s="213"/>
      <c r="HY22" s="213"/>
      <c r="HZ22" s="213"/>
      <c r="IA22" s="213"/>
      <c r="IB22" s="213"/>
      <c r="IC22" s="213"/>
      <c r="ID22" s="213"/>
      <c r="IE22" s="213"/>
      <c r="IF22" s="213"/>
      <c r="IG22" s="213"/>
      <c r="IH22" s="213"/>
      <c r="II22" s="213"/>
      <c r="IJ22" s="213"/>
      <c r="IK22" s="213"/>
      <c r="IL22" s="213"/>
      <c r="IM22" s="213"/>
      <c r="IN22" s="213"/>
    </row>
    <row r="23" spans="1:248" ht="16.149999999999999" customHeight="1" x14ac:dyDescent="0.25">
      <c r="A23" s="213"/>
      <c r="B23" s="218" t="s">
        <v>168</v>
      </c>
      <c r="C23" s="218"/>
      <c r="D23" s="218"/>
      <c r="E23" s="213"/>
      <c r="F23" s="214"/>
      <c r="G23" s="221"/>
      <c r="H23" s="222"/>
      <c r="I23" s="220"/>
      <c r="J23" s="220"/>
      <c r="K23" s="220"/>
      <c r="L23" s="215"/>
      <c r="M23" s="220"/>
      <c r="N23" s="220"/>
      <c r="O23" s="213"/>
      <c r="P23" s="213"/>
      <c r="Q23" s="213"/>
      <c r="R23" s="213"/>
      <c r="S23" s="213"/>
      <c r="T23" s="213"/>
      <c r="U23" s="213"/>
      <c r="V23" s="213"/>
      <c r="W23" s="213"/>
      <c r="X23" s="213"/>
      <c r="Y23" s="213"/>
      <c r="Z23" s="213"/>
      <c r="AA23" s="213"/>
      <c r="AB23" s="213"/>
      <c r="AC23" s="213"/>
      <c r="AD23" s="213"/>
      <c r="AE23" s="213"/>
      <c r="AF23" s="213"/>
      <c r="AG23" s="213"/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  <c r="BI23" s="213"/>
      <c r="BJ23" s="213"/>
      <c r="BK23" s="213"/>
      <c r="BL23" s="213"/>
      <c r="BM23" s="213"/>
      <c r="BN23" s="213"/>
      <c r="BO23" s="213"/>
      <c r="BP23" s="213"/>
      <c r="BQ23" s="213"/>
      <c r="BR23" s="213"/>
      <c r="BS23" s="213"/>
      <c r="BT23" s="213"/>
      <c r="BU23" s="213"/>
      <c r="BV23" s="213"/>
      <c r="BW23" s="213"/>
      <c r="BX23" s="213"/>
      <c r="BY23" s="213"/>
      <c r="BZ23" s="213"/>
      <c r="CA23" s="213"/>
      <c r="CB23" s="213"/>
      <c r="CC23" s="213"/>
      <c r="CD23" s="213"/>
      <c r="CE23" s="213"/>
      <c r="CF23" s="213"/>
      <c r="CG23" s="213"/>
      <c r="CH23" s="213"/>
      <c r="CI23" s="213"/>
      <c r="CJ23" s="213"/>
      <c r="CK23" s="213"/>
      <c r="CL23" s="213"/>
      <c r="CM23" s="213"/>
      <c r="CN23" s="213"/>
      <c r="CO23" s="213"/>
      <c r="CP23" s="213"/>
      <c r="CQ23" s="213"/>
      <c r="CR23" s="213"/>
      <c r="CS23" s="213"/>
      <c r="CT23" s="213"/>
      <c r="CU23" s="213"/>
      <c r="CV23" s="213"/>
      <c r="CW23" s="213"/>
      <c r="CX23" s="213"/>
      <c r="CY23" s="213"/>
      <c r="CZ23" s="213"/>
      <c r="DA23" s="213"/>
      <c r="DB23" s="213"/>
      <c r="DC23" s="213"/>
      <c r="DD23" s="213"/>
      <c r="DE23" s="213"/>
      <c r="DF23" s="213"/>
      <c r="DG23" s="213"/>
      <c r="DH23" s="213"/>
      <c r="DI23" s="213"/>
      <c r="DJ23" s="213"/>
      <c r="DK23" s="213"/>
      <c r="DL23" s="213"/>
      <c r="DM23" s="213"/>
      <c r="DN23" s="213"/>
      <c r="DO23" s="213"/>
      <c r="DP23" s="213"/>
      <c r="DQ23" s="213"/>
      <c r="DR23" s="213"/>
      <c r="DS23" s="213"/>
      <c r="DT23" s="213"/>
      <c r="DU23" s="213"/>
      <c r="DV23" s="213"/>
      <c r="DW23" s="213"/>
      <c r="DX23" s="213"/>
      <c r="DY23" s="213"/>
      <c r="DZ23" s="213"/>
      <c r="EA23" s="213"/>
      <c r="EB23" s="213"/>
      <c r="EC23" s="213"/>
      <c r="ED23" s="213"/>
      <c r="EE23" s="213"/>
      <c r="EF23" s="213"/>
      <c r="EG23" s="213"/>
      <c r="EH23" s="213"/>
      <c r="EI23" s="213"/>
      <c r="EJ23" s="213"/>
      <c r="EK23" s="213"/>
      <c r="EL23" s="213"/>
      <c r="EM23" s="213"/>
      <c r="EN23" s="213"/>
      <c r="EO23" s="213"/>
      <c r="EP23" s="213"/>
      <c r="EQ23" s="213"/>
      <c r="ER23" s="213"/>
      <c r="ES23" s="213"/>
      <c r="ET23" s="213"/>
      <c r="EU23" s="213"/>
      <c r="EV23" s="213"/>
      <c r="EW23" s="213"/>
      <c r="EX23" s="213"/>
      <c r="EY23" s="213"/>
      <c r="EZ23" s="213"/>
      <c r="FA23" s="213"/>
      <c r="FB23" s="213"/>
      <c r="FC23" s="213"/>
      <c r="FD23" s="213"/>
      <c r="FE23" s="213"/>
      <c r="FF23" s="213"/>
      <c r="FG23" s="213"/>
      <c r="FH23" s="213"/>
      <c r="FI23" s="213"/>
      <c r="FJ23" s="213"/>
      <c r="FK23" s="213"/>
      <c r="FL23" s="213"/>
      <c r="FM23" s="213"/>
      <c r="FN23" s="213"/>
      <c r="FO23" s="213"/>
      <c r="FP23" s="213"/>
      <c r="FQ23" s="213"/>
      <c r="FR23" s="213"/>
      <c r="FS23" s="213"/>
      <c r="FT23" s="213"/>
      <c r="FU23" s="213"/>
      <c r="FV23" s="213"/>
      <c r="FW23" s="213"/>
      <c r="FX23" s="213"/>
      <c r="FY23" s="213"/>
      <c r="FZ23" s="213"/>
      <c r="GA23" s="213"/>
      <c r="GB23" s="213"/>
      <c r="GC23" s="213"/>
      <c r="GD23" s="213"/>
      <c r="GE23" s="213"/>
      <c r="GF23" s="213"/>
      <c r="GG23" s="213"/>
      <c r="GH23" s="213"/>
      <c r="GI23" s="213"/>
      <c r="GJ23" s="213"/>
      <c r="GK23" s="213"/>
      <c r="GL23" s="213"/>
      <c r="GM23" s="213"/>
      <c r="GN23" s="213"/>
      <c r="GO23" s="213"/>
      <c r="GP23" s="213"/>
      <c r="GQ23" s="213"/>
      <c r="GR23" s="213"/>
      <c r="GS23" s="213"/>
      <c r="GT23" s="213"/>
      <c r="GU23" s="213"/>
      <c r="GV23" s="213"/>
      <c r="GW23" s="213"/>
      <c r="GX23" s="213"/>
      <c r="GY23" s="213"/>
      <c r="GZ23" s="213"/>
      <c r="HA23" s="213"/>
      <c r="HB23" s="213"/>
      <c r="HC23" s="213"/>
      <c r="HD23" s="213"/>
      <c r="HE23" s="213"/>
      <c r="HF23" s="213"/>
      <c r="HG23" s="213"/>
      <c r="HH23" s="213"/>
      <c r="HI23" s="213"/>
      <c r="HJ23" s="213"/>
      <c r="HK23" s="213"/>
      <c r="HL23" s="213"/>
      <c r="HM23" s="213"/>
      <c r="HN23" s="213"/>
      <c r="HO23" s="213"/>
      <c r="HP23" s="213"/>
      <c r="HQ23" s="213"/>
      <c r="HR23" s="213"/>
      <c r="HS23" s="213"/>
      <c r="HT23" s="213"/>
      <c r="HU23" s="213"/>
      <c r="HV23" s="213"/>
      <c r="HW23" s="213"/>
      <c r="HX23" s="213"/>
      <c r="HY23" s="213"/>
      <c r="HZ23" s="213"/>
      <c r="IA23" s="213"/>
      <c r="IB23" s="213"/>
      <c r="IC23" s="213"/>
      <c r="ID23" s="213"/>
      <c r="IE23" s="213"/>
      <c r="IF23" s="213"/>
      <c r="IG23" s="213"/>
      <c r="IH23" s="213"/>
      <c r="II23" s="213"/>
      <c r="IJ23" s="213"/>
      <c r="IK23" s="213"/>
      <c r="IL23" s="213"/>
      <c r="IM23" s="213"/>
      <c r="IN23" s="213"/>
    </row>
    <row r="24" spans="1:248" ht="16.149999999999999" customHeight="1" x14ac:dyDescent="0.25">
      <c r="A24" s="213"/>
      <c r="C24" s="218" t="s">
        <v>169</v>
      </c>
      <c r="D24" s="218"/>
      <c r="E24" s="213"/>
      <c r="F24" s="214"/>
      <c r="G24" s="221"/>
      <c r="H24" s="219">
        <v>443809</v>
      </c>
      <c r="I24" s="220"/>
      <c r="J24" s="220">
        <v>483709</v>
      </c>
      <c r="K24" s="220"/>
      <c r="L24" s="215">
        <v>416831</v>
      </c>
      <c r="M24" s="220"/>
      <c r="N24" s="220">
        <v>483709</v>
      </c>
      <c r="O24" s="213"/>
      <c r="P24" s="213"/>
      <c r="Q24" s="213"/>
      <c r="R24" s="213"/>
      <c r="S24" s="213"/>
      <c r="T24" s="213"/>
      <c r="U24" s="213"/>
      <c r="V24" s="213"/>
      <c r="W24" s="213"/>
      <c r="X24" s="213"/>
      <c r="Y24" s="213"/>
      <c r="Z24" s="213"/>
      <c r="AA24" s="213"/>
      <c r="AB24" s="213"/>
      <c r="AC24" s="213"/>
      <c r="AD24" s="213"/>
      <c r="AE24" s="213"/>
      <c r="AF24" s="213"/>
      <c r="AG24" s="213"/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  <c r="BI24" s="213"/>
      <c r="BJ24" s="213"/>
      <c r="BK24" s="213"/>
      <c r="BL24" s="213"/>
      <c r="BM24" s="213"/>
      <c r="BN24" s="213"/>
      <c r="BO24" s="213"/>
      <c r="BP24" s="213"/>
      <c r="BQ24" s="213"/>
      <c r="BR24" s="213"/>
      <c r="BS24" s="213"/>
      <c r="BT24" s="213"/>
      <c r="BU24" s="213"/>
      <c r="BV24" s="213"/>
      <c r="BW24" s="213"/>
      <c r="BX24" s="213"/>
      <c r="BY24" s="213"/>
      <c r="BZ24" s="213"/>
      <c r="CA24" s="213"/>
      <c r="CB24" s="213"/>
      <c r="CC24" s="213"/>
      <c r="CD24" s="213"/>
      <c r="CE24" s="213"/>
      <c r="CF24" s="213"/>
      <c r="CG24" s="213"/>
      <c r="CH24" s="213"/>
      <c r="CI24" s="213"/>
      <c r="CJ24" s="213"/>
      <c r="CK24" s="213"/>
      <c r="CL24" s="213"/>
      <c r="CM24" s="213"/>
      <c r="CN24" s="213"/>
      <c r="CO24" s="213"/>
      <c r="CP24" s="213"/>
      <c r="CQ24" s="213"/>
      <c r="CR24" s="213"/>
      <c r="CS24" s="213"/>
      <c r="CT24" s="213"/>
      <c r="CU24" s="213"/>
      <c r="CV24" s="213"/>
      <c r="CW24" s="213"/>
      <c r="CX24" s="213"/>
      <c r="CY24" s="213"/>
      <c r="CZ24" s="213"/>
      <c r="DA24" s="213"/>
      <c r="DB24" s="213"/>
      <c r="DC24" s="213"/>
      <c r="DD24" s="213"/>
      <c r="DE24" s="213"/>
      <c r="DF24" s="213"/>
      <c r="DG24" s="213"/>
      <c r="DH24" s="213"/>
      <c r="DI24" s="213"/>
      <c r="DJ24" s="213"/>
      <c r="DK24" s="213"/>
      <c r="DL24" s="213"/>
      <c r="DM24" s="213"/>
      <c r="DN24" s="213"/>
      <c r="DO24" s="213"/>
      <c r="DP24" s="213"/>
      <c r="DQ24" s="213"/>
      <c r="DR24" s="213"/>
      <c r="DS24" s="213"/>
      <c r="DT24" s="213"/>
      <c r="DU24" s="213"/>
      <c r="DV24" s="213"/>
      <c r="DW24" s="213"/>
      <c r="DX24" s="213"/>
      <c r="DY24" s="213"/>
      <c r="DZ24" s="213"/>
      <c r="EA24" s="213"/>
      <c r="EB24" s="213"/>
      <c r="EC24" s="213"/>
      <c r="ED24" s="213"/>
      <c r="EE24" s="213"/>
      <c r="EF24" s="213"/>
      <c r="EG24" s="213"/>
      <c r="EH24" s="213"/>
      <c r="EI24" s="213"/>
      <c r="EJ24" s="213"/>
      <c r="EK24" s="213"/>
      <c r="EL24" s="213"/>
      <c r="EM24" s="213"/>
      <c r="EN24" s="213"/>
      <c r="EO24" s="213"/>
      <c r="EP24" s="213"/>
      <c r="EQ24" s="213"/>
      <c r="ER24" s="213"/>
      <c r="ES24" s="213"/>
      <c r="ET24" s="213"/>
      <c r="EU24" s="213"/>
      <c r="EV24" s="213"/>
      <c r="EW24" s="213"/>
      <c r="EX24" s="213"/>
      <c r="EY24" s="213"/>
      <c r="EZ24" s="213"/>
      <c r="FA24" s="213"/>
      <c r="FB24" s="213"/>
      <c r="FC24" s="213"/>
      <c r="FD24" s="213"/>
      <c r="FE24" s="213"/>
      <c r="FF24" s="213"/>
      <c r="FG24" s="213"/>
      <c r="FH24" s="213"/>
      <c r="FI24" s="213"/>
      <c r="FJ24" s="213"/>
      <c r="FK24" s="213"/>
      <c r="FL24" s="213"/>
      <c r="FM24" s="213"/>
      <c r="FN24" s="213"/>
      <c r="FO24" s="213"/>
      <c r="FP24" s="213"/>
      <c r="FQ24" s="213"/>
      <c r="FR24" s="213"/>
      <c r="FS24" s="213"/>
      <c r="FT24" s="213"/>
      <c r="FU24" s="213"/>
      <c r="FV24" s="213"/>
      <c r="FW24" s="213"/>
      <c r="FX24" s="213"/>
      <c r="FY24" s="213"/>
      <c r="FZ24" s="213"/>
      <c r="GA24" s="213"/>
      <c r="GB24" s="213"/>
      <c r="GC24" s="213"/>
      <c r="GD24" s="213"/>
      <c r="GE24" s="213"/>
      <c r="GF24" s="213"/>
      <c r="GG24" s="213"/>
      <c r="GH24" s="213"/>
      <c r="GI24" s="213"/>
      <c r="GJ24" s="213"/>
      <c r="GK24" s="213"/>
      <c r="GL24" s="213"/>
      <c r="GM24" s="213"/>
      <c r="GN24" s="213"/>
      <c r="GO24" s="213"/>
      <c r="GP24" s="213"/>
      <c r="GQ24" s="213"/>
      <c r="GR24" s="213"/>
      <c r="GS24" s="213"/>
      <c r="GT24" s="213"/>
      <c r="GU24" s="213"/>
      <c r="GV24" s="213"/>
      <c r="GW24" s="213"/>
      <c r="GX24" s="213"/>
      <c r="GY24" s="213"/>
      <c r="GZ24" s="213"/>
      <c r="HA24" s="213"/>
      <c r="HB24" s="213"/>
      <c r="HC24" s="213"/>
      <c r="HD24" s="213"/>
      <c r="HE24" s="213"/>
      <c r="HF24" s="213"/>
      <c r="HG24" s="213"/>
      <c r="HH24" s="213"/>
      <c r="HI24" s="213"/>
      <c r="HJ24" s="213"/>
      <c r="HK24" s="213"/>
      <c r="HL24" s="213"/>
      <c r="HM24" s="213"/>
      <c r="HN24" s="213"/>
      <c r="HO24" s="213"/>
      <c r="HP24" s="213"/>
      <c r="HQ24" s="213"/>
      <c r="HR24" s="213"/>
      <c r="HS24" s="213"/>
      <c r="HT24" s="213"/>
      <c r="HU24" s="213"/>
      <c r="HV24" s="213"/>
      <c r="HW24" s="213"/>
      <c r="HX24" s="213"/>
      <c r="HY24" s="213"/>
      <c r="HZ24" s="213"/>
      <c r="IA24" s="213"/>
      <c r="IB24" s="213"/>
      <c r="IC24" s="213"/>
      <c r="ID24" s="213"/>
      <c r="IE24" s="213"/>
      <c r="IF24" s="213"/>
      <c r="IG24" s="213"/>
      <c r="IH24" s="213"/>
      <c r="II24" s="213"/>
      <c r="IJ24" s="213"/>
      <c r="IK24" s="213"/>
      <c r="IL24" s="213"/>
      <c r="IM24" s="213"/>
      <c r="IN24" s="213"/>
    </row>
    <row r="25" spans="1:248" ht="16.149999999999999" customHeight="1" x14ac:dyDescent="0.25">
      <c r="A25" s="213"/>
      <c r="B25" s="218" t="s">
        <v>170</v>
      </c>
      <c r="C25" s="218"/>
      <c r="D25" s="218"/>
      <c r="E25" s="213"/>
      <c r="F25" s="214"/>
      <c r="G25" s="221"/>
      <c r="H25" s="219">
        <v>-289868</v>
      </c>
      <c r="I25" s="220"/>
      <c r="J25" s="220">
        <v>-426565</v>
      </c>
      <c r="K25" s="220"/>
      <c r="L25" s="219">
        <v>-289673</v>
      </c>
      <c r="M25" s="220"/>
      <c r="N25" s="220">
        <v>-412754</v>
      </c>
      <c r="O25" s="213"/>
      <c r="P25" s="213"/>
      <c r="Q25" s="213"/>
      <c r="R25" s="213"/>
      <c r="S25" s="213"/>
      <c r="T25" s="213"/>
      <c r="U25" s="213"/>
      <c r="V25" s="213"/>
      <c r="W25" s="213"/>
      <c r="X25" s="213"/>
      <c r="Y25" s="213"/>
      <c r="Z25" s="213"/>
      <c r="AA25" s="213"/>
      <c r="AB25" s="213"/>
      <c r="AC25" s="213"/>
      <c r="AD25" s="213"/>
      <c r="AE25" s="213"/>
      <c r="AF25" s="213"/>
      <c r="AG25" s="213"/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  <c r="BI25" s="213"/>
      <c r="BJ25" s="213"/>
      <c r="BK25" s="213"/>
      <c r="BL25" s="213"/>
      <c r="BM25" s="213"/>
      <c r="BN25" s="213"/>
      <c r="BO25" s="213"/>
      <c r="BP25" s="213"/>
      <c r="BQ25" s="213"/>
      <c r="BR25" s="213"/>
      <c r="BS25" s="213"/>
      <c r="BT25" s="213"/>
      <c r="BU25" s="213"/>
      <c r="BV25" s="213"/>
      <c r="BW25" s="213"/>
      <c r="BX25" s="213"/>
      <c r="BY25" s="213"/>
      <c r="BZ25" s="213"/>
      <c r="CA25" s="213"/>
      <c r="CB25" s="213"/>
      <c r="CC25" s="213"/>
      <c r="CD25" s="213"/>
      <c r="CE25" s="213"/>
      <c r="CF25" s="213"/>
      <c r="CG25" s="213"/>
      <c r="CH25" s="213"/>
      <c r="CI25" s="213"/>
      <c r="CJ25" s="213"/>
      <c r="CK25" s="213"/>
      <c r="CL25" s="213"/>
      <c r="CM25" s="213"/>
      <c r="CN25" s="213"/>
      <c r="CO25" s="213"/>
      <c r="CP25" s="213"/>
      <c r="CQ25" s="213"/>
      <c r="CR25" s="213"/>
      <c r="CS25" s="213"/>
      <c r="CT25" s="213"/>
      <c r="CU25" s="213"/>
      <c r="CV25" s="213"/>
      <c r="CW25" s="213"/>
      <c r="CX25" s="213"/>
      <c r="CY25" s="213"/>
      <c r="CZ25" s="213"/>
      <c r="DA25" s="213"/>
      <c r="DB25" s="213"/>
      <c r="DC25" s="213"/>
      <c r="DD25" s="213"/>
      <c r="DE25" s="213"/>
      <c r="DF25" s="213"/>
      <c r="DG25" s="213"/>
      <c r="DH25" s="213"/>
      <c r="DI25" s="213"/>
      <c r="DJ25" s="213"/>
      <c r="DK25" s="213"/>
      <c r="DL25" s="213"/>
      <c r="DM25" s="213"/>
      <c r="DN25" s="213"/>
      <c r="DO25" s="213"/>
      <c r="DP25" s="213"/>
      <c r="DQ25" s="213"/>
      <c r="DR25" s="213"/>
      <c r="DS25" s="213"/>
      <c r="DT25" s="213"/>
      <c r="DU25" s="213"/>
      <c r="DV25" s="213"/>
      <c r="DW25" s="213"/>
      <c r="DX25" s="213"/>
      <c r="DY25" s="213"/>
      <c r="DZ25" s="213"/>
      <c r="EA25" s="213"/>
      <c r="EB25" s="213"/>
      <c r="EC25" s="213"/>
      <c r="ED25" s="213"/>
      <c r="EE25" s="213"/>
      <c r="EF25" s="213"/>
      <c r="EG25" s="213"/>
      <c r="EH25" s="213"/>
      <c r="EI25" s="213"/>
      <c r="EJ25" s="213"/>
      <c r="EK25" s="213"/>
      <c r="EL25" s="213"/>
      <c r="EM25" s="213"/>
      <c r="EN25" s="213"/>
      <c r="EO25" s="213"/>
      <c r="EP25" s="213"/>
      <c r="EQ25" s="213"/>
      <c r="ER25" s="213"/>
      <c r="ES25" s="213"/>
      <c r="ET25" s="213"/>
      <c r="EU25" s="213"/>
      <c r="EV25" s="213"/>
      <c r="EW25" s="213"/>
      <c r="EX25" s="213"/>
      <c r="EY25" s="213"/>
      <c r="EZ25" s="213"/>
      <c r="FA25" s="213"/>
      <c r="FB25" s="213"/>
      <c r="FC25" s="213"/>
      <c r="FD25" s="213"/>
      <c r="FE25" s="213"/>
      <c r="FF25" s="213"/>
      <c r="FG25" s="213"/>
      <c r="FH25" s="213"/>
      <c r="FI25" s="213"/>
      <c r="FJ25" s="213"/>
      <c r="FK25" s="213"/>
      <c r="FL25" s="213"/>
      <c r="FM25" s="213"/>
      <c r="FN25" s="213"/>
      <c r="FO25" s="213"/>
      <c r="FP25" s="213"/>
      <c r="FQ25" s="213"/>
      <c r="FR25" s="213"/>
      <c r="FS25" s="213"/>
      <c r="FT25" s="213"/>
      <c r="FU25" s="213"/>
      <c r="FV25" s="213"/>
      <c r="FW25" s="213"/>
      <c r="FX25" s="213"/>
      <c r="FY25" s="213"/>
      <c r="FZ25" s="213"/>
      <c r="GA25" s="213"/>
      <c r="GB25" s="213"/>
      <c r="GC25" s="213"/>
      <c r="GD25" s="213"/>
      <c r="GE25" s="213"/>
      <c r="GF25" s="213"/>
      <c r="GG25" s="213"/>
      <c r="GH25" s="213"/>
      <c r="GI25" s="213"/>
      <c r="GJ25" s="213"/>
      <c r="GK25" s="213"/>
      <c r="GL25" s="213"/>
      <c r="GM25" s="213"/>
      <c r="GN25" s="213"/>
      <c r="GO25" s="213"/>
      <c r="GP25" s="213"/>
      <c r="GQ25" s="213"/>
      <c r="GR25" s="213"/>
      <c r="GS25" s="213"/>
      <c r="GT25" s="213"/>
      <c r="GU25" s="213"/>
      <c r="GV25" s="213"/>
      <c r="GW25" s="213"/>
      <c r="GX25" s="213"/>
      <c r="GY25" s="213"/>
      <c r="GZ25" s="213"/>
      <c r="HA25" s="213"/>
      <c r="HB25" s="213"/>
      <c r="HC25" s="213"/>
      <c r="HD25" s="213"/>
      <c r="HE25" s="213"/>
      <c r="HF25" s="213"/>
      <c r="HG25" s="213"/>
      <c r="HH25" s="213"/>
      <c r="HI25" s="213"/>
      <c r="HJ25" s="213"/>
      <c r="HK25" s="213"/>
      <c r="HL25" s="213"/>
      <c r="HM25" s="213"/>
      <c r="HN25" s="213"/>
      <c r="HO25" s="213"/>
      <c r="HP25" s="213"/>
      <c r="HQ25" s="213"/>
      <c r="HR25" s="213"/>
      <c r="HS25" s="213"/>
      <c r="HT25" s="213"/>
      <c r="HU25" s="213"/>
      <c r="HV25" s="213"/>
      <c r="HW25" s="213"/>
      <c r="HX25" s="213"/>
      <c r="HY25" s="213"/>
      <c r="HZ25" s="213"/>
      <c r="IA25" s="213"/>
      <c r="IB25" s="213"/>
      <c r="IC25" s="213"/>
      <c r="ID25" s="213"/>
      <c r="IE25" s="213"/>
      <c r="IF25" s="213"/>
      <c r="IG25" s="213"/>
      <c r="IH25" s="213"/>
      <c r="II25" s="213"/>
      <c r="IJ25" s="213"/>
      <c r="IK25" s="213"/>
      <c r="IL25" s="213"/>
      <c r="IM25" s="213"/>
      <c r="IN25" s="213"/>
    </row>
    <row r="26" spans="1:248" ht="16.149999999999999" customHeight="1" x14ac:dyDescent="0.25">
      <c r="A26" s="213"/>
      <c r="B26" s="217" t="s">
        <v>171</v>
      </c>
      <c r="C26" s="218"/>
      <c r="D26" s="218"/>
      <c r="E26" s="213"/>
      <c r="F26" s="214"/>
      <c r="G26" s="221"/>
      <c r="H26" s="219">
        <v>-141498</v>
      </c>
      <c r="I26" s="220"/>
      <c r="J26" s="251">
        <v>-49963</v>
      </c>
      <c r="K26" s="251"/>
      <c r="L26" s="219">
        <v>-141498</v>
      </c>
      <c r="M26" s="251"/>
      <c r="N26" s="251">
        <v>-49963</v>
      </c>
      <c r="O26" s="213"/>
      <c r="P26" s="213"/>
      <c r="Q26" s="213"/>
      <c r="R26" s="213"/>
      <c r="S26" s="213"/>
      <c r="T26" s="213"/>
      <c r="U26" s="213"/>
      <c r="V26" s="213"/>
      <c r="W26" s="213"/>
      <c r="X26" s="213"/>
      <c r="Y26" s="213"/>
      <c r="Z26" s="213"/>
      <c r="AA26" s="213"/>
      <c r="AB26" s="213"/>
      <c r="AC26" s="213"/>
      <c r="AD26" s="213"/>
      <c r="AE26" s="213"/>
      <c r="AF26" s="213"/>
      <c r="AG26" s="213"/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  <c r="BI26" s="213"/>
      <c r="BJ26" s="213"/>
      <c r="BK26" s="213"/>
      <c r="BL26" s="213"/>
      <c r="BM26" s="213"/>
      <c r="BN26" s="213"/>
      <c r="BO26" s="213"/>
      <c r="BP26" s="213"/>
      <c r="BQ26" s="213"/>
      <c r="BR26" s="213"/>
      <c r="BS26" s="213"/>
      <c r="BT26" s="213"/>
      <c r="BU26" s="213"/>
      <c r="BV26" s="213"/>
      <c r="BW26" s="213"/>
      <c r="BX26" s="213"/>
      <c r="BY26" s="213"/>
      <c r="BZ26" s="213"/>
      <c r="CA26" s="213"/>
      <c r="CB26" s="213"/>
      <c r="CC26" s="213"/>
      <c r="CD26" s="213"/>
      <c r="CE26" s="213"/>
      <c r="CF26" s="213"/>
      <c r="CG26" s="213"/>
      <c r="CH26" s="213"/>
      <c r="CI26" s="213"/>
      <c r="CJ26" s="213"/>
      <c r="CK26" s="213"/>
      <c r="CL26" s="213"/>
      <c r="CM26" s="213"/>
      <c r="CN26" s="213"/>
      <c r="CO26" s="213"/>
      <c r="CP26" s="213"/>
      <c r="CQ26" s="213"/>
      <c r="CR26" s="213"/>
      <c r="CS26" s="213"/>
      <c r="CT26" s="213"/>
      <c r="CU26" s="213"/>
      <c r="CV26" s="213"/>
      <c r="CW26" s="213"/>
      <c r="CX26" s="213"/>
      <c r="CY26" s="213"/>
      <c r="CZ26" s="213"/>
      <c r="DA26" s="213"/>
      <c r="DB26" s="213"/>
      <c r="DC26" s="213"/>
      <c r="DD26" s="213"/>
      <c r="DE26" s="213"/>
      <c r="DF26" s="213"/>
      <c r="DG26" s="213"/>
      <c r="DH26" s="213"/>
      <c r="DI26" s="213"/>
      <c r="DJ26" s="213"/>
      <c r="DK26" s="213"/>
      <c r="DL26" s="213"/>
      <c r="DM26" s="213"/>
      <c r="DN26" s="213"/>
      <c r="DO26" s="213"/>
      <c r="DP26" s="213"/>
      <c r="DQ26" s="213"/>
      <c r="DR26" s="213"/>
      <c r="DS26" s="213"/>
      <c r="DT26" s="213"/>
      <c r="DU26" s="213"/>
      <c r="DV26" s="213"/>
      <c r="DW26" s="213"/>
      <c r="DX26" s="213"/>
      <c r="DY26" s="213"/>
      <c r="DZ26" s="213"/>
      <c r="EA26" s="213"/>
      <c r="EB26" s="213"/>
      <c r="EC26" s="213"/>
      <c r="ED26" s="213"/>
      <c r="EE26" s="213"/>
      <c r="EF26" s="213"/>
      <c r="EG26" s="213"/>
      <c r="EH26" s="213"/>
      <c r="EI26" s="213"/>
      <c r="EJ26" s="213"/>
      <c r="EK26" s="213"/>
      <c r="EL26" s="213"/>
      <c r="EM26" s="213"/>
      <c r="EN26" s="213"/>
      <c r="EO26" s="213"/>
      <c r="EP26" s="213"/>
      <c r="EQ26" s="213"/>
      <c r="ER26" s="213"/>
      <c r="ES26" s="213"/>
      <c r="ET26" s="213"/>
      <c r="EU26" s="213"/>
      <c r="EV26" s="213"/>
      <c r="EW26" s="213"/>
      <c r="EX26" s="213"/>
      <c r="EY26" s="213"/>
      <c r="EZ26" s="213"/>
      <c r="FA26" s="213"/>
      <c r="FB26" s="213"/>
      <c r="FC26" s="213"/>
      <c r="FD26" s="213"/>
      <c r="FE26" s="213"/>
      <c r="FF26" s="213"/>
      <c r="FG26" s="213"/>
      <c r="FH26" s="213"/>
      <c r="FI26" s="213"/>
      <c r="FJ26" s="213"/>
      <c r="FK26" s="213"/>
      <c r="FL26" s="213"/>
      <c r="FM26" s="213"/>
      <c r="FN26" s="213"/>
      <c r="FO26" s="213"/>
      <c r="FP26" s="213"/>
      <c r="FQ26" s="213"/>
      <c r="FR26" s="213"/>
      <c r="FS26" s="213"/>
      <c r="FT26" s="213"/>
      <c r="FU26" s="213"/>
      <c r="FV26" s="213"/>
      <c r="FW26" s="213"/>
      <c r="FX26" s="213"/>
      <c r="FY26" s="213"/>
      <c r="FZ26" s="213"/>
      <c r="GA26" s="213"/>
      <c r="GB26" s="213"/>
      <c r="GC26" s="213"/>
      <c r="GD26" s="213"/>
      <c r="GE26" s="213"/>
      <c r="GF26" s="213"/>
      <c r="GG26" s="213"/>
      <c r="GH26" s="213"/>
      <c r="GI26" s="213"/>
      <c r="GJ26" s="213"/>
      <c r="GK26" s="213"/>
      <c r="GL26" s="213"/>
      <c r="GM26" s="213"/>
      <c r="GN26" s="213"/>
      <c r="GO26" s="213"/>
      <c r="GP26" s="213"/>
      <c r="GQ26" s="213"/>
      <c r="GR26" s="213"/>
      <c r="GS26" s="213"/>
      <c r="GT26" s="213"/>
      <c r="GU26" s="213"/>
      <c r="GV26" s="213"/>
      <c r="GW26" s="213"/>
      <c r="GX26" s="213"/>
      <c r="GY26" s="213"/>
      <c r="GZ26" s="213"/>
      <c r="HA26" s="213"/>
      <c r="HB26" s="213"/>
      <c r="HC26" s="213"/>
      <c r="HD26" s="213"/>
      <c r="HE26" s="213"/>
      <c r="HF26" s="213"/>
      <c r="HG26" s="213"/>
      <c r="HH26" s="213"/>
      <c r="HI26" s="213"/>
      <c r="HJ26" s="213"/>
      <c r="HK26" s="213"/>
      <c r="HL26" s="213"/>
      <c r="HM26" s="213"/>
      <c r="HN26" s="213"/>
      <c r="HO26" s="213"/>
      <c r="HP26" s="213"/>
      <c r="HQ26" s="213"/>
      <c r="HR26" s="213"/>
      <c r="HS26" s="213"/>
      <c r="HT26" s="213"/>
      <c r="HU26" s="213"/>
      <c r="HV26" s="213"/>
      <c r="HW26" s="213"/>
      <c r="HX26" s="213"/>
      <c r="HY26" s="213"/>
      <c r="HZ26" s="213"/>
      <c r="IA26" s="213"/>
      <c r="IB26" s="213"/>
      <c r="IC26" s="213"/>
      <c r="ID26" s="213"/>
      <c r="IE26" s="213"/>
      <c r="IF26" s="213"/>
      <c r="IG26" s="213"/>
      <c r="IH26" s="213"/>
      <c r="II26" s="213"/>
      <c r="IJ26" s="213"/>
      <c r="IK26" s="213"/>
      <c r="IL26" s="213"/>
      <c r="IM26" s="213"/>
      <c r="IN26" s="213"/>
    </row>
    <row r="27" spans="1:248" ht="16.149999999999999" customHeight="1" x14ac:dyDescent="0.25">
      <c r="A27" s="213"/>
      <c r="B27" s="217" t="s">
        <v>172</v>
      </c>
      <c r="C27" s="218"/>
      <c r="D27" s="218"/>
      <c r="E27" s="213"/>
      <c r="F27" s="214"/>
      <c r="G27" s="221"/>
      <c r="H27" s="219"/>
      <c r="I27" s="220"/>
      <c r="J27" s="251"/>
      <c r="K27" s="251"/>
      <c r="L27" s="219"/>
      <c r="M27" s="251"/>
      <c r="N27" s="251"/>
      <c r="O27" s="213"/>
      <c r="P27" s="213"/>
      <c r="Q27" s="213"/>
      <c r="R27" s="213"/>
      <c r="S27" s="213"/>
      <c r="T27" s="213"/>
      <c r="U27" s="213"/>
      <c r="V27" s="213"/>
      <c r="W27" s="213"/>
      <c r="X27" s="213"/>
      <c r="Y27" s="213"/>
      <c r="Z27" s="213"/>
      <c r="AA27" s="213"/>
      <c r="AB27" s="213"/>
      <c r="AC27" s="213"/>
      <c r="AD27" s="213"/>
      <c r="AE27" s="213"/>
      <c r="AF27" s="213"/>
      <c r="AG27" s="213"/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  <c r="BI27" s="213"/>
      <c r="BJ27" s="213"/>
      <c r="BK27" s="213"/>
      <c r="BL27" s="213"/>
      <c r="BM27" s="213"/>
      <c r="BN27" s="213"/>
      <c r="BO27" s="213"/>
      <c r="BP27" s="213"/>
      <c r="BQ27" s="213"/>
      <c r="BR27" s="213"/>
      <c r="BS27" s="213"/>
      <c r="BT27" s="213"/>
      <c r="BU27" s="213"/>
      <c r="BV27" s="213"/>
      <c r="BW27" s="213"/>
      <c r="BX27" s="213"/>
      <c r="BY27" s="213"/>
      <c r="BZ27" s="213"/>
      <c r="CA27" s="213"/>
      <c r="CB27" s="213"/>
      <c r="CC27" s="213"/>
      <c r="CD27" s="213"/>
      <c r="CE27" s="213"/>
      <c r="CF27" s="213"/>
      <c r="CG27" s="213"/>
      <c r="CH27" s="213"/>
      <c r="CI27" s="213"/>
      <c r="CJ27" s="213"/>
      <c r="CK27" s="213"/>
      <c r="CL27" s="213"/>
      <c r="CM27" s="213"/>
      <c r="CN27" s="213"/>
      <c r="CO27" s="213"/>
      <c r="CP27" s="213"/>
      <c r="CQ27" s="213"/>
      <c r="CR27" s="213"/>
      <c r="CS27" s="213"/>
      <c r="CT27" s="213"/>
      <c r="CU27" s="213"/>
      <c r="CV27" s="213"/>
      <c r="CW27" s="213"/>
      <c r="CX27" s="213"/>
      <c r="CY27" s="213"/>
      <c r="CZ27" s="213"/>
      <c r="DA27" s="213"/>
      <c r="DB27" s="213"/>
      <c r="DC27" s="213"/>
      <c r="DD27" s="213"/>
      <c r="DE27" s="213"/>
      <c r="DF27" s="213"/>
      <c r="DG27" s="213"/>
      <c r="DH27" s="213"/>
      <c r="DI27" s="213"/>
      <c r="DJ27" s="213"/>
      <c r="DK27" s="213"/>
      <c r="DL27" s="213"/>
      <c r="DM27" s="213"/>
      <c r="DN27" s="213"/>
      <c r="DO27" s="213"/>
      <c r="DP27" s="213"/>
      <c r="DQ27" s="213"/>
      <c r="DR27" s="213"/>
      <c r="DS27" s="213"/>
      <c r="DT27" s="213"/>
      <c r="DU27" s="213"/>
      <c r="DV27" s="213"/>
      <c r="DW27" s="213"/>
      <c r="DX27" s="213"/>
      <c r="DY27" s="213"/>
      <c r="DZ27" s="213"/>
      <c r="EA27" s="213"/>
      <c r="EB27" s="213"/>
      <c r="EC27" s="213"/>
      <c r="ED27" s="213"/>
      <c r="EE27" s="213"/>
      <c r="EF27" s="213"/>
      <c r="EG27" s="213"/>
      <c r="EH27" s="213"/>
      <c r="EI27" s="213"/>
      <c r="EJ27" s="213"/>
      <c r="EK27" s="213"/>
      <c r="EL27" s="213"/>
      <c r="EM27" s="213"/>
      <c r="EN27" s="213"/>
      <c r="EO27" s="213"/>
      <c r="EP27" s="213"/>
      <c r="EQ27" s="213"/>
      <c r="ER27" s="213"/>
      <c r="ES27" s="213"/>
      <c r="ET27" s="213"/>
      <c r="EU27" s="213"/>
      <c r="EV27" s="213"/>
      <c r="EW27" s="213"/>
      <c r="EX27" s="213"/>
      <c r="EY27" s="213"/>
      <c r="EZ27" s="213"/>
      <c r="FA27" s="213"/>
      <c r="FB27" s="213"/>
      <c r="FC27" s="213"/>
      <c r="FD27" s="213"/>
      <c r="FE27" s="213"/>
      <c r="FF27" s="213"/>
      <c r="FG27" s="213"/>
      <c r="FH27" s="213"/>
      <c r="FI27" s="213"/>
      <c r="FJ27" s="213"/>
      <c r="FK27" s="213"/>
      <c r="FL27" s="213"/>
      <c r="FM27" s="213"/>
      <c r="FN27" s="213"/>
      <c r="FO27" s="213"/>
      <c r="FP27" s="213"/>
      <c r="FQ27" s="213"/>
      <c r="FR27" s="213"/>
      <c r="FS27" s="213"/>
      <c r="FT27" s="213"/>
      <c r="FU27" s="213"/>
      <c r="FV27" s="213"/>
      <c r="FW27" s="213"/>
      <c r="FX27" s="213"/>
      <c r="FY27" s="213"/>
      <c r="FZ27" s="213"/>
      <c r="GA27" s="213"/>
      <c r="GB27" s="213"/>
      <c r="GC27" s="213"/>
      <c r="GD27" s="213"/>
      <c r="GE27" s="213"/>
      <c r="GF27" s="213"/>
      <c r="GG27" s="213"/>
      <c r="GH27" s="213"/>
      <c r="GI27" s="213"/>
      <c r="GJ27" s="213"/>
      <c r="GK27" s="213"/>
      <c r="GL27" s="213"/>
      <c r="GM27" s="213"/>
      <c r="GN27" s="213"/>
      <c r="GO27" s="213"/>
      <c r="GP27" s="213"/>
      <c r="GQ27" s="213"/>
      <c r="GR27" s="213"/>
      <c r="GS27" s="213"/>
      <c r="GT27" s="213"/>
      <c r="GU27" s="213"/>
      <c r="GV27" s="213"/>
      <c r="GW27" s="213"/>
      <c r="GX27" s="213"/>
      <c r="GY27" s="213"/>
      <c r="GZ27" s="213"/>
      <c r="HA27" s="213"/>
      <c r="HB27" s="213"/>
      <c r="HC27" s="213"/>
      <c r="HD27" s="213"/>
      <c r="HE27" s="213"/>
      <c r="HF27" s="213"/>
      <c r="HG27" s="213"/>
      <c r="HH27" s="213"/>
      <c r="HI27" s="213"/>
      <c r="HJ27" s="213"/>
      <c r="HK27" s="213"/>
      <c r="HL27" s="213"/>
      <c r="HM27" s="213"/>
      <c r="HN27" s="213"/>
      <c r="HO27" s="213"/>
      <c r="HP27" s="213"/>
      <c r="HQ27" s="213"/>
      <c r="HR27" s="213"/>
      <c r="HS27" s="213"/>
      <c r="HT27" s="213"/>
      <c r="HU27" s="213"/>
      <c r="HV27" s="213"/>
      <c r="HW27" s="213"/>
      <c r="HX27" s="213"/>
      <c r="HY27" s="213"/>
      <c r="HZ27" s="213"/>
      <c r="IA27" s="213"/>
      <c r="IB27" s="213"/>
      <c r="IC27" s="213"/>
      <c r="ID27" s="213"/>
      <c r="IE27" s="213"/>
      <c r="IF27" s="213"/>
      <c r="IG27" s="213"/>
      <c r="IH27" s="213"/>
      <c r="II27" s="213"/>
      <c r="IJ27" s="213"/>
      <c r="IK27" s="213"/>
      <c r="IL27" s="213"/>
      <c r="IM27" s="213"/>
      <c r="IN27" s="213"/>
    </row>
    <row r="28" spans="1:248" ht="16.149999999999999" customHeight="1" x14ac:dyDescent="0.25">
      <c r="A28" s="213"/>
      <c r="C28" s="218" t="s">
        <v>173</v>
      </c>
      <c r="D28" s="218"/>
      <c r="E28" s="213"/>
      <c r="F28" s="214"/>
      <c r="G28" s="221"/>
      <c r="H28" s="219">
        <v>-73659</v>
      </c>
      <c r="I28" s="220"/>
      <c r="J28" s="251">
        <v>-42004</v>
      </c>
      <c r="K28" s="251"/>
      <c r="L28" s="219">
        <v>-73659</v>
      </c>
      <c r="M28" s="251"/>
      <c r="N28" s="251">
        <v>-42004</v>
      </c>
      <c r="O28" s="213"/>
      <c r="P28" s="213"/>
      <c r="Q28" s="213"/>
      <c r="R28" s="213"/>
      <c r="S28" s="213"/>
      <c r="T28" s="213"/>
      <c r="U28" s="213"/>
      <c r="V28" s="213"/>
      <c r="W28" s="213"/>
      <c r="X28" s="213"/>
      <c r="Y28" s="213"/>
      <c r="Z28" s="213"/>
      <c r="AA28" s="213"/>
      <c r="AB28" s="213"/>
      <c r="AC28" s="213"/>
      <c r="AD28" s="213"/>
      <c r="AE28" s="213"/>
      <c r="AF28" s="213"/>
      <c r="AG28" s="213"/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  <c r="BI28" s="213"/>
      <c r="BJ28" s="213"/>
      <c r="BK28" s="213"/>
      <c r="BL28" s="213"/>
      <c r="BM28" s="213"/>
      <c r="BN28" s="213"/>
      <c r="BO28" s="213"/>
      <c r="BP28" s="213"/>
      <c r="BQ28" s="213"/>
      <c r="BR28" s="213"/>
      <c r="BS28" s="213"/>
      <c r="BT28" s="213"/>
      <c r="BU28" s="213"/>
      <c r="BV28" s="213"/>
      <c r="BW28" s="213"/>
      <c r="BX28" s="213"/>
      <c r="BY28" s="213"/>
      <c r="BZ28" s="213"/>
      <c r="CA28" s="213"/>
      <c r="CB28" s="213"/>
      <c r="CC28" s="213"/>
      <c r="CD28" s="213"/>
      <c r="CE28" s="213"/>
      <c r="CF28" s="213"/>
      <c r="CG28" s="213"/>
      <c r="CH28" s="213"/>
      <c r="CI28" s="213"/>
      <c r="CJ28" s="213"/>
      <c r="CK28" s="213"/>
      <c r="CL28" s="213"/>
      <c r="CM28" s="213"/>
      <c r="CN28" s="213"/>
      <c r="CO28" s="213"/>
      <c r="CP28" s="213"/>
      <c r="CQ28" s="213"/>
      <c r="CR28" s="213"/>
      <c r="CS28" s="213"/>
      <c r="CT28" s="213"/>
      <c r="CU28" s="213"/>
      <c r="CV28" s="213"/>
      <c r="CW28" s="213"/>
      <c r="CX28" s="213"/>
      <c r="CY28" s="213"/>
      <c r="CZ28" s="213"/>
      <c r="DA28" s="213"/>
      <c r="DB28" s="213"/>
      <c r="DC28" s="213"/>
      <c r="DD28" s="213"/>
      <c r="DE28" s="213"/>
      <c r="DF28" s="213"/>
      <c r="DG28" s="213"/>
      <c r="DH28" s="213"/>
      <c r="DI28" s="213"/>
      <c r="DJ28" s="213"/>
      <c r="DK28" s="213"/>
      <c r="DL28" s="213"/>
      <c r="DM28" s="213"/>
      <c r="DN28" s="213"/>
      <c r="DO28" s="213"/>
      <c r="DP28" s="213"/>
      <c r="DQ28" s="213"/>
      <c r="DR28" s="213"/>
      <c r="DS28" s="213"/>
      <c r="DT28" s="213"/>
      <c r="DU28" s="213"/>
      <c r="DV28" s="213"/>
      <c r="DW28" s="213"/>
      <c r="DX28" s="213"/>
      <c r="DY28" s="213"/>
      <c r="DZ28" s="213"/>
      <c r="EA28" s="213"/>
      <c r="EB28" s="213"/>
      <c r="EC28" s="213"/>
      <c r="ED28" s="213"/>
      <c r="EE28" s="213"/>
      <c r="EF28" s="213"/>
      <c r="EG28" s="213"/>
      <c r="EH28" s="213"/>
      <c r="EI28" s="213"/>
      <c r="EJ28" s="213"/>
      <c r="EK28" s="213"/>
      <c r="EL28" s="213"/>
      <c r="EM28" s="213"/>
      <c r="EN28" s="213"/>
      <c r="EO28" s="213"/>
      <c r="EP28" s="213"/>
      <c r="EQ28" s="213"/>
      <c r="ER28" s="213"/>
      <c r="ES28" s="213"/>
      <c r="ET28" s="213"/>
      <c r="EU28" s="213"/>
      <c r="EV28" s="213"/>
      <c r="EW28" s="213"/>
      <c r="EX28" s="213"/>
      <c r="EY28" s="213"/>
      <c r="EZ28" s="213"/>
      <c r="FA28" s="213"/>
      <c r="FB28" s="213"/>
      <c r="FC28" s="213"/>
      <c r="FD28" s="213"/>
      <c r="FE28" s="213"/>
      <c r="FF28" s="213"/>
      <c r="FG28" s="213"/>
      <c r="FH28" s="213"/>
      <c r="FI28" s="213"/>
      <c r="FJ28" s="213"/>
      <c r="FK28" s="213"/>
      <c r="FL28" s="213"/>
      <c r="FM28" s="213"/>
      <c r="FN28" s="213"/>
      <c r="FO28" s="213"/>
      <c r="FP28" s="213"/>
      <c r="FQ28" s="213"/>
      <c r="FR28" s="213"/>
      <c r="FS28" s="213"/>
      <c r="FT28" s="213"/>
      <c r="FU28" s="213"/>
      <c r="FV28" s="213"/>
      <c r="FW28" s="213"/>
      <c r="FX28" s="213"/>
      <c r="FY28" s="213"/>
      <c r="FZ28" s="213"/>
      <c r="GA28" s="213"/>
      <c r="GB28" s="213"/>
      <c r="GC28" s="213"/>
      <c r="GD28" s="213"/>
      <c r="GE28" s="213"/>
      <c r="GF28" s="213"/>
      <c r="GG28" s="213"/>
      <c r="GH28" s="213"/>
      <c r="GI28" s="213"/>
      <c r="GJ28" s="213"/>
      <c r="GK28" s="213"/>
      <c r="GL28" s="213"/>
      <c r="GM28" s="213"/>
      <c r="GN28" s="213"/>
      <c r="GO28" s="213"/>
      <c r="GP28" s="213"/>
      <c r="GQ28" s="213"/>
      <c r="GR28" s="213"/>
      <c r="GS28" s="213"/>
      <c r="GT28" s="213"/>
      <c r="GU28" s="213"/>
      <c r="GV28" s="213"/>
      <c r="GW28" s="213"/>
      <c r="GX28" s="213"/>
      <c r="GY28" s="213"/>
      <c r="GZ28" s="213"/>
      <c r="HA28" s="213"/>
      <c r="HB28" s="213"/>
      <c r="HC28" s="213"/>
      <c r="HD28" s="213"/>
      <c r="HE28" s="213"/>
      <c r="HF28" s="213"/>
      <c r="HG28" s="213"/>
      <c r="HH28" s="213"/>
      <c r="HI28" s="213"/>
      <c r="HJ28" s="213"/>
      <c r="HK28" s="213"/>
      <c r="HL28" s="213"/>
      <c r="HM28" s="213"/>
      <c r="HN28" s="213"/>
      <c r="HO28" s="213"/>
      <c r="HP28" s="213"/>
      <c r="HQ28" s="213"/>
      <c r="HR28" s="213"/>
      <c r="HS28" s="213"/>
      <c r="HT28" s="213"/>
      <c r="HU28" s="213"/>
      <c r="HV28" s="213"/>
      <c r="HW28" s="213"/>
      <c r="HX28" s="213"/>
      <c r="HY28" s="213"/>
      <c r="HZ28" s="213"/>
      <c r="IA28" s="213"/>
      <c r="IB28" s="213"/>
      <c r="IC28" s="213"/>
      <c r="ID28" s="213"/>
      <c r="IE28" s="213"/>
      <c r="IF28" s="213"/>
      <c r="IG28" s="213"/>
      <c r="IH28" s="213"/>
      <c r="II28" s="213"/>
      <c r="IJ28" s="213"/>
      <c r="IK28" s="213"/>
      <c r="IL28" s="213"/>
      <c r="IM28" s="213"/>
      <c r="IN28" s="213"/>
    </row>
    <row r="29" spans="1:248" ht="16.149999999999999" customHeight="1" x14ac:dyDescent="0.25">
      <c r="A29" s="218" t="s">
        <v>174</v>
      </c>
      <c r="B29" s="213"/>
      <c r="C29" s="213"/>
      <c r="D29" s="213"/>
      <c r="E29" s="213"/>
      <c r="F29" s="214"/>
      <c r="G29" s="214"/>
      <c r="H29" s="219"/>
      <c r="I29" s="220"/>
      <c r="J29" s="220"/>
      <c r="K29" s="220"/>
      <c r="L29" s="219"/>
      <c r="M29" s="220"/>
      <c r="N29" s="220"/>
      <c r="O29" s="213"/>
      <c r="P29" s="213"/>
      <c r="Q29" s="213"/>
      <c r="R29" s="213"/>
      <c r="S29" s="213"/>
      <c r="T29" s="213"/>
      <c r="U29" s="213"/>
      <c r="V29" s="213"/>
      <c r="W29" s="213"/>
      <c r="X29" s="213"/>
      <c r="Y29" s="213"/>
      <c r="Z29" s="213"/>
      <c r="AA29" s="213"/>
      <c r="AB29" s="213"/>
      <c r="AC29" s="213"/>
      <c r="AD29" s="213"/>
      <c r="AE29" s="213"/>
      <c r="AF29" s="213"/>
      <c r="AG29" s="213"/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  <c r="BI29" s="213"/>
      <c r="BJ29" s="213"/>
      <c r="BK29" s="213"/>
      <c r="BL29" s="213"/>
      <c r="BM29" s="213"/>
      <c r="BN29" s="213"/>
      <c r="BO29" s="213"/>
      <c r="BP29" s="213"/>
      <c r="BQ29" s="213"/>
      <c r="BR29" s="213"/>
      <c r="BS29" s="213"/>
      <c r="BT29" s="213"/>
      <c r="BU29" s="213"/>
      <c r="BV29" s="213"/>
      <c r="BW29" s="213"/>
      <c r="BX29" s="213"/>
      <c r="BY29" s="213"/>
      <c r="BZ29" s="213"/>
      <c r="CA29" s="213"/>
      <c r="CB29" s="213"/>
      <c r="CC29" s="213"/>
      <c r="CD29" s="213"/>
      <c r="CE29" s="213"/>
      <c r="CF29" s="213"/>
      <c r="CG29" s="213"/>
      <c r="CH29" s="213"/>
      <c r="CI29" s="213"/>
      <c r="CJ29" s="213"/>
      <c r="CK29" s="213"/>
      <c r="CL29" s="213"/>
      <c r="CM29" s="213"/>
      <c r="CN29" s="213"/>
      <c r="CO29" s="213"/>
      <c r="CP29" s="213"/>
      <c r="CQ29" s="213"/>
      <c r="CR29" s="213"/>
      <c r="CS29" s="213"/>
      <c r="CT29" s="213"/>
      <c r="CU29" s="213"/>
      <c r="CV29" s="213"/>
      <c r="CW29" s="213"/>
      <c r="CX29" s="213"/>
      <c r="CY29" s="213"/>
      <c r="CZ29" s="213"/>
      <c r="DA29" s="213"/>
      <c r="DB29" s="213"/>
      <c r="DC29" s="213"/>
      <c r="DD29" s="213"/>
      <c r="DE29" s="213"/>
      <c r="DF29" s="213"/>
      <c r="DG29" s="213"/>
      <c r="DH29" s="213"/>
      <c r="DI29" s="213"/>
      <c r="DJ29" s="213"/>
      <c r="DK29" s="213"/>
      <c r="DL29" s="213"/>
      <c r="DM29" s="213"/>
      <c r="DN29" s="213"/>
      <c r="DO29" s="213"/>
      <c r="DP29" s="213"/>
      <c r="DQ29" s="213"/>
      <c r="DR29" s="213"/>
      <c r="DS29" s="213"/>
      <c r="DT29" s="213"/>
      <c r="DU29" s="213"/>
      <c r="DV29" s="213"/>
      <c r="DW29" s="213"/>
      <c r="DX29" s="213"/>
      <c r="DY29" s="213"/>
      <c r="DZ29" s="213"/>
      <c r="EA29" s="213"/>
      <c r="EB29" s="213"/>
      <c r="EC29" s="213"/>
      <c r="ED29" s="213"/>
      <c r="EE29" s="213"/>
      <c r="EF29" s="213"/>
      <c r="EG29" s="213"/>
      <c r="EH29" s="213"/>
      <c r="EI29" s="213"/>
      <c r="EJ29" s="213"/>
      <c r="EK29" s="213"/>
      <c r="EL29" s="213"/>
      <c r="EM29" s="213"/>
      <c r="EN29" s="213"/>
      <c r="EO29" s="213"/>
      <c r="EP29" s="213"/>
      <c r="EQ29" s="213"/>
      <c r="ER29" s="213"/>
      <c r="ES29" s="213"/>
      <c r="ET29" s="213"/>
      <c r="EU29" s="213"/>
      <c r="EV29" s="213"/>
      <c r="EW29" s="213"/>
      <c r="EX29" s="213"/>
      <c r="EY29" s="213"/>
      <c r="EZ29" s="213"/>
      <c r="FA29" s="213"/>
      <c r="FB29" s="213"/>
      <c r="FC29" s="213"/>
      <c r="FD29" s="213"/>
      <c r="FE29" s="213"/>
      <c r="FF29" s="213"/>
      <c r="FG29" s="213"/>
      <c r="FH29" s="213"/>
      <c r="FI29" s="213"/>
      <c r="FJ29" s="213"/>
      <c r="FK29" s="213"/>
      <c r="FL29" s="213"/>
      <c r="FM29" s="213"/>
      <c r="FN29" s="213"/>
      <c r="FO29" s="213"/>
      <c r="FP29" s="213"/>
      <c r="FQ29" s="213"/>
      <c r="FR29" s="213"/>
      <c r="FS29" s="213"/>
      <c r="FT29" s="213"/>
      <c r="FU29" s="213"/>
      <c r="FV29" s="213"/>
      <c r="FW29" s="213"/>
      <c r="FX29" s="213"/>
      <c r="FY29" s="213"/>
      <c r="FZ29" s="213"/>
      <c r="GA29" s="213"/>
      <c r="GB29" s="213"/>
      <c r="GC29" s="213"/>
      <c r="GD29" s="213"/>
      <c r="GE29" s="213"/>
      <c r="GF29" s="213"/>
      <c r="GG29" s="213"/>
      <c r="GH29" s="213"/>
      <c r="GI29" s="213"/>
      <c r="GJ29" s="213"/>
      <c r="GK29" s="213"/>
      <c r="GL29" s="213"/>
      <c r="GM29" s="213"/>
      <c r="GN29" s="213"/>
      <c r="GO29" s="213"/>
      <c r="GP29" s="213"/>
      <c r="GQ29" s="213"/>
      <c r="GR29" s="213"/>
      <c r="GS29" s="213"/>
      <c r="GT29" s="213"/>
      <c r="GU29" s="213"/>
      <c r="GV29" s="213"/>
      <c r="GW29" s="213"/>
      <c r="GX29" s="213"/>
      <c r="GY29" s="213"/>
      <c r="GZ29" s="213"/>
      <c r="HA29" s="213"/>
      <c r="HB29" s="213"/>
      <c r="HC29" s="213"/>
      <c r="HD29" s="213"/>
      <c r="HE29" s="213"/>
      <c r="HF29" s="213"/>
      <c r="HG29" s="213"/>
      <c r="HH29" s="213"/>
      <c r="HI29" s="213"/>
      <c r="HJ29" s="213"/>
      <c r="HK29" s="213"/>
      <c r="HL29" s="213"/>
      <c r="HM29" s="213"/>
      <c r="HN29" s="213"/>
      <c r="HO29" s="213"/>
      <c r="HP29" s="213"/>
      <c r="HQ29" s="213"/>
      <c r="HR29" s="213"/>
      <c r="HS29" s="213"/>
      <c r="HT29" s="213"/>
      <c r="HU29" s="213"/>
      <c r="HV29" s="213"/>
      <c r="HW29" s="213"/>
      <c r="HX29" s="213"/>
      <c r="HY29" s="213"/>
      <c r="HZ29" s="213"/>
      <c r="IA29" s="213"/>
      <c r="IB29" s="213"/>
      <c r="IC29" s="213"/>
      <c r="ID29" s="213"/>
      <c r="IE29" s="213"/>
      <c r="IF29" s="213"/>
      <c r="IG29" s="213"/>
      <c r="IH29" s="213"/>
      <c r="II29" s="213"/>
      <c r="IJ29" s="213"/>
      <c r="IK29" s="213"/>
      <c r="IL29" s="213"/>
      <c r="IM29" s="213"/>
      <c r="IN29" s="213"/>
    </row>
    <row r="30" spans="1:248" ht="16.149999999999999" customHeight="1" x14ac:dyDescent="0.25">
      <c r="B30" s="225" t="s">
        <v>175</v>
      </c>
      <c r="C30" s="213"/>
      <c r="D30" s="213"/>
      <c r="E30" s="213"/>
      <c r="G30" s="221"/>
      <c r="H30" s="219">
        <v>46851066</v>
      </c>
      <c r="I30" s="220"/>
      <c r="J30" s="220">
        <v>-15672306</v>
      </c>
      <c r="K30" s="220"/>
      <c r="L30" s="219">
        <v>33952485</v>
      </c>
      <c r="M30" s="220"/>
      <c r="N30" s="220">
        <v>7866083</v>
      </c>
      <c r="O30" s="213"/>
      <c r="P30" s="213"/>
      <c r="Q30" s="213"/>
      <c r="R30" s="213"/>
      <c r="S30" s="213"/>
      <c r="T30" s="213"/>
      <c r="U30" s="213"/>
      <c r="V30" s="213"/>
      <c r="W30" s="213"/>
      <c r="X30" s="213"/>
      <c r="Y30" s="213"/>
      <c r="Z30" s="213"/>
      <c r="AA30" s="213"/>
      <c r="AB30" s="213"/>
      <c r="AC30" s="213"/>
      <c r="AD30" s="213"/>
      <c r="AE30" s="213"/>
      <c r="AF30" s="213"/>
      <c r="AG30" s="213"/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  <c r="BI30" s="213"/>
      <c r="BJ30" s="213"/>
      <c r="BK30" s="213"/>
      <c r="BL30" s="213"/>
      <c r="BM30" s="213"/>
      <c r="BN30" s="213"/>
      <c r="BO30" s="213"/>
      <c r="BP30" s="213"/>
      <c r="BQ30" s="213"/>
      <c r="BR30" s="213"/>
      <c r="BS30" s="213"/>
      <c r="BT30" s="213"/>
      <c r="BU30" s="213"/>
      <c r="BV30" s="213"/>
      <c r="BW30" s="213"/>
      <c r="BX30" s="213"/>
      <c r="BY30" s="213"/>
      <c r="BZ30" s="213"/>
      <c r="CA30" s="213"/>
      <c r="CB30" s="213"/>
      <c r="CC30" s="213"/>
      <c r="CD30" s="213"/>
      <c r="CE30" s="213"/>
      <c r="CF30" s="213"/>
      <c r="CG30" s="213"/>
      <c r="CH30" s="213"/>
      <c r="CI30" s="213"/>
      <c r="CJ30" s="213"/>
      <c r="CK30" s="213"/>
      <c r="CL30" s="213"/>
      <c r="CM30" s="213"/>
      <c r="CN30" s="213"/>
      <c r="CO30" s="213"/>
      <c r="CP30" s="213"/>
      <c r="CQ30" s="213"/>
      <c r="CR30" s="213"/>
      <c r="CS30" s="213"/>
      <c r="CT30" s="213"/>
      <c r="CU30" s="213"/>
      <c r="CV30" s="213"/>
      <c r="CW30" s="213"/>
      <c r="CX30" s="213"/>
      <c r="CY30" s="213"/>
      <c r="CZ30" s="213"/>
      <c r="DA30" s="213"/>
      <c r="DB30" s="213"/>
      <c r="DC30" s="213"/>
      <c r="DD30" s="213"/>
      <c r="DE30" s="213"/>
      <c r="DF30" s="213"/>
      <c r="DG30" s="213"/>
      <c r="DH30" s="213"/>
      <c r="DI30" s="213"/>
      <c r="DJ30" s="213"/>
      <c r="DK30" s="213"/>
      <c r="DL30" s="213"/>
      <c r="DM30" s="213"/>
      <c r="DN30" s="213"/>
      <c r="DO30" s="213"/>
      <c r="DP30" s="213"/>
      <c r="DQ30" s="213"/>
      <c r="DR30" s="213"/>
      <c r="DS30" s="213"/>
      <c r="DT30" s="213"/>
      <c r="DU30" s="213"/>
      <c r="DV30" s="213"/>
      <c r="DW30" s="213"/>
      <c r="DX30" s="213"/>
      <c r="DY30" s="213"/>
      <c r="DZ30" s="213"/>
      <c r="EA30" s="213"/>
      <c r="EB30" s="213"/>
      <c r="EC30" s="213"/>
      <c r="ED30" s="213"/>
      <c r="EE30" s="213"/>
      <c r="EF30" s="213"/>
      <c r="EG30" s="213"/>
      <c r="EH30" s="213"/>
      <c r="EI30" s="213"/>
      <c r="EJ30" s="213"/>
      <c r="EK30" s="213"/>
      <c r="EL30" s="213"/>
      <c r="EM30" s="213"/>
      <c r="EN30" s="213"/>
      <c r="EO30" s="213"/>
      <c r="EP30" s="213"/>
      <c r="EQ30" s="213"/>
      <c r="ER30" s="213"/>
      <c r="ES30" s="213"/>
      <c r="ET30" s="213"/>
      <c r="EU30" s="213"/>
      <c r="EV30" s="213"/>
      <c r="EW30" s="213"/>
      <c r="EX30" s="213"/>
      <c r="EY30" s="213"/>
      <c r="EZ30" s="213"/>
      <c r="FA30" s="213"/>
      <c r="FB30" s="213"/>
      <c r="FC30" s="213"/>
      <c r="FD30" s="213"/>
      <c r="FE30" s="213"/>
      <c r="FF30" s="213"/>
      <c r="FG30" s="213"/>
      <c r="FH30" s="213"/>
      <c r="FI30" s="213"/>
      <c r="FJ30" s="213"/>
      <c r="FK30" s="213"/>
      <c r="FL30" s="213"/>
      <c r="FM30" s="213"/>
      <c r="FN30" s="213"/>
      <c r="FO30" s="213"/>
      <c r="FP30" s="213"/>
      <c r="FQ30" s="213"/>
      <c r="FR30" s="213"/>
      <c r="FS30" s="213"/>
      <c r="FT30" s="213"/>
      <c r="FU30" s="213"/>
      <c r="FV30" s="213"/>
      <c r="FW30" s="213"/>
      <c r="FX30" s="213"/>
      <c r="FY30" s="213"/>
      <c r="FZ30" s="213"/>
      <c r="GA30" s="213"/>
      <c r="GB30" s="213"/>
      <c r="GC30" s="213"/>
      <c r="GD30" s="213"/>
      <c r="GE30" s="213"/>
      <c r="GF30" s="213"/>
      <c r="GG30" s="213"/>
      <c r="GH30" s="213"/>
      <c r="GI30" s="213"/>
      <c r="GJ30" s="213"/>
      <c r="GK30" s="213"/>
      <c r="GL30" s="213"/>
      <c r="GM30" s="213"/>
      <c r="GN30" s="213"/>
      <c r="GO30" s="213"/>
      <c r="GP30" s="213"/>
      <c r="GQ30" s="213"/>
      <c r="GR30" s="213"/>
      <c r="GS30" s="213"/>
      <c r="GT30" s="213"/>
      <c r="GU30" s="213"/>
      <c r="GV30" s="213"/>
      <c r="GW30" s="213"/>
      <c r="GX30" s="213"/>
      <c r="GY30" s="213"/>
      <c r="GZ30" s="213"/>
      <c r="HA30" s="213"/>
      <c r="HB30" s="213"/>
      <c r="HC30" s="213"/>
      <c r="HD30" s="213"/>
      <c r="HE30" s="213"/>
      <c r="HF30" s="213"/>
      <c r="HG30" s="213"/>
      <c r="HH30" s="213"/>
      <c r="HI30" s="213"/>
      <c r="HJ30" s="213"/>
      <c r="HK30" s="213"/>
      <c r="HL30" s="213"/>
      <c r="HM30" s="213"/>
      <c r="HN30" s="213"/>
      <c r="HO30" s="213"/>
      <c r="HP30" s="213"/>
      <c r="HQ30" s="213"/>
      <c r="HR30" s="213"/>
      <c r="HS30" s="213"/>
      <c r="HT30" s="213"/>
      <c r="HU30" s="213"/>
      <c r="HV30" s="213"/>
      <c r="HW30" s="213"/>
      <c r="HX30" s="213"/>
      <c r="HY30" s="213"/>
      <c r="HZ30" s="213"/>
      <c r="IA30" s="213"/>
      <c r="IB30" s="213"/>
      <c r="IC30" s="213"/>
      <c r="ID30" s="213"/>
      <c r="IE30" s="213"/>
      <c r="IF30" s="213"/>
      <c r="IG30" s="213"/>
      <c r="IH30" s="213"/>
      <c r="II30" s="213"/>
      <c r="IJ30" s="213"/>
      <c r="IK30" s="213"/>
      <c r="IL30" s="213"/>
      <c r="IM30" s="213"/>
      <c r="IN30" s="213"/>
    </row>
    <row r="31" spans="1:248" ht="16.149999999999999" customHeight="1" x14ac:dyDescent="0.25">
      <c r="B31" s="225" t="s">
        <v>176</v>
      </c>
      <c r="C31" s="213"/>
      <c r="D31" s="213"/>
      <c r="E31" s="100"/>
      <c r="F31" s="214"/>
      <c r="G31" s="221"/>
      <c r="H31" s="219">
        <v>-77639393</v>
      </c>
      <c r="I31" s="220"/>
      <c r="J31" s="220">
        <v>5166721</v>
      </c>
      <c r="K31" s="220"/>
      <c r="L31" s="219">
        <v>-73420012</v>
      </c>
      <c r="M31" s="220"/>
      <c r="N31" s="220">
        <v>13087460</v>
      </c>
      <c r="O31" s="213"/>
      <c r="P31" s="213"/>
      <c r="Q31" s="213"/>
      <c r="R31" s="213"/>
      <c r="S31" s="213"/>
      <c r="T31" s="213"/>
      <c r="U31" s="213"/>
      <c r="V31" s="213"/>
      <c r="W31" s="213"/>
      <c r="X31" s="213"/>
      <c r="Y31" s="213"/>
      <c r="Z31" s="213"/>
      <c r="AA31" s="213"/>
      <c r="AB31" s="213"/>
      <c r="AC31" s="213"/>
      <c r="AD31" s="213"/>
      <c r="AE31" s="213"/>
      <c r="AF31" s="213"/>
      <c r="AG31" s="213"/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  <c r="BI31" s="213"/>
      <c r="BJ31" s="213"/>
      <c r="BK31" s="213"/>
      <c r="BL31" s="213"/>
      <c r="BM31" s="213"/>
      <c r="BN31" s="213"/>
      <c r="BO31" s="213"/>
      <c r="BP31" s="213"/>
      <c r="BQ31" s="213"/>
      <c r="BR31" s="213"/>
      <c r="BS31" s="213"/>
      <c r="BT31" s="213"/>
      <c r="BU31" s="213"/>
      <c r="BV31" s="213"/>
      <c r="BW31" s="213"/>
      <c r="BX31" s="213"/>
      <c r="BY31" s="213"/>
      <c r="BZ31" s="213"/>
      <c r="CA31" s="213"/>
      <c r="CB31" s="213"/>
      <c r="CC31" s="213"/>
      <c r="CD31" s="213"/>
      <c r="CE31" s="213"/>
      <c r="CF31" s="213"/>
      <c r="CG31" s="213"/>
      <c r="CH31" s="213"/>
      <c r="CI31" s="213"/>
      <c r="CJ31" s="213"/>
      <c r="CK31" s="213"/>
      <c r="CL31" s="213"/>
      <c r="CM31" s="213"/>
      <c r="CN31" s="213"/>
      <c r="CO31" s="213"/>
      <c r="CP31" s="213"/>
      <c r="CQ31" s="213"/>
      <c r="CR31" s="213"/>
      <c r="CS31" s="213"/>
      <c r="CT31" s="213"/>
      <c r="CU31" s="213"/>
      <c r="CV31" s="213"/>
      <c r="CW31" s="213"/>
      <c r="CX31" s="213"/>
      <c r="CY31" s="213"/>
      <c r="CZ31" s="213"/>
      <c r="DA31" s="213"/>
      <c r="DB31" s="213"/>
      <c r="DC31" s="213"/>
      <c r="DD31" s="213"/>
      <c r="DE31" s="213"/>
      <c r="DF31" s="213"/>
      <c r="DG31" s="213"/>
      <c r="DH31" s="213"/>
      <c r="DI31" s="213"/>
      <c r="DJ31" s="213"/>
      <c r="DK31" s="213"/>
      <c r="DL31" s="213"/>
      <c r="DM31" s="213"/>
      <c r="DN31" s="213"/>
      <c r="DO31" s="213"/>
      <c r="DP31" s="213"/>
      <c r="DQ31" s="213"/>
      <c r="DR31" s="213"/>
      <c r="DS31" s="213"/>
      <c r="DT31" s="213"/>
      <c r="DU31" s="213"/>
      <c r="DV31" s="213"/>
      <c r="DW31" s="213"/>
      <c r="DX31" s="213"/>
      <c r="DY31" s="213"/>
      <c r="DZ31" s="213"/>
      <c r="EA31" s="213"/>
      <c r="EB31" s="213"/>
      <c r="EC31" s="213"/>
      <c r="ED31" s="213"/>
      <c r="EE31" s="213"/>
      <c r="EF31" s="213"/>
      <c r="EG31" s="213"/>
      <c r="EH31" s="213"/>
      <c r="EI31" s="213"/>
      <c r="EJ31" s="213"/>
      <c r="EK31" s="213"/>
      <c r="EL31" s="213"/>
      <c r="EM31" s="213"/>
      <c r="EN31" s="213"/>
      <c r="EO31" s="213"/>
      <c r="EP31" s="213"/>
      <c r="EQ31" s="213"/>
      <c r="ER31" s="213"/>
      <c r="ES31" s="213"/>
      <c r="ET31" s="213"/>
      <c r="EU31" s="213"/>
      <c r="EV31" s="213"/>
      <c r="EW31" s="213"/>
      <c r="EX31" s="213"/>
      <c r="EY31" s="213"/>
      <c r="EZ31" s="213"/>
      <c r="FA31" s="213"/>
      <c r="FB31" s="213"/>
      <c r="FC31" s="213"/>
      <c r="FD31" s="213"/>
      <c r="FE31" s="213"/>
      <c r="FF31" s="213"/>
      <c r="FG31" s="213"/>
      <c r="FH31" s="213"/>
      <c r="FI31" s="213"/>
      <c r="FJ31" s="213"/>
      <c r="FK31" s="213"/>
      <c r="FL31" s="213"/>
      <c r="FM31" s="213"/>
      <c r="FN31" s="213"/>
      <c r="FO31" s="213"/>
      <c r="FP31" s="213"/>
      <c r="FQ31" s="213"/>
      <c r="FR31" s="213"/>
      <c r="FS31" s="213"/>
      <c r="FT31" s="213"/>
      <c r="FU31" s="213"/>
      <c r="FV31" s="213"/>
      <c r="FW31" s="213"/>
      <c r="FX31" s="213"/>
      <c r="FY31" s="213"/>
      <c r="FZ31" s="213"/>
      <c r="GA31" s="213"/>
      <c r="GB31" s="213"/>
      <c r="GC31" s="213"/>
      <c r="GD31" s="213"/>
      <c r="GE31" s="213"/>
      <c r="GF31" s="213"/>
      <c r="GG31" s="213"/>
      <c r="GH31" s="213"/>
      <c r="GI31" s="213"/>
      <c r="GJ31" s="213"/>
      <c r="GK31" s="213"/>
      <c r="GL31" s="213"/>
      <c r="GM31" s="213"/>
      <c r="GN31" s="213"/>
      <c r="GO31" s="213"/>
      <c r="GP31" s="213"/>
      <c r="GQ31" s="213"/>
      <c r="GR31" s="213"/>
      <c r="GS31" s="213"/>
      <c r="GT31" s="213"/>
      <c r="GU31" s="213"/>
      <c r="GV31" s="213"/>
      <c r="GW31" s="213"/>
      <c r="GX31" s="213"/>
      <c r="GY31" s="213"/>
      <c r="GZ31" s="213"/>
      <c r="HA31" s="213"/>
      <c r="HB31" s="213"/>
      <c r="HC31" s="213"/>
      <c r="HD31" s="213"/>
      <c r="HE31" s="213"/>
      <c r="HF31" s="213"/>
      <c r="HG31" s="213"/>
      <c r="HH31" s="213"/>
      <c r="HI31" s="213"/>
      <c r="HJ31" s="213"/>
      <c r="HK31" s="213"/>
      <c r="HL31" s="213"/>
      <c r="HM31" s="213"/>
      <c r="HN31" s="213"/>
      <c r="HO31" s="213"/>
      <c r="HP31" s="213"/>
      <c r="HQ31" s="213"/>
      <c r="HR31" s="213"/>
      <c r="HS31" s="213"/>
      <c r="HT31" s="213"/>
      <c r="HU31" s="213"/>
      <c r="HV31" s="213"/>
      <c r="HW31" s="213"/>
      <c r="HX31" s="213"/>
      <c r="HY31" s="213"/>
      <c r="HZ31" s="213"/>
      <c r="IA31" s="213"/>
      <c r="IB31" s="213"/>
      <c r="IC31" s="213"/>
      <c r="ID31" s="213"/>
      <c r="IE31" s="213"/>
      <c r="IF31" s="213"/>
      <c r="IG31" s="213"/>
      <c r="IH31" s="213"/>
      <c r="II31" s="213"/>
      <c r="IJ31" s="213"/>
      <c r="IK31" s="213"/>
      <c r="IL31" s="213"/>
      <c r="IM31" s="213"/>
      <c r="IN31" s="213"/>
    </row>
    <row r="32" spans="1:248" ht="16.149999999999999" customHeight="1" x14ac:dyDescent="0.25">
      <c r="B32" s="225" t="s">
        <v>177</v>
      </c>
      <c r="C32" s="213"/>
      <c r="D32" s="213"/>
      <c r="E32" s="213"/>
      <c r="F32" s="214"/>
      <c r="G32" s="221"/>
      <c r="H32" s="219">
        <v>-24092762</v>
      </c>
      <c r="I32" s="220"/>
      <c r="J32" s="220">
        <v>-2831649</v>
      </c>
      <c r="K32" s="220"/>
      <c r="L32" s="21">
        <v>-26734364</v>
      </c>
      <c r="M32" s="220"/>
      <c r="N32" s="220">
        <v>1452538</v>
      </c>
      <c r="O32" s="213"/>
      <c r="P32" s="213"/>
      <c r="Q32" s="213"/>
      <c r="R32" s="213"/>
      <c r="S32" s="213"/>
      <c r="T32" s="213"/>
      <c r="U32" s="213"/>
      <c r="V32" s="213"/>
      <c r="W32" s="213"/>
      <c r="X32" s="213"/>
      <c r="Y32" s="213"/>
      <c r="Z32" s="213"/>
      <c r="AA32" s="213"/>
      <c r="AB32" s="213"/>
      <c r="AC32" s="213"/>
      <c r="AD32" s="213"/>
      <c r="AE32" s="213"/>
      <c r="AF32" s="213"/>
      <c r="AG32" s="213"/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  <c r="BI32" s="213"/>
      <c r="BJ32" s="213"/>
      <c r="BK32" s="213"/>
      <c r="BL32" s="213"/>
      <c r="BM32" s="213"/>
      <c r="BN32" s="213"/>
      <c r="BO32" s="213"/>
      <c r="BP32" s="213"/>
      <c r="BQ32" s="213"/>
      <c r="BR32" s="213"/>
      <c r="BS32" s="213"/>
      <c r="BT32" s="213"/>
      <c r="BU32" s="213"/>
      <c r="BV32" s="213"/>
      <c r="BW32" s="213"/>
      <c r="BX32" s="213"/>
      <c r="BY32" s="213"/>
      <c r="BZ32" s="213"/>
      <c r="CA32" s="213"/>
      <c r="CB32" s="213"/>
      <c r="CC32" s="213"/>
      <c r="CD32" s="213"/>
      <c r="CE32" s="213"/>
      <c r="CF32" s="213"/>
      <c r="CG32" s="213"/>
      <c r="CH32" s="213"/>
      <c r="CI32" s="213"/>
      <c r="CJ32" s="213"/>
      <c r="CK32" s="213"/>
      <c r="CL32" s="213"/>
      <c r="CM32" s="213"/>
      <c r="CN32" s="213"/>
      <c r="CO32" s="213"/>
      <c r="CP32" s="213"/>
      <c r="CQ32" s="213"/>
      <c r="CR32" s="213"/>
      <c r="CS32" s="213"/>
      <c r="CT32" s="213"/>
      <c r="CU32" s="213"/>
      <c r="CV32" s="213"/>
      <c r="CW32" s="213"/>
      <c r="CX32" s="213"/>
      <c r="CY32" s="213"/>
      <c r="CZ32" s="213"/>
      <c r="DA32" s="213"/>
      <c r="DB32" s="213"/>
      <c r="DC32" s="213"/>
      <c r="DD32" s="213"/>
      <c r="DE32" s="213"/>
      <c r="DF32" s="213"/>
      <c r="DG32" s="213"/>
      <c r="DH32" s="213"/>
      <c r="DI32" s="213"/>
      <c r="DJ32" s="213"/>
      <c r="DK32" s="213"/>
      <c r="DL32" s="213"/>
      <c r="DM32" s="213"/>
      <c r="DN32" s="213"/>
      <c r="DO32" s="213"/>
      <c r="DP32" s="213"/>
      <c r="DQ32" s="213"/>
      <c r="DR32" s="213"/>
      <c r="DS32" s="213"/>
      <c r="DT32" s="213"/>
      <c r="DU32" s="213"/>
      <c r="DV32" s="213"/>
      <c r="DW32" s="213"/>
      <c r="DX32" s="213"/>
      <c r="DY32" s="213"/>
      <c r="DZ32" s="213"/>
      <c r="EA32" s="213"/>
      <c r="EB32" s="213"/>
      <c r="EC32" s="213"/>
      <c r="ED32" s="213"/>
      <c r="EE32" s="213"/>
      <c r="EF32" s="213"/>
      <c r="EG32" s="213"/>
      <c r="EH32" s="213"/>
      <c r="EI32" s="213"/>
      <c r="EJ32" s="213"/>
      <c r="EK32" s="213"/>
      <c r="EL32" s="213"/>
      <c r="EM32" s="213"/>
      <c r="EN32" s="213"/>
      <c r="EO32" s="213"/>
      <c r="EP32" s="213"/>
      <c r="EQ32" s="213"/>
      <c r="ER32" s="213"/>
      <c r="ES32" s="213"/>
      <c r="ET32" s="213"/>
      <c r="EU32" s="213"/>
      <c r="EV32" s="213"/>
      <c r="EW32" s="213"/>
      <c r="EX32" s="213"/>
      <c r="EY32" s="213"/>
      <c r="EZ32" s="213"/>
      <c r="FA32" s="213"/>
      <c r="FB32" s="213"/>
      <c r="FC32" s="213"/>
      <c r="FD32" s="213"/>
      <c r="FE32" s="213"/>
      <c r="FF32" s="213"/>
      <c r="FG32" s="213"/>
      <c r="FH32" s="213"/>
      <c r="FI32" s="213"/>
      <c r="FJ32" s="213"/>
      <c r="FK32" s="213"/>
      <c r="FL32" s="213"/>
      <c r="FM32" s="213"/>
      <c r="FN32" s="213"/>
      <c r="FO32" s="213"/>
      <c r="FP32" s="213"/>
      <c r="FQ32" s="213"/>
      <c r="FR32" s="213"/>
      <c r="FS32" s="213"/>
      <c r="FT32" s="213"/>
      <c r="FU32" s="213"/>
      <c r="FV32" s="213"/>
      <c r="FW32" s="213"/>
      <c r="FX32" s="213"/>
      <c r="FY32" s="213"/>
      <c r="FZ32" s="213"/>
      <c r="GA32" s="213"/>
      <c r="GB32" s="213"/>
      <c r="GC32" s="213"/>
      <c r="GD32" s="213"/>
      <c r="GE32" s="213"/>
      <c r="GF32" s="213"/>
      <c r="GG32" s="213"/>
      <c r="GH32" s="213"/>
      <c r="GI32" s="213"/>
      <c r="GJ32" s="213"/>
      <c r="GK32" s="213"/>
      <c r="GL32" s="213"/>
      <c r="GM32" s="213"/>
      <c r="GN32" s="213"/>
      <c r="GO32" s="213"/>
      <c r="GP32" s="213"/>
      <c r="GQ32" s="213"/>
      <c r="GR32" s="213"/>
      <c r="GS32" s="213"/>
      <c r="GT32" s="213"/>
      <c r="GU32" s="213"/>
      <c r="GV32" s="213"/>
      <c r="GW32" s="213"/>
      <c r="GX32" s="213"/>
      <c r="GY32" s="213"/>
      <c r="GZ32" s="213"/>
      <c r="HA32" s="213"/>
      <c r="HB32" s="213"/>
      <c r="HC32" s="213"/>
      <c r="HD32" s="213"/>
      <c r="HE32" s="213"/>
      <c r="HF32" s="213"/>
      <c r="HG32" s="213"/>
      <c r="HH32" s="213"/>
      <c r="HI32" s="213"/>
      <c r="HJ32" s="213"/>
      <c r="HK32" s="213"/>
      <c r="HL32" s="213"/>
      <c r="HM32" s="213"/>
      <c r="HN32" s="213"/>
      <c r="HO32" s="213"/>
      <c r="HP32" s="213"/>
      <c r="HQ32" s="213"/>
      <c r="HR32" s="213"/>
      <c r="HS32" s="213"/>
      <c r="HT32" s="213"/>
      <c r="HU32" s="213"/>
      <c r="HV32" s="213"/>
      <c r="HW32" s="213"/>
      <c r="HX32" s="213"/>
      <c r="HY32" s="213"/>
      <c r="HZ32" s="213"/>
      <c r="IA32" s="213"/>
      <c r="IB32" s="213"/>
      <c r="IC32" s="213"/>
      <c r="ID32" s="213"/>
      <c r="IE32" s="213"/>
      <c r="IF32" s="213"/>
      <c r="IG32" s="213"/>
      <c r="IH32" s="213"/>
      <c r="II32" s="213"/>
      <c r="IJ32" s="213"/>
      <c r="IK32" s="213"/>
      <c r="IL32" s="213"/>
      <c r="IM32" s="213"/>
      <c r="IN32" s="213"/>
    </row>
    <row r="33" spans="1:248" ht="16.149999999999999" customHeight="1" x14ac:dyDescent="0.25">
      <c r="B33" s="225" t="s">
        <v>178</v>
      </c>
      <c r="C33" s="213"/>
      <c r="D33" s="213"/>
      <c r="E33" s="213"/>
      <c r="F33" s="214"/>
      <c r="G33" s="214"/>
      <c r="H33" s="219">
        <v>-1286335</v>
      </c>
      <c r="I33" s="220"/>
      <c r="J33" s="251">
        <v>2588968</v>
      </c>
      <c r="K33" s="251"/>
      <c r="L33" s="252">
        <v>-1190651</v>
      </c>
      <c r="M33" s="251"/>
      <c r="N33" s="251">
        <v>5161393</v>
      </c>
      <c r="O33" s="213"/>
      <c r="P33" s="213"/>
      <c r="Q33" s="213"/>
      <c r="R33" s="213"/>
      <c r="S33" s="213"/>
      <c r="T33" s="213"/>
      <c r="U33" s="213"/>
      <c r="V33" s="213"/>
      <c r="W33" s="213"/>
      <c r="X33" s="213"/>
      <c r="Y33" s="213"/>
      <c r="Z33" s="213"/>
      <c r="AA33" s="213"/>
      <c r="AB33" s="213"/>
      <c r="AC33" s="213"/>
      <c r="AD33" s="213"/>
      <c r="AE33" s="213"/>
      <c r="AF33" s="213"/>
      <c r="AG33" s="213"/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  <c r="BI33" s="213"/>
      <c r="BJ33" s="213"/>
      <c r="BK33" s="213"/>
      <c r="BL33" s="213"/>
      <c r="BM33" s="213"/>
      <c r="BN33" s="213"/>
      <c r="BO33" s="213"/>
      <c r="BP33" s="213"/>
      <c r="BQ33" s="213"/>
      <c r="BR33" s="213"/>
      <c r="BS33" s="213"/>
      <c r="BT33" s="213"/>
      <c r="BU33" s="213"/>
      <c r="BV33" s="213"/>
      <c r="BW33" s="213"/>
      <c r="BX33" s="213"/>
      <c r="BY33" s="213"/>
      <c r="BZ33" s="213"/>
      <c r="CA33" s="213"/>
      <c r="CB33" s="213"/>
      <c r="CC33" s="213"/>
      <c r="CD33" s="213"/>
      <c r="CE33" s="213"/>
      <c r="CF33" s="213"/>
      <c r="CG33" s="213"/>
      <c r="CH33" s="213"/>
      <c r="CI33" s="213"/>
      <c r="CJ33" s="213"/>
      <c r="CK33" s="213"/>
      <c r="CL33" s="213"/>
      <c r="CM33" s="213"/>
      <c r="CN33" s="213"/>
      <c r="CO33" s="213"/>
      <c r="CP33" s="213"/>
      <c r="CQ33" s="213"/>
      <c r="CR33" s="213"/>
      <c r="CS33" s="213"/>
      <c r="CT33" s="213"/>
      <c r="CU33" s="213"/>
      <c r="CV33" s="213"/>
      <c r="CW33" s="213"/>
      <c r="CX33" s="213"/>
      <c r="CY33" s="213"/>
      <c r="CZ33" s="213"/>
      <c r="DA33" s="213"/>
      <c r="DB33" s="213"/>
      <c r="DC33" s="213"/>
      <c r="DD33" s="213"/>
      <c r="DE33" s="213"/>
      <c r="DF33" s="213"/>
      <c r="DG33" s="213"/>
      <c r="DH33" s="213"/>
      <c r="DI33" s="213"/>
      <c r="DJ33" s="213"/>
      <c r="DK33" s="213"/>
      <c r="DL33" s="213"/>
      <c r="DM33" s="213"/>
      <c r="DN33" s="213"/>
      <c r="DO33" s="213"/>
      <c r="DP33" s="213"/>
      <c r="DQ33" s="213"/>
      <c r="DR33" s="213"/>
      <c r="DS33" s="213"/>
      <c r="DT33" s="213"/>
      <c r="DU33" s="213"/>
      <c r="DV33" s="213"/>
      <c r="DW33" s="213"/>
      <c r="DX33" s="213"/>
      <c r="DY33" s="213"/>
      <c r="DZ33" s="213"/>
      <c r="EA33" s="213"/>
      <c r="EB33" s="213"/>
      <c r="EC33" s="213"/>
      <c r="ED33" s="213"/>
      <c r="EE33" s="213"/>
      <c r="EF33" s="213"/>
      <c r="EG33" s="213"/>
      <c r="EH33" s="213"/>
      <c r="EI33" s="213"/>
      <c r="EJ33" s="213"/>
      <c r="EK33" s="213"/>
      <c r="EL33" s="213"/>
      <c r="EM33" s="213"/>
      <c r="EN33" s="213"/>
      <c r="EO33" s="213"/>
      <c r="EP33" s="213"/>
      <c r="EQ33" s="213"/>
      <c r="ER33" s="213"/>
      <c r="ES33" s="213"/>
      <c r="ET33" s="213"/>
      <c r="EU33" s="213"/>
      <c r="EV33" s="213"/>
      <c r="EW33" s="213"/>
      <c r="EX33" s="213"/>
      <c r="EY33" s="213"/>
      <c r="EZ33" s="213"/>
      <c r="FA33" s="213"/>
      <c r="FB33" s="213"/>
      <c r="FC33" s="213"/>
      <c r="FD33" s="213"/>
      <c r="FE33" s="213"/>
      <c r="FF33" s="213"/>
      <c r="FG33" s="213"/>
      <c r="FH33" s="213"/>
      <c r="FI33" s="213"/>
      <c r="FJ33" s="213"/>
      <c r="FK33" s="213"/>
      <c r="FL33" s="213"/>
      <c r="FM33" s="213"/>
      <c r="FN33" s="213"/>
      <c r="FO33" s="213"/>
      <c r="FP33" s="213"/>
      <c r="FQ33" s="213"/>
      <c r="FR33" s="213"/>
      <c r="FS33" s="213"/>
      <c r="FT33" s="213"/>
      <c r="FU33" s="213"/>
      <c r="FV33" s="213"/>
      <c r="FW33" s="213"/>
      <c r="FX33" s="213"/>
      <c r="FY33" s="213"/>
      <c r="FZ33" s="213"/>
      <c r="GA33" s="213"/>
      <c r="GB33" s="213"/>
      <c r="GC33" s="213"/>
      <c r="GD33" s="213"/>
      <c r="GE33" s="213"/>
      <c r="GF33" s="213"/>
      <c r="GG33" s="213"/>
      <c r="GH33" s="213"/>
      <c r="GI33" s="213"/>
      <c r="GJ33" s="213"/>
      <c r="GK33" s="213"/>
      <c r="GL33" s="213"/>
      <c r="GM33" s="213"/>
      <c r="GN33" s="213"/>
      <c r="GO33" s="213"/>
      <c r="GP33" s="213"/>
      <c r="GQ33" s="213"/>
      <c r="GR33" s="213"/>
      <c r="GS33" s="213"/>
      <c r="GT33" s="213"/>
      <c r="GU33" s="213"/>
      <c r="GV33" s="213"/>
      <c r="GW33" s="213"/>
      <c r="GX33" s="213"/>
      <c r="GY33" s="213"/>
      <c r="GZ33" s="213"/>
      <c r="HA33" s="213"/>
      <c r="HB33" s="213"/>
      <c r="HC33" s="213"/>
      <c r="HD33" s="213"/>
      <c r="HE33" s="213"/>
      <c r="HF33" s="213"/>
      <c r="HG33" s="213"/>
      <c r="HH33" s="213"/>
      <c r="HI33" s="213"/>
      <c r="HJ33" s="213"/>
      <c r="HK33" s="213"/>
      <c r="HL33" s="213"/>
      <c r="HM33" s="213"/>
      <c r="HN33" s="213"/>
      <c r="HO33" s="213"/>
      <c r="HP33" s="213"/>
      <c r="HQ33" s="213"/>
      <c r="HR33" s="213"/>
      <c r="HS33" s="213"/>
      <c r="HT33" s="213"/>
      <c r="HU33" s="213"/>
      <c r="HV33" s="213"/>
      <c r="HW33" s="213"/>
      <c r="HX33" s="213"/>
      <c r="HY33" s="213"/>
      <c r="HZ33" s="213"/>
      <c r="IA33" s="213"/>
      <c r="IB33" s="213"/>
      <c r="IC33" s="213"/>
      <c r="ID33" s="213"/>
      <c r="IE33" s="213"/>
      <c r="IF33" s="213"/>
      <c r="IG33" s="213"/>
      <c r="IH33" s="213"/>
      <c r="II33" s="213"/>
      <c r="IJ33" s="213"/>
      <c r="IK33" s="213"/>
      <c r="IL33" s="213"/>
      <c r="IM33" s="213"/>
      <c r="IN33" s="213"/>
    </row>
    <row r="34" spans="1:248" ht="16.149999999999999" customHeight="1" x14ac:dyDescent="0.25">
      <c r="B34" s="225" t="s">
        <v>179</v>
      </c>
      <c r="C34" s="213"/>
      <c r="D34" s="213"/>
      <c r="E34" s="213"/>
      <c r="F34" s="214"/>
      <c r="G34" s="214"/>
      <c r="H34" s="219">
        <v>-40548798</v>
      </c>
      <c r="I34" s="220"/>
      <c r="J34" s="251">
        <v>36360712</v>
      </c>
      <c r="K34" s="251"/>
      <c r="L34" s="252">
        <v>-22417786</v>
      </c>
      <c r="M34" s="251"/>
      <c r="N34" s="251">
        <v>21329294</v>
      </c>
      <c r="O34" s="213"/>
      <c r="P34" s="213"/>
      <c r="Q34" s="213"/>
      <c r="R34" s="213"/>
      <c r="S34" s="213"/>
      <c r="T34" s="213"/>
      <c r="U34" s="213"/>
      <c r="V34" s="213"/>
      <c r="W34" s="213"/>
      <c r="X34" s="213"/>
      <c r="Y34" s="213"/>
      <c r="Z34" s="213"/>
      <c r="AA34" s="213"/>
      <c r="AB34" s="213"/>
      <c r="AC34" s="213"/>
      <c r="AD34" s="213"/>
      <c r="AE34" s="213"/>
      <c r="AF34" s="213"/>
      <c r="AG34" s="213"/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  <c r="BI34" s="213"/>
      <c r="BJ34" s="213"/>
      <c r="BK34" s="213"/>
      <c r="BL34" s="213"/>
      <c r="BM34" s="213"/>
      <c r="BN34" s="213"/>
      <c r="BO34" s="213"/>
      <c r="BP34" s="213"/>
      <c r="BQ34" s="213"/>
      <c r="BR34" s="213"/>
      <c r="BS34" s="213"/>
      <c r="BT34" s="213"/>
      <c r="BU34" s="213"/>
      <c r="BV34" s="213"/>
      <c r="BW34" s="213"/>
      <c r="BX34" s="213"/>
      <c r="BY34" s="213"/>
      <c r="BZ34" s="213"/>
      <c r="CA34" s="213"/>
      <c r="CB34" s="213"/>
      <c r="CC34" s="213"/>
      <c r="CD34" s="213"/>
      <c r="CE34" s="213"/>
      <c r="CF34" s="213"/>
      <c r="CG34" s="213"/>
      <c r="CH34" s="213"/>
      <c r="CI34" s="213"/>
      <c r="CJ34" s="213"/>
      <c r="CK34" s="213"/>
      <c r="CL34" s="213"/>
      <c r="CM34" s="213"/>
      <c r="CN34" s="213"/>
      <c r="CO34" s="213"/>
      <c r="CP34" s="213"/>
      <c r="CQ34" s="213"/>
      <c r="CR34" s="213"/>
      <c r="CS34" s="213"/>
      <c r="CT34" s="213"/>
      <c r="CU34" s="213"/>
      <c r="CV34" s="213"/>
      <c r="CW34" s="213"/>
      <c r="CX34" s="213"/>
      <c r="CY34" s="213"/>
      <c r="CZ34" s="213"/>
      <c r="DA34" s="213"/>
      <c r="DB34" s="213"/>
      <c r="DC34" s="213"/>
      <c r="DD34" s="213"/>
      <c r="DE34" s="213"/>
      <c r="DF34" s="213"/>
      <c r="DG34" s="213"/>
      <c r="DH34" s="213"/>
      <c r="DI34" s="213"/>
      <c r="DJ34" s="213"/>
      <c r="DK34" s="213"/>
      <c r="DL34" s="213"/>
      <c r="DM34" s="213"/>
      <c r="DN34" s="213"/>
      <c r="DO34" s="213"/>
      <c r="DP34" s="213"/>
      <c r="DQ34" s="213"/>
      <c r="DR34" s="213"/>
      <c r="DS34" s="213"/>
      <c r="DT34" s="213"/>
      <c r="DU34" s="213"/>
      <c r="DV34" s="213"/>
      <c r="DW34" s="213"/>
      <c r="DX34" s="213"/>
      <c r="DY34" s="213"/>
      <c r="DZ34" s="213"/>
      <c r="EA34" s="213"/>
      <c r="EB34" s="213"/>
      <c r="EC34" s="213"/>
      <c r="ED34" s="213"/>
      <c r="EE34" s="213"/>
      <c r="EF34" s="213"/>
      <c r="EG34" s="213"/>
      <c r="EH34" s="213"/>
      <c r="EI34" s="213"/>
      <c r="EJ34" s="213"/>
      <c r="EK34" s="213"/>
      <c r="EL34" s="213"/>
      <c r="EM34" s="213"/>
      <c r="EN34" s="213"/>
      <c r="EO34" s="213"/>
      <c r="EP34" s="213"/>
      <c r="EQ34" s="213"/>
      <c r="ER34" s="213"/>
      <c r="ES34" s="213"/>
      <c r="ET34" s="213"/>
      <c r="EU34" s="213"/>
      <c r="EV34" s="213"/>
      <c r="EW34" s="213"/>
      <c r="EX34" s="213"/>
      <c r="EY34" s="213"/>
      <c r="EZ34" s="213"/>
      <c r="FA34" s="213"/>
      <c r="FB34" s="213"/>
      <c r="FC34" s="213"/>
      <c r="FD34" s="213"/>
      <c r="FE34" s="213"/>
      <c r="FF34" s="213"/>
      <c r="FG34" s="213"/>
      <c r="FH34" s="213"/>
      <c r="FI34" s="213"/>
      <c r="FJ34" s="213"/>
      <c r="FK34" s="213"/>
      <c r="FL34" s="213"/>
      <c r="FM34" s="213"/>
      <c r="FN34" s="213"/>
      <c r="FO34" s="213"/>
      <c r="FP34" s="213"/>
      <c r="FQ34" s="213"/>
      <c r="FR34" s="213"/>
      <c r="FS34" s="213"/>
      <c r="FT34" s="213"/>
      <c r="FU34" s="213"/>
      <c r="FV34" s="213"/>
      <c r="FW34" s="213"/>
      <c r="FX34" s="213"/>
      <c r="FY34" s="213"/>
      <c r="FZ34" s="213"/>
      <c r="GA34" s="213"/>
      <c r="GB34" s="213"/>
      <c r="GC34" s="213"/>
      <c r="GD34" s="213"/>
      <c r="GE34" s="213"/>
      <c r="GF34" s="213"/>
      <c r="GG34" s="213"/>
      <c r="GH34" s="213"/>
      <c r="GI34" s="213"/>
      <c r="GJ34" s="213"/>
      <c r="GK34" s="213"/>
      <c r="GL34" s="213"/>
      <c r="GM34" s="213"/>
      <c r="GN34" s="213"/>
      <c r="GO34" s="213"/>
      <c r="GP34" s="213"/>
      <c r="GQ34" s="213"/>
      <c r="GR34" s="213"/>
      <c r="GS34" s="213"/>
      <c r="GT34" s="213"/>
      <c r="GU34" s="213"/>
      <c r="GV34" s="213"/>
      <c r="GW34" s="213"/>
      <c r="GX34" s="213"/>
      <c r="GY34" s="213"/>
      <c r="GZ34" s="213"/>
      <c r="HA34" s="213"/>
      <c r="HB34" s="213"/>
      <c r="HC34" s="213"/>
      <c r="HD34" s="213"/>
      <c r="HE34" s="213"/>
      <c r="HF34" s="213"/>
      <c r="HG34" s="213"/>
      <c r="HH34" s="213"/>
      <c r="HI34" s="213"/>
      <c r="HJ34" s="213"/>
      <c r="HK34" s="213"/>
      <c r="HL34" s="213"/>
      <c r="HM34" s="213"/>
      <c r="HN34" s="213"/>
      <c r="HO34" s="213"/>
      <c r="HP34" s="213"/>
      <c r="HQ34" s="213"/>
      <c r="HR34" s="213"/>
      <c r="HS34" s="213"/>
      <c r="HT34" s="213"/>
      <c r="HU34" s="213"/>
      <c r="HV34" s="213"/>
      <c r="HW34" s="213"/>
      <c r="HX34" s="213"/>
      <c r="HY34" s="213"/>
      <c r="HZ34" s="213"/>
      <c r="IA34" s="213"/>
      <c r="IB34" s="213"/>
      <c r="IC34" s="213"/>
      <c r="ID34" s="213"/>
      <c r="IE34" s="213"/>
      <c r="IF34" s="213"/>
      <c r="IG34" s="213"/>
      <c r="IH34" s="213"/>
      <c r="II34" s="213"/>
      <c r="IJ34" s="213"/>
      <c r="IK34" s="213"/>
      <c r="IL34" s="213"/>
      <c r="IM34" s="213"/>
      <c r="IN34" s="213"/>
    </row>
    <row r="35" spans="1:248" ht="16.149999999999999" customHeight="1" x14ac:dyDescent="0.25">
      <c r="B35" s="225" t="s">
        <v>180</v>
      </c>
      <c r="C35" s="213"/>
      <c r="D35" s="213"/>
      <c r="E35" s="213"/>
      <c r="H35" s="215"/>
      <c r="J35" s="253"/>
      <c r="K35" s="253"/>
      <c r="L35" s="254"/>
      <c r="M35" s="255"/>
      <c r="N35" s="255"/>
      <c r="O35" s="213"/>
      <c r="P35" s="213"/>
      <c r="Q35" s="213"/>
      <c r="R35" s="213"/>
      <c r="S35" s="213"/>
      <c r="T35" s="213"/>
      <c r="U35" s="213"/>
      <c r="V35" s="213"/>
      <c r="W35" s="213"/>
      <c r="X35" s="213"/>
      <c r="Y35" s="213"/>
      <c r="Z35" s="213"/>
      <c r="AA35" s="213"/>
      <c r="AB35" s="213"/>
      <c r="AC35" s="213"/>
      <c r="AD35" s="213"/>
      <c r="AE35" s="213"/>
      <c r="AF35" s="213"/>
      <c r="AG35" s="213"/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  <c r="BI35" s="213"/>
      <c r="BJ35" s="213"/>
      <c r="BK35" s="213"/>
      <c r="BL35" s="213"/>
      <c r="BM35" s="213"/>
      <c r="BN35" s="213"/>
      <c r="BO35" s="213"/>
      <c r="BP35" s="213"/>
      <c r="BQ35" s="213"/>
      <c r="BR35" s="213"/>
      <c r="BS35" s="213"/>
      <c r="BT35" s="213"/>
      <c r="BU35" s="213"/>
      <c r="BV35" s="213"/>
      <c r="BW35" s="213"/>
      <c r="BX35" s="213"/>
      <c r="BY35" s="213"/>
      <c r="BZ35" s="213"/>
      <c r="CA35" s="213"/>
      <c r="CB35" s="213"/>
      <c r="CC35" s="213"/>
      <c r="CD35" s="213"/>
      <c r="CE35" s="213"/>
      <c r="CF35" s="213"/>
      <c r="CG35" s="213"/>
      <c r="CH35" s="213"/>
      <c r="CI35" s="213"/>
      <c r="CJ35" s="213"/>
      <c r="CK35" s="213"/>
      <c r="CL35" s="213"/>
      <c r="CM35" s="213"/>
      <c r="CN35" s="213"/>
      <c r="CO35" s="213"/>
      <c r="CP35" s="213"/>
      <c r="CQ35" s="213"/>
      <c r="CR35" s="213"/>
      <c r="CS35" s="213"/>
      <c r="CT35" s="213"/>
      <c r="CU35" s="213"/>
      <c r="CV35" s="213"/>
      <c r="CW35" s="213"/>
      <c r="CX35" s="213"/>
      <c r="CY35" s="213"/>
      <c r="CZ35" s="213"/>
      <c r="DA35" s="213"/>
      <c r="DB35" s="213"/>
      <c r="DC35" s="213"/>
      <c r="DD35" s="213"/>
      <c r="DE35" s="213"/>
      <c r="DF35" s="213"/>
      <c r="DG35" s="213"/>
      <c r="DH35" s="213"/>
      <c r="DI35" s="213"/>
      <c r="DJ35" s="213"/>
      <c r="DK35" s="213"/>
      <c r="DL35" s="213"/>
      <c r="DM35" s="213"/>
      <c r="DN35" s="213"/>
      <c r="DO35" s="213"/>
      <c r="DP35" s="213"/>
      <c r="DQ35" s="213"/>
      <c r="DR35" s="213"/>
      <c r="DS35" s="213"/>
      <c r="DT35" s="213"/>
      <c r="DU35" s="213"/>
      <c r="DV35" s="213"/>
      <c r="DW35" s="213"/>
      <c r="DX35" s="213"/>
      <c r="DY35" s="213"/>
      <c r="DZ35" s="213"/>
      <c r="EA35" s="213"/>
      <c r="EB35" s="213"/>
      <c r="EC35" s="213"/>
      <c r="ED35" s="213"/>
      <c r="EE35" s="213"/>
      <c r="EF35" s="213"/>
      <c r="EG35" s="213"/>
      <c r="EH35" s="213"/>
      <c r="EI35" s="213"/>
      <c r="EJ35" s="213"/>
      <c r="EK35" s="213"/>
      <c r="EL35" s="213"/>
      <c r="EM35" s="213"/>
      <c r="EN35" s="213"/>
      <c r="EO35" s="213"/>
      <c r="EP35" s="213"/>
      <c r="EQ35" s="213"/>
      <c r="ER35" s="213"/>
      <c r="ES35" s="213"/>
      <c r="ET35" s="213"/>
      <c r="EU35" s="213"/>
      <c r="EV35" s="213"/>
      <c r="EW35" s="213"/>
      <c r="EX35" s="213"/>
      <c r="EY35" s="213"/>
      <c r="EZ35" s="213"/>
      <c r="FA35" s="213"/>
      <c r="FB35" s="213"/>
      <c r="FC35" s="213"/>
      <c r="FD35" s="213"/>
      <c r="FE35" s="213"/>
      <c r="FF35" s="213"/>
      <c r="FG35" s="213"/>
      <c r="FH35" s="213"/>
      <c r="FI35" s="213"/>
      <c r="FJ35" s="213"/>
      <c r="FK35" s="213"/>
      <c r="FL35" s="213"/>
      <c r="FM35" s="213"/>
      <c r="FN35" s="213"/>
      <c r="FO35" s="213"/>
      <c r="FP35" s="213"/>
      <c r="FQ35" s="213"/>
      <c r="FR35" s="213"/>
      <c r="FS35" s="213"/>
      <c r="FT35" s="213"/>
      <c r="FU35" s="213"/>
      <c r="FV35" s="213"/>
      <c r="FW35" s="213"/>
      <c r="FX35" s="213"/>
      <c r="FY35" s="213"/>
      <c r="FZ35" s="213"/>
      <c r="GA35" s="213"/>
      <c r="GB35" s="213"/>
      <c r="GC35" s="213"/>
      <c r="GD35" s="213"/>
      <c r="GE35" s="213"/>
      <c r="GF35" s="213"/>
      <c r="GG35" s="213"/>
      <c r="GH35" s="213"/>
      <c r="GI35" s="213"/>
      <c r="GJ35" s="213"/>
      <c r="GK35" s="213"/>
      <c r="GL35" s="213"/>
      <c r="GM35" s="213"/>
      <c r="GN35" s="213"/>
      <c r="GO35" s="213"/>
      <c r="GP35" s="213"/>
      <c r="GQ35" s="213"/>
      <c r="GR35" s="213"/>
      <c r="GS35" s="213"/>
      <c r="GT35" s="213"/>
      <c r="GU35" s="213"/>
      <c r="GV35" s="213"/>
      <c r="GW35" s="213"/>
      <c r="GX35" s="213"/>
      <c r="GY35" s="213"/>
      <c r="GZ35" s="213"/>
      <c r="HA35" s="213"/>
      <c r="HB35" s="213"/>
      <c r="HC35" s="213"/>
      <c r="HD35" s="213"/>
      <c r="HE35" s="213"/>
      <c r="HF35" s="213"/>
      <c r="HG35" s="213"/>
      <c r="HH35" s="213"/>
      <c r="HI35" s="213"/>
      <c r="HJ35" s="213"/>
      <c r="HK35" s="213"/>
      <c r="HL35" s="213"/>
      <c r="HM35" s="213"/>
      <c r="HN35" s="213"/>
      <c r="HO35" s="213"/>
      <c r="HP35" s="213"/>
      <c r="HQ35" s="213"/>
      <c r="HR35" s="213"/>
      <c r="HS35" s="213"/>
      <c r="HT35" s="213"/>
      <c r="HU35" s="213"/>
      <c r="HV35" s="213"/>
      <c r="HW35" s="213"/>
      <c r="HX35" s="213"/>
      <c r="HY35" s="213"/>
      <c r="HZ35" s="213"/>
      <c r="IA35" s="213"/>
      <c r="IB35" s="213"/>
      <c r="IC35" s="213"/>
      <c r="ID35" s="213"/>
      <c r="IE35" s="213"/>
      <c r="IF35" s="213"/>
      <c r="IG35" s="213"/>
      <c r="IH35" s="213"/>
      <c r="II35" s="213"/>
      <c r="IJ35" s="213"/>
      <c r="IK35" s="213"/>
      <c r="IL35" s="213"/>
      <c r="IM35" s="213"/>
      <c r="IN35" s="213"/>
    </row>
    <row r="36" spans="1:248" ht="16.149999999999999" customHeight="1" x14ac:dyDescent="0.25">
      <c r="B36" s="225"/>
      <c r="C36" s="213" t="s">
        <v>181</v>
      </c>
      <c r="D36" s="213"/>
      <c r="E36" s="213"/>
      <c r="F36" s="214">
        <v>13</v>
      </c>
      <c r="G36" s="214"/>
      <c r="H36" s="215">
        <v>-1075973</v>
      </c>
      <c r="I36" s="220"/>
      <c r="J36" s="251">
        <v>-3352348</v>
      </c>
      <c r="K36" s="251"/>
      <c r="L36" s="251">
        <v>-1071473</v>
      </c>
      <c r="M36" s="251"/>
      <c r="N36" s="251">
        <v>-3232566</v>
      </c>
      <c r="O36" s="213"/>
      <c r="P36" s="213"/>
      <c r="Q36" s="213"/>
      <c r="R36" s="213"/>
      <c r="S36" s="213"/>
      <c r="T36" s="213"/>
      <c r="U36" s="213"/>
      <c r="V36" s="213"/>
      <c r="W36" s="213"/>
      <c r="X36" s="213"/>
      <c r="Y36" s="213"/>
      <c r="Z36" s="213"/>
      <c r="AA36" s="213"/>
      <c r="AB36" s="213"/>
      <c r="AC36" s="213"/>
      <c r="AD36" s="213"/>
      <c r="AE36" s="213"/>
      <c r="AF36" s="213"/>
      <c r="AG36" s="213"/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  <c r="BI36" s="213"/>
      <c r="BJ36" s="213"/>
      <c r="BK36" s="213"/>
      <c r="BL36" s="213"/>
      <c r="BM36" s="213"/>
      <c r="BN36" s="213"/>
      <c r="BO36" s="213"/>
      <c r="BP36" s="213"/>
      <c r="BQ36" s="213"/>
      <c r="BR36" s="213"/>
      <c r="BS36" s="213"/>
      <c r="BT36" s="213"/>
      <c r="BU36" s="213"/>
      <c r="BV36" s="213"/>
      <c r="BW36" s="213"/>
      <c r="BX36" s="213"/>
      <c r="BY36" s="213"/>
      <c r="BZ36" s="213"/>
      <c r="CA36" s="213"/>
      <c r="CB36" s="213"/>
      <c r="CC36" s="213"/>
      <c r="CD36" s="213"/>
      <c r="CE36" s="213"/>
      <c r="CF36" s="213"/>
      <c r="CG36" s="213"/>
      <c r="CH36" s="213"/>
      <c r="CI36" s="213"/>
      <c r="CJ36" s="213"/>
      <c r="CK36" s="213"/>
      <c r="CL36" s="213"/>
      <c r="CM36" s="213"/>
      <c r="CN36" s="213"/>
      <c r="CO36" s="213"/>
      <c r="CP36" s="213"/>
      <c r="CQ36" s="213"/>
      <c r="CR36" s="213"/>
      <c r="CS36" s="213"/>
      <c r="CT36" s="213"/>
      <c r="CU36" s="213"/>
      <c r="CV36" s="213"/>
      <c r="CW36" s="213"/>
      <c r="CX36" s="213"/>
      <c r="CY36" s="213"/>
      <c r="CZ36" s="213"/>
      <c r="DA36" s="213"/>
      <c r="DB36" s="213"/>
      <c r="DC36" s="213"/>
      <c r="DD36" s="213"/>
      <c r="DE36" s="213"/>
      <c r="DF36" s="213"/>
      <c r="DG36" s="213"/>
      <c r="DH36" s="213"/>
      <c r="DI36" s="213"/>
      <c r="DJ36" s="213"/>
      <c r="DK36" s="213"/>
      <c r="DL36" s="213"/>
      <c r="DM36" s="213"/>
      <c r="DN36" s="213"/>
      <c r="DO36" s="213"/>
      <c r="DP36" s="213"/>
      <c r="DQ36" s="213"/>
      <c r="DR36" s="213"/>
      <c r="DS36" s="213"/>
      <c r="DT36" s="213"/>
      <c r="DU36" s="213"/>
      <c r="DV36" s="213"/>
      <c r="DW36" s="213"/>
      <c r="DX36" s="213"/>
      <c r="DY36" s="213"/>
      <c r="DZ36" s="213"/>
      <c r="EA36" s="213"/>
      <c r="EB36" s="213"/>
      <c r="EC36" s="213"/>
      <c r="ED36" s="213"/>
      <c r="EE36" s="213"/>
      <c r="EF36" s="213"/>
      <c r="EG36" s="213"/>
      <c r="EH36" s="213"/>
      <c r="EI36" s="213"/>
      <c r="EJ36" s="213"/>
      <c r="EK36" s="213"/>
      <c r="EL36" s="213"/>
      <c r="EM36" s="213"/>
      <c r="EN36" s="213"/>
      <c r="EO36" s="213"/>
      <c r="EP36" s="213"/>
      <c r="EQ36" s="213"/>
      <c r="ER36" s="213"/>
      <c r="ES36" s="213"/>
      <c r="ET36" s="213"/>
      <c r="EU36" s="213"/>
      <c r="EV36" s="213"/>
      <c r="EW36" s="213"/>
      <c r="EX36" s="213"/>
      <c r="EY36" s="213"/>
      <c r="EZ36" s="213"/>
      <c r="FA36" s="213"/>
      <c r="FB36" s="213"/>
      <c r="FC36" s="213"/>
      <c r="FD36" s="213"/>
      <c r="FE36" s="213"/>
      <c r="FF36" s="213"/>
      <c r="FG36" s="213"/>
      <c r="FH36" s="213"/>
      <c r="FI36" s="213"/>
      <c r="FJ36" s="213"/>
      <c r="FK36" s="213"/>
      <c r="FL36" s="213"/>
      <c r="FM36" s="213"/>
      <c r="FN36" s="213"/>
      <c r="FO36" s="213"/>
      <c r="FP36" s="213"/>
      <c r="FQ36" s="213"/>
      <c r="FR36" s="213"/>
      <c r="FS36" s="213"/>
      <c r="FT36" s="213"/>
      <c r="FU36" s="213"/>
      <c r="FV36" s="213"/>
      <c r="FW36" s="213"/>
      <c r="FX36" s="213"/>
      <c r="FY36" s="213"/>
      <c r="FZ36" s="213"/>
      <c r="GA36" s="213"/>
      <c r="GB36" s="213"/>
      <c r="GC36" s="213"/>
      <c r="GD36" s="213"/>
      <c r="GE36" s="213"/>
      <c r="GF36" s="213"/>
      <c r="GG36" s="213"/>
      <c r="GH36" s="213"/>
      <c r="GI36" s="213"/>
      <c r="GJ36" s="213"/>
      <c r="GK36" s="213"/>
      <c r="GL36" s="213"/>
      <c r="GM36" s="213"/>
      <c r="GN36" s="213"/>
      <c r="GO36" s="213"/>
      <c r="GP36" s="213"/>
      <c r="GQ36" s="213"/>
      <c r="GR36" s="213"/>
      <c r="GS36" s="213"/>
      <c r="GT36" s="213"/>
      <c r="GU36" s="213"/>
      <c r="GV36" s="213"/>
      <c r="GW36" s="213"/>
      <c r="GX36" s="213"/>
      <c r="GY36" s="213"/>
      <c r="GZ36" s="213"/>
      <c r="HA36" s="213"/>
      <c r="HB36" s="213"/>
      <c r="HC36" s="213"/>
      <c r="HD36" s="213"/>
      <c r="HE36" s="213"/>
      <c r="HF36" s="213"/>
      <c r="HG36" s="213"/>
      <c r="HH36" s="213"/>
      <c r="HI36" s="213"/>
      <c r="HJ36" s="213"/>
      <c r="HK36" s="213"/>
      <c r="HL36" s="213"/>
      <c r="HM36" s="213"/>
      <c r="HN36" s="213"/>
      <c r="HO36" s="213"/>
      <c r="HP36" s="213"/>
      <c r="HQ36" s="213"/>
      <c r="HR36" s="213"/>
      <c r="HS36" s="213"/>
      <c r="HT36" s="213"/>
      <c r="HU36" s="213"/>
      <c r="HV36" s="213"/>
      <c r="HW36" s="213"/>
      <c r="HX36" s="213"/>
      <c r="HY36" s="213"/>
      <c r="HZ36" s="213"/>
      <c r="IA36" s="213"/>
      <c r="IB36" s="213"/>
      <c r="IC36" s="213"/>
      <c r="ID36" s="213"/>
      <c r="IE36" s="213"/>
      <c r="IF36" s="213"/>
      <c r="IG36" s="213"/>
      <c r="IH36" s="213"/>
      <c r="II36" s="213"/>
      <c r="IJ36" s="213"/>
      <c r="IK36" s="213"/>
      <c r="IL36" s="213"/>
      <c r="IM36" s="213"/>
      <c r="IN36" s="213"/>
    </row>
    <row r="37" spans="1:248" ht="16.149999999999999" customHeight="1" x14ac:dyDescent="0.25">
      <c r="B37" s="227" t="s">
        <v>182</v>
      </c>
      <c r="C37" s="213"/>
      <c r="D37" s="213"/>
      <c r="E37" s="213"/>
      <c r="F37" s="214"/>
      <c r="G37" s="214"/>
      <c r="H37" s="215">
        <v>-2734064</v>
      </c>
      <c r="I37" s="220"/>
      <c r="J37" s="251">
        <v>14397</v>
      </c>
      <c r="K37" s="251"/>
      <c r="L37" s="251">
        <v>-2426938</v>
      </c>
      <c r="M37" s="251"/>
      <c r="N37" s="251">
        <v>-1190658</v>
      </c>
      <c r="O37" s="213"/>
      <c r="P37" s="213"/>
      <c r="Q37" s="213"/>
      <c r="R37" s="213"/>
      <c r="S37" s="213"/>
      <c r="T37" s="213"/>
      <c r="U37" s="213"/>
      <c r="V37" s="213"/>
      <c r="W37" s="213"/>
      <c r="X37" s="213"/>
      <c r="Y37" s="213"/>
      <c r="Z37" s="213"/>
      <c r="AA37" s="213"/>
      <c r="AB37" s="213"/>
      <c r="AC37" s="213"/>
      <c r="AD37" s="213"/>
      <c r="AE37" s="213"/>
      <c r="AF37" s="213"/>
      <c r="AG37" s="213"/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  <c r="BI37" s="213"/>
      <c r="BJ37" s="213"/>
      <c r="BK37" s="213"/>
      <c r="BL37" s="213"/>
      <c r="BM37" s="213"/>
      <c r="BN37" s="213"/>
      <c r="BO37" s="213"/>
      <c r="BP37" s="213"/>
      <c r="BQ37" s="213"/>
      <c r="BR37" s="213"/>
      <c r="BS37" s="213"/>
      <c r="BT37" s="213"/>
      <c r="BU37" s="213"/>
      <c r="BV37" s="213"/>
      <c r="BW37" s="213"/>
      <c r="BX37" s="213"/>
      <c r="BY37" s="213"/>
      <c r="BZ37" s="213"/>
      <c r="CA37" s="213"/>
      <c r="CB37" s="213"/>
      <c r="CC37" s="213"/>
      <c r="CD37" s="213"/>
      <c r="CE37" s="213"/>
      <c r="CF37" s="213"/>
      <c r="CG37" s="213"/>
      <c r="CH37" s="213"/>
      <c r="CI37" s="213"/>
      <c r="CJ37" s="213"/>
      <c r="CK37" s="213"/>
      <c r="CL37" s="213"/>
      <c r="CM37" s="213"/>
      <c r="CN37" s="213"/>
      <c r="CO37" s="213"/>
      <c r="CP37" s="213"/>
      <c r="CQ37" s="213"/>
      <c r="CR37" s="213"/>
      <c r="CS37" s="213"/>
      <c r="CT37" s="213"/>
      <c r="CU37" s="213"/>
      <c r="CV37" s="213"/>
      <c r="CW37" s="213"/>
      <c r="CX37" s="213"/>
      <c r="CY37" s="213"/>
      <c r="CZ37" s="213"/>
      <c r="DA37" s="213"/>
      <c r="DB37" s="213"/>
      <c r="DC37" s="213"/>
      <c r="DD37" s="213"/>
      <c r="DE37" s="213"/>
      <c r="DF37" s="213"/>
      <c r="DG37" s="213"/>
      <c r="DH37" s="213"/>
      <c r="DI37" s="213"/>
      <c r="DJ37" s="213"/>
      <c r="DK37" s="213"/>
      <c r="DL37" s="213"/>
      <c r="DM37" s="213"/>
      <c r="DN37" s="213"/>
      <c r="DO37" s="213"/>
      <c r="DP37" s="213"/>
      <c r="DQ37" s="213"/>
      <c r="DR37" s="213"/>
      <c r="DS37" s="213"/>
      <c r="DT37" s="213"/>
      <c r="DU37" s="213"/>
      <c r="DV37" s="213"/>
      <c r="DW37" s="213"/>
      <c r="DX37" s="213"/>
      <c r="DY37" s="213"/>
      <c r="DZ37" s="213"/>
      <c r="EA37" s="213"/>
      <c r="EB37" s="213"/>
      <c r="EC37" s="213"/>
      <c r="ED37" s="213"/>
      <c r="EE37" s="213"/>
      <c r="EF37" s="213"/>
      <c r="EG37" s="213"/>
      <c r="EH37" s="213"/>
      <c r="EI37" s="213"/>
      <c r="EJ37" s="213"/>
      <c r="EK37" s="213"/>
      <c r="EL37" s="213"/>
      <c r="EM37" s="213"/>
      <c r="EN37" s="213"/>
      <c r="EO37" s="213"/>
      <c r="EP37" s="213"/>
      <c r="EQ37" s="213"/>
      <c r="ER37" s="213"/>
      <c r="ES37" s="213"/>
      <c r="ET37" s="213"/>
      <c r="EU37" s="213"/>
      <c r="EV37" s="213"/>
      <c r="EW37" s="213"/>
      <c r="EX37" s="213"/>
      <c r="EY37" s="213"/>
      <c r="EZ37" s="213"/>
      <c r="FA37" s="213"/>
      <c r="FB37" s="213"/>
      <c r="FC37" s="213"/>
      <c r="FD37" s="213"/>
      <c r="FE37" s="213"/>
      <c r="FF37" s="213"/>
      <c r="FG37" s="213"/>
      <c r="FH37" s="213"/>
      <c r="FI37" s="213"/>
      <c r="FJ37" s="213"/>
      <c r="FK37" s="213"/>
      <c r="FL37" s="213"/>
      <c r="FM37" s="213"/>
      <c r="FN37" s="213"/>
      <c r="FO37" s="213"/>
      <c r="FP37" s="213"/>
      <c r="FQ37" s="213"/>
      <c r="FR37" s="213"/>
      <c r="FS37" s="213"/>
      <c r="FT37" s="213"/>
      <c r="FU37" s="213"/>
      <c r="FV37" s="213"/>
      <c r="FW37" s="213"/>
      <c r="FX37" s="213"/>
      <c r="FY37" s="213"/>
      <c r="FZ37" s="213"/>
      <c r="GA37" s="213"/>
      <c r="GB37" s="213"/>
      <c r="GC37" s="213"/>
      <c r="GD37" s="213"/>
      <c r="GE37" s="213"/>
      <c r="GF37" s="213"/>
      <c r="GG37" s="213"/>
      <c r="GH37" s="213"/>
      <c r="GI37" s="213"/>
      <c r="GJ37" s="213"/>
      <c r="GK37" s="213"/>
      <c r="GL37" s="213"/>
      <c r="GM37" s="213"/>
      <c r="GN37" s="213"/>
      <c r="GO37" s="213"/>
      <c r="GP37" s="213"/>
      <c r="GQ37" s="213"/>
      <c r="GR37" s="213"/>
      <c r="GS37" s="213"/>
      <c r="GT37" s="213"/>
      <c r="GU37" s="213"/>
      <c r="GV37" s="213"/>
      <c r="GW37" s="213"/>
      <c r="GX37" s="213"/>
      <c r="GY37" s="213"/>
      <c r="GZ37" s="213"/>
      <c r="HA37" s="213"/>
      <c r="HB37" s="213"/>
      <c r="HC37" s="213"/>
      <c r="HD37" s="213"/>
      <c r="HE37" s="213"/>
      <c r="HF37" s="213"/>
      <c r="HG37" s="213"/>
      <c r="HH37" s="213"/>
      <c r="HI37" s="213"/>
      <c r="HJ37" s="213"/>
      <c r="HK37" s="213"/>
      <c r="HL37" s="213"/>
      <c r="HM37" s="213"/>
      <c r="HN37" s="213"/>
      <c r="HO37" s="213"/>
      <c r="HP37" s="213"/>
      <c r="HQ37" s="213"/>
      <c r="HR37" s="213"/>
      <c r="HS37" s="213"/>
      <c r="HT37" s="213"/>
      <c r="HU37" s="213"/>
      <c r="HV37" s="213"/>
      <c r="HW37" s="213"/>
      <c r="HX37" s="213"/>
      <c r="HY37" s="213"/>
      <c r="HZ37" s="213"/>
      <c r="IA37" s="213"/>
      <c r="IB37" s="213"/>
      <c r="IC37" s="213"/>
      <c r="ID37" s="213"/>
      <c r="IE37" s="213"/>
      <c r="IF37" s="213"/>
      <c r="IG37" s="213"/>
      <c r="IH37" s="213"/>
      <c r="II37" s="213"/>
      <c r="IJ37" s="213"/>
      <c r="IK37" s="213"/>
      <c r="IL37" s="213"/>
      <c r="IM37" s="213"/>
      <c r="IN37" s="213"/>
    </row>
    <row r="38" spans="1:248" ht="16.149999999999999" customHeight="1" x14ac:dyDescent="0.25">
      <c r="B38" s="227" t="s">
        <v>183</v>
      </c>
      <c r="C38" s="213"/>
      <c r="D38" s="213"/>
      <c r="E38" s="213"/>
      <c r="F38" s="214"/>
      <c r="G38" s="214"/>
      <c r="H38" s="219"/>
      <c r="I38" s="220"/>
      <c r="J38" s="253"/>
      <c r="K38" s="253"/>
      <c r="L38" s="251"/>
      <c r="M38" s="255"/>
      <c r="N38" s="255"/>
      <c r="O38" s="213"/>
      <c r="P38" s="213"/>
      <c r="Q38" s="213"/>
      <c r="R38" s="213"/>
      <c r="S38" s="213"/>
      <c r="T38" s="213"/>
      <c r="U38" s="213"/>
      <c r="V38" s="213"/>
      <c r="W38" s="213"/>
      <c r="X38" s="213"/>
      <c r="Y38" s="213"/>
      <c r="Z38" s="213"/>
      <c r="AA38" s="213"/>
      <c r="AB38" s="213"/>
      <c r="AC38" s="213"/>
      <c r="AD38" s="213"/>
      <c r="AE38" s="213"/>
      <c r="AF38" s="213"/>
      <c r="AG38" s="213"/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  <c r="BI38" s="213"/>
      <c r="BJ38" s="213"/>
      <c r="BK38" s="213"/>
      <c r="BL38" s="213"/>
      <c r="BM38" s="213"/>
      <c r="BN38" s="213"/>
      <c r="BO38" s="213"/>
      <c r="BP38" s="213"/>
      <c r="BQ38" s="213"/>
      <c r="BR38" s="213"/>
      <c r="BS38" s="213"/>
      <c r="BT38" s="213"/>
      <c r="BU38" s="213"/>
      <c r="BV38" s="213"/>
      <c r="BW38" s="213"/>
      <c r="BX38" s="213"/>
      <c r="BY38" s="213"/>
      <c r="BZ38" s="213"/>
      <c r="CA38" s="213"/>
      <c r="CB38" s="213"/>
      <c r="CC38" s="213"/>
      <c r="CD38" s="213"/>
      <c r="CE38" s="213"/>
      <c r="CF38" s="213"/>
      <c r="CG38" s="213"/>
      <c r="CH38" s="213"/>
      <c r="CI38" s="213"/>
      <c r="CJ38" s="213"/>
      <c r="CK38" s="213"/>
      <c r="CL38" s="213"/>
      <c r="CM38" s="213"/>
      <c r="CN38" s="213"/>
      <c r="CO38" s="213"/>
      <c r="CP38" s="213"/>
      <c r="CQ38" s="213"/>
      <c r="CR38" s="213"/>
      <c r="CS38" s="213"/>
      <c r="CT38" s="213"/>
      <c r="CU38" s="213"/>
      <c r="CV38" s="213"/>
      <c r="CW38" s="213"/>
      <c r="CX38" s="213"/>
      <c r="CY38" s="213"/>
      <c r="CZ38" s="213"/>
      <c r="DA38" s="213"/>
      <c r="DB38" s="213"/>
      <c r="DC38" s="213"/>
      <c r="DD38" s="213"/>
      <c r="DE38" s="213"/>
      <c r="DF38" s="213"/>
      <c r="DG38" s="213"/>
      <c r="DH38" s="213"/>
      <c r="DI38" s="213"/>
      <c r="DJ38" s="213"/>
      <c r="DK38" s="213"/>
      <c r="DL38" s="213"/>
      <c r="DM38" s="213"/>
      <c r="DN38" s="213"/>
      <c r="DO38" s="213"/>
      <c r="DP38" s="213"/>
      <c r="DQ38" s="213"/>
      <c r="DR38" s="213"/>
      <c r="DS38" s="213"/>
      <c r="DT38" s="213"/>
      <c r="DU38" s="213"/>
      <c r="DV38" s="213"/>
      <c r="DW38" s="213"/>
      <c r="DX38" s="213"/>
      <c r="DY38" s="213"/>
      <c r="DZ38" s="213"/>
      <c r="EA38" s="213"/>
      <c r="EB38" s="213"/>
      <c r="EC38" s="213"/>
      <c r="ED38" s="213"/>
      <c r="EE38" s="213"/>
      <c r="EF38" s="213"/>
      <c r="EG38" s="213"/>
      <c r="EH38" s="213"/>
      <c r="EI38" s="213"/>
      <c r="EJ38" s="213"/>
      <c r="EK38" s="213"/>
      <c r="EL38" s="213"/>
      <c r="EM38" s="213"/>
      <c r="EN38" s="213"/>
      <c r="EO38" s="213"/>
      <c r="EP38" s="213"/>
      <c r="EQ38" s="213"/>
      <c r="ER38" s="213"/>
      <c r="ES38" s="213"/>
      <c r="ET38" s="213"/>
      <c r="EU38" s="213"/>
      <c r="EV38" s="213"/>
      <c r="EW38" s="213"/>
      <c r="EX38" s="213"/>
      <c r="EY38" s="213"/>
      <c r="EZ38" s="213"/>
      <c r="FA38" s="213"/>
      <c r="FB38" s="213"/>
      <c r="FC38" s="213"/>
      <c r="FD38" s="213"/>
      <c r="FE38" s="213"/>
      <c r="FF38" s="213"/>
      <c r="FG38" s="213"/>
      <c r="FH38" s="213"/>
      <c r="FI38" s="213"/>
      <c r="FJ38" s="213"/>
      <c r="FK38" s="213"/>
      <c r="FL38" s="213"/>
      <c r="FM38" s="213"/>
      <c r="FN38" s="213"/>
      <c r="FO38" s="213"/>
      <c r="FP38" s="213"/>
      <c r="FQ38" s="213"/>
      <c r="FR38" s="213"/>
      <c r="FS38" s="213"/>
      <c r="FT38" s="213"/>
      <c r="FU38" s="213"/>
      <c r="FV38" s="213"/>
      <c r="FW38" s="213"/>
      <c r="FX38" s="213"/>
      <c r="FY38" s="213"/>
      <c r="FZ38" s="213"/>
      <c r="GA38" s="213"/>
      <c r="GB38" s="213"/>
      <c r="GC38" s="213"/>
      <c r="GD38" s="213"/>
      <c r="GE38" s="213"/>
      <c r="GF38" s="213"/>
      <c r="GG38" s="213"/>
      <c r="GH38" s="213"/>
      <c r="GI38" s="213"/>
      <c r="GJ38" s="213"/>
      <c r="GK38" s="213"/>
      <c r="GL38" s="213"/>
      <c r="GM38" s="213"/>
      <c r="GN38" s="213"/>
      <c r="GO38" s="213"/>
      <c r="GP38" s="213"/>
      <c r="GQ38" s="213"/>
      <c r="GR38" s="213"/>
      <c r="GS38" s="213"/>
      <c r="GT38" s="213"/>
      <c r="GU38" s="213"/>
      <c r="GV38" s="213"/>
      <c r="GW38" s="213"/>
      <c r="GX38" s="213"/>
      <c r="GY38" s="213"/>
      <c r="GZ38" s="213"/>
      <c r="HA38" s="213"/>
      <c r="HB38" s="213"/>
      <c r="HC38" s="213"/>
      <c r="HD38" s="213"/>
      <c r="HE38" s="213"/>
      <c r="HF38" s="213"/>
      <c r="HG38" s="213"/>
      <c r="HH38" s="213"/>
      <c r="HI38" s="213"/>
      <c r="HJ38" s="213"/>
      <c r="HK38" s="213"/>
      <c r="HL38" s="213"/>
      <c r="HM38" s="213"/>
      <c r="HN38" s="213"/>
      <c r="HO38" s="213"/>
      <c r="HP38" s="213"/>
      <c r="HQ38" s="213"/>
      <c r="HR38" s="213"/>
      <c r="HS38" s="213"/>
      <c r="HT38" s="213"/>
      <c r="HU38" s="213"/>
      <c r="HV38" s="213"/>
      <c r="HW38" s="213"/>
      <c r="HX38" s="213"/>
      <c r="HY38" s="213"/>
      <c r="HZ38" s="213"/>
      <c r="IA38" s="213"/>
      <c r="IB38" s="213"/>
      <c r="IC38" s="213"/>
      <c r="ID38" s="213"/>
      <c r="IE38" s="213"/>
      <c r="IF38" s="213"/>
      <c r="IG38" s="213"/>
      <c r="IH38" s="213"/>
      <c r="II38" s="213"/>
      <c r="IJ38" s="213"/>
      <c r="IK38" s="213"/>
      <c r="IL38" s="213"/>
      <c r="IM38" s="213"/>
      <c r="IN38" s="213"/>
    </row>
    <row r="39" spans="1:248" ht="16.149999999999999" customHeight="1" x14ac:dyDescent="0.25">
      <c r="B39" s="227"/>
      <c r="C39" s="227" t="s">
        <v>184</v>
      </c>
      <c r="D39" s="213"/>
      <c r="E39" s="213"/>
      <c r="F39" s="214"/>
      <c r="G39" s="214"/>
      <c r="H39" s="219">
        <v>832300</v>
      </c>
      <c r="I39" s="220"/>
      <c r="J39" s="254">
        <v>0</v>
      </c>
      <c r="K39" s="253"/>
      <c r="L39" s="251">
        <v>832300</v>
      </c>
      <c r="M39" s="255"/>
      <c r="N39" s="255">
        <v>0</v>
      </c>
      <c r="O39" s="213"/>
      <c r="P39" s="213"/>
      <c r="Q39" s="213"/>
      <c r="R39" s="213"/>
      <c r="S39" s="213"/>
      <c r="T39" s="213"/>
      <c r="U39" s="213"/>
      <c r="V39" s="213"/>
      <c r="W39" s="213"/>
      <c r="X39" s="213"/>
      <c r="Y39" s="213"/>
      <c r="Z39" s="213"/>
      <c r="AA39" s="213"/>
      <c r="AB39" s="213"/>
      <c r="AC39" s="213"/>
      <c r="AD39" s="213"/>
      <c r="AE39" s="213"/>
      <c r="AF39" s="213"/>
      <c r="AG39" s="213"/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  <c r="BI39" s="213"/>
      <c r="BJ39" s="213"/>
      <c r="BK39" s="213"/>
      <c r="BL39" s="213"/>
      <c r="BM39" s="213"/>
      <c r="BN39" s="213"/>
      <c r="BO39" s="213"/>
      <c r="BP39" s="213"/>
      <c r="BQ39" s="213"/>
      <c r="BR39" s="213"/>
      <c r="BS39" s="213"/>
      <c r="BT39" s="213"/>
      <c r="BU39" s="213"/>
      <c r="BV39" s="213"/>
      <c r="BW39" s="213"/>
      <c r="BX39" s="213"/>
      <c r="BY39" s="213"/>
      <c r="BZ39" s="213"/>
      <c r="CA39" s="213"/>
      <c r="CB39" s="213"/>
      <c r="CC39" s="213"/>
      <c r="CD39" s="213"/>
      <c r="CE39" s="213"/>
      <c r="CF39" s="213"/>
      <c r="CG39" s="213"/>
      <c r="CH39" s="213"/>
      <c r="CI39" s="213"/>
      <c r="CJ39" s="213"/>
      <c r="CK39" s="213"/>
      <c r="CL39" s="213"/>
      <c r="CM39" s="213"/>
      <c r="CN39" s="213"/>
      <c r="CO39" s="213"/>
      <c r="CP39" s="213"/>
      <c r="CQ39" s="213"/>
      <c r="CR39" s="213"/>
      <c r="CS39" s="213"/>
      <c r="CT39" s="213"/>
      <c r="CU39" s="213"/>
      <c r="CV39" s="213"/>
      <c r="CW39" s="213"/>
      <c r="CX39" s="213"/>
      <c r="CY39" s="213"/>
      <c r="CZ39" s="213"/>
      <c r="DA39" s="213"/>
      <c r="DB39" s="213"/>
      <c r="DC39" s="213"/>
      <c r="DD39" s="213"/>
      <c r="DE39" s="213"/>
      <c r="DF39" s="213"/>
      <c r="DG39" s="213"/>
      <c r="DH39" s="213"/>
      <c r="DI39" s="213"/>
      <c r="DJ39" s="213"/>
      <c r="DK39" s="213"/>
      <c r="DL39" s="213"/>
      <c r="DM39" s="213"/>
      <c r="DN39" s="213"/>
      <c r="DO39" s="213"/>
      <c r="DP39" s="213"/>
      <c r="DQ39" s="213"/>
      <c r="DR39" s="213"/>
      <c r="DS39" s="213"/>
      <c r="DT39" s="213"/>
      <c r="DU39" s="213"/>
      <c r="DV39" s="213"/>
      <c r="DW39" s="213"/>
      <c r="DX39" s="213"/>
      <c r="DY39" s="213"/>
      <c r="DZ39" s="213"/>
      <c r="EA39" s="213"/>
      <c r="EB39" s="213"/>
      <c r="EC39" s="213"/>
      <c r="ED39" s="213"/>
      <c r="EE39" s="213"/>
      <c r="EF39" s="213"/>
      <c r="EG39" s="213"/>
      <c r="EH39" s="213"/>
      <c r="EI39" s="213"/>
      <c r="EJ39" s="213"/>
      <c r="EK39" s="213"/>
      <c r="EL39" s="213"/>
      <c r="EM39" s="213"/>
      <c r="EN39" s="213"/>
      <c r="EO39" s="213"/>
      <c r="EP39" s="213"/>
      <c r="EQ39" s="213"/>
      <c r="ER39" s="213"/>
      <c r="ES39" s="213"/>
      <c r="ET39" s="213"/>
      <c r="EU39" s="213"/>
      <c r="EV39" s="213"/>
      <c r="EW39" s="213"/>
      <c r="EX39" s="213"/>
      <c r="EY39" s="213"/>
      <c r="EZ39" s="213"/>
      <c r="FA39" s="213"/>
      <c r="FB39" s="213"/>
      <c r="FC39" s="213"/>
      <c r="FD39" s="213"/>
      <c r="FE39" s="213"/>
      <c r="FF39" s="213"/>
      <c r="FG39" s="213"/>
      <c r="FH39" s="213"/>
      <c r="FI39" s="213"/>
      <c r="FJ39" s="213"/>
      <c r="FK39" s="213"/>
      <c r="FL39" s="213"/>
      <c r="FM39" s="213"/>
      <c r="FN39" s="213"/>
      <c r="FO39" s="213"/>
      <c r="FP39" s="213"/>
      <c r="FQ39" s="213"/>
      <c r="FR39" s="213"/>
      <c r="FS39" s="213"/>
      <c r="FT39" s="213"/>
      <c r="FU39" s="213"/>
      <c r="FV39" s="213"/>
      <c r="FW39" s="213"/>
      <c r="FX39" s="213"/>
      <c r="FY39" s="213"/>
      <c r="FZ39" s="213"/>
      <c r="GA39" s="213"/>
      <c r="GB39" s="213"/>
      <c r="GC39" s="213"/>
      <c r="GD39" s="213"/>
      <c r="GE39" s="213"/>
      <c r="GF39" s="213"/>
      <c r="GG39" s="213"/>
      <c r="GH39" s="213"/>
      <c r="GI39" s="213"/>
      <c r="GJ39" s="213"/>
      <c r="GK39" s="213"/>
      <c r="GL39" s="213"/>
      <c r="GM39" s="213"/>
      <c r="GN39" s="213"/>
      <c r="GO39" s="213"/>
      <c r="GP39" s="213"/>
      <c r="GQ39" s="213"/>
      <c r="GR39" s="213"/>
      <c r="GS39" s="213"/>
      <c r="GT39" s="213"/>
      <c r="GU39" s="213"/>
      <c r="GV39" s="213"/>
      <c r="GW39" s="213"/>
      <c r="GX39" s="213"/>
      <c r="GY39" s="213"/>
      <c r="GZ39" s="213"/>
      <c r="HA39" s="213"/>
      <c r="HB39" s="213"/>
      <c r="HC39" s="213"/>
      <c r="HD39" s="213"/>
      <c r="HE39" s="213"/>
      <c r="HF39" s="213"/>
      <c r="HG39" s="213"/>
      <c r="HH39" s="213"/>
      <c r="HI39" s="213"/>
      <c r="HJ39" s="213"/>
      <c r="HK39" s="213"/>
      <c r="HL39" s="213"/>
      <c r="HM39" s="213"/>
      <c r="HN39" s="213"/>
      <c r="HO39" s="213"/>
      <c r="HP39" s="213"/>
      <c r="HQ39" s="213"/>
      <c r="HR39" s="213"/>
      <c r="HS39" s="213"/>
      <c r="HT39" s="213"/>
      <c r="HU39" s="213"/>
      <c r="HV39" s="213"/>
      <c r="HW39" s="213"/>
      <c r="HX39" s="213"/>
      <c r="HY39" s="213"/>
      <c r="HZ39" s="213"/>
      <c r="IA39" s="213"/>
      <c r="IB39" s="213"/>
      <c r="IC39" s="213"/>
      <c r="ID39" s="213"/>
      <c r="IE39" s="213"/>
      <c r="IF39" s="213"/>
      <c r="IG39" s="213"/>
      <c r="IH39" s="213"/>
      <c r="II39" s="213"/>
      <c r="IJ39" s="213"/>
      <c r="IK39" s="213"/>
      <c r="IL39" s="213"/>
      <c r="IM39" s="213"/>
      <c r="IN39" s="213"/>
    </row>
    <row r="40" spans="1:248" ht="16.149999999999999" customHeight="1" x14ac:dyDescent="0.25">
      <c r="B40" s="227" t="s">
        <v>185</v>
      </c>
      <c r="C40" s="227"/>
      <c r="D40" s="213"/>
      <c r="E40" s="213"/>
      <c r="F40" s="214"/>
      <c r="G40" s="214"/>
      <c r="H40" s="229">
        <v>-513000</v>
      </c>
      <c r="I40" s="220"/>
      <c r="J40" s="256">
        <v>-848550</v>
      </c>
      <c r="K40" s="251"/>
      <c r="L40" s="256">
        <v>-513000</v>
      </c>
      <c r="M40" s="251"/>
      <c r="N40" s="256">
        <v>-818400</v>
      </c>
      <c r="O40" s="213"/>
      <c r="P40" s="213"/>
      <c r="Q40" s="213"/>
      <c r="R40" s="213"/>
      <c r="S40" s="213"/>
      <c r="T40" s="213"/>
      <c r="U40" s="213"/>
      <c r="V40" s="213"/>
      <c r="W40" s="213"/>
      <c r="X40" s="213"/>
      <c r="Y40" s="213"/>
      <c r="Z40" s="213"/>
      <c r="AA40" s="213"/>
      <c r="AB40" s="213"/>
      <c r="AC40" s="213"/>
      <c r="AD40" s="213"/>
      <c r="AE40" s="213"/>
      <c r="AF40" s="213"/>
      <c r="AG40" s="213"/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  <c r="BI40" s="213"/>
      <c r="BJ40" s="213"/>
      <c r="BK40" s="213"/>
      <c r="BL40" s="213"/>
      <c r="BM40" s="213"/>
      <c r="BN40" s="213"/>
      <c r="BO40" s="213"/>
      <c r="BP40" s="213"/>
      <c r="BQ40" s="213"/>
      <c r="BR40" s="213"/>
      <c r="BS40" s="213"/>
      <c r="BT40" s="213"/>
      <c r="BU40" s="213"/>
      <c r="BV40" s="213"/>
      <c r="BW40" s="213"/>
      <c r="BX40" s="213"/>
      <c r="BY40" s="213"/>
      <c r="BZ40" s="213"/>
      <c r="CA40" s="213"/>
      <c r="CB40" s="213"/>
      <c r="CC40" s="213"/>
      <c r="CD40" s="213"/>
      <c r="CE40" s="213"/>
      <c r="CF40" s="213"/>
      <c r="CG40" s="213"/>
      <c r="CH40" s="213"/>
      <c r="CI40" s="213"/>
      <c r="CJ40" s="213"/>
      <c r="CK40" s="213"/>
      <c r="CL40" s="213"/>
      <c r="CM40" s="213"/>
      <c r="CN40" s="213"/>
      <c r="CO40" s="213"/>
      <c r="CP40" s="213"/>
      <c r="CQ40" s="213"/>
      <c r="CR40" s="213"/>
      <c r="CS40" s="213"/>
      <c r="CT40" s="213"/>
      <c r="CU40" s="213"/>
      <c r="CV40" s="213"/>
      <c r="CW40" s="213"/>
      <c r="CX40" s="213"/>
      <c r="CY40" s="213"/>
      <c r="CZ40" s="213"/>
      <c r="DA40" s="213"/>
      <c r="DB40" s="213"/>
      <c r="DC40" s="213"/>
      <c r="DD40" s="213"/>
      <c r="DE40" s="213"/>
      <c r="DF40" s="213"/>
      <c r="DG40" s="213"/>
      <c r="DH40" s="213"/>
      <c r="DI40" s="213"/>
      <c r="DJ40" s="213"/>
      <c r="DK40" s="213"/>
      <c r="DL40" s="213"/>
      <c r="DM40" s="213"/>
      <c r="DN40" s="213"/>
      <c r="DO40" s="213"/>
      <c r="DP40" s="213"/>
      <c r="DQ40" s="213"/>
      <c r="DR40" s="213"/>
      <c r="DS40" s="213"/>
      <c r="DT40" s="213"/>
      <c r="DU40" s="213"/>
      <c r="DV40" s="213"/>
      <c r="DW40" s="213"/>
      <c r="DX40" s="213"/>
      <c r="DY40" s="213"/>
      <c r="DZ40" s="213"/>
      <c r="EA40" s="213"/>
      <c r="EB40" s="213"/>
      <c r="EC40" s="213"/>
      <c r="ED40" s="213"/>
      <c r="EE40" s="213"/>
      <c r="EF40" s="213"/>
      <c r="EG40" s="213"/>
      <c r="EH40" s="213"/>
      <c r="EI40" s="213"/>
      <c r="EJ40" s="213"/>
      <c r="EK40" s="213"/>
      <c r="EL40" s="213"/>
      <c r="EM40" s="213"/>
      <c r="EN40" s="213"/>
      <c r="EO40" s="213"/>
      <c r="EP40" s="213"/>
      <c r="EQ40" s="213"/>
      <c r="ER40" s="213"/>
      <c r="ES40" s="213"/>
      <c r="ET40" s="213"/>
      <c r="EU40" s="213"/>
      <c r="EV40" s="213"/>
      <c r="EW40" s="213"/>
      <c r="EX40" s="213"/>
      <c r="EY40" s="213"/>
      <c r="EZ40" s="213"/>
      <c r="FA40" s="213"/>
      <c r="FB40" s="213"/>
      <c r="FC40" s="213"/>
      <c r="FD40" s="213"/>
      <c r="FE40" s="213"/>
      <c r="FF40" s="213"/>
      <c r="FG40" s="213"/>
      <c r="FH40" s="213"/>
      <c r="FI40" s="213"/>
      <c r="FJ40" s="213"/>
      <c r="FK40" s="213"/>
      <c r="FL40" s="213"/>
      <c r="FM40" s="213"/>
      <c r="FN40" s="213"/>
      <c r="FO40" s="213"/>
      <c r="FP40" s="213"/>
      <c r="FQ40" s="213"/>
      <c r="FR40" s="213"/>
      <c r="FS40" s="213"/>
      <c r="FT40" s="213"/>
      <c r="FU40" s="213"/>
      <c r="FV40" s="213"/>
      <c r="FW40" s="213"/>
      <c r="FX40" s="213"/>
      <c r="FY40" s="213"/>
      <c r="FZ40" s="213"/>
      <c r="GA40" s="213"/>
      <c r="GB40" s="213"/>
      <c r="GC40" s="213"/>
      <c r="GD40" s="213"/>
      <c r="GE40" s="213"/>
      <c r="GF40" s="213"/>
      <c r="GG40" s="213"/>
      <c r="GH40" s="213"/>
      <c r="GI40" s="213"/>
      <c r="GJ40" s="213"/>
      <c r="GK40" s="213"/>
      <c r="GL40" s="213"/>
      <c r="GM40" s="213"/>
      <c r="GN40" s="213"/>
      <c r="GO40" s="213"/>
      <c r="GP40" s="213"/>
      <c r="GQ40" s="213"/>
      <c r="GR40" s="213"/>
      <c r="GS40" s="213"/>
      <c r="GT40" s="213"/>
      <c r="GU40" s="213"/>
      <c r="GV40" s="213"/>
      <c r="GW40" s="213"/>
      <c r="GX40" s="213"/>
      <c r="GY40" s="213"/>
      <c r="GZ40" s="213"/>
      <c r="HA40" s="213"/>
      <c r="HB40" s="213"/>
      <c r="HC40" s="213"/>
      <c r="HD40" s="213"/>
      <c r="HE40" s="213"/>
      <c r="HF40" s="213"/>
      <c r="HG40" s="213"/>
      <c r="HH40" s="213"/>
      <c r="HI40" s="213"/>
      <c r="HJ40" s="213"/>
      <c r="HK40" s="213"/>
      <c r="HL40" s="213"/>
      <c r="HM40" s="213"/>
      <c r="HN40" s="213"/>
      <c r="HO40" s="213"/>
      <c r="HP40" s="213"/>
      <c r="HQ40" s="213"/>
      <c r="HR40" s="213"/>
      <c r="HS40" s="213"/>
      <c r="HT40" s="213"/>
      <c r="HU40" s="213"/>
      <c r="HV40" s="213"/>
      <c r="HW40" s="213"/>
      <c r="HX40" s="213"/>
      <c r="HY40" s="213"/>
      <c r="HZ40" s="213"/>
      <c r="IA40" s="213"/>
      <c r="IB40" s="213"/>
      <c r="IC40" s="213"/>
      <c r="ID40" s="213"/>
      <c r="IE40" s="213"/>
      <c r="IF40" s="213"/>
      <c r="IG40" s="213"/>
      <c r="IH40" s="213"/>
      <c r="II40" s="213"/>
      <c r="IJ40" s="213"/>
      <c r="IK40" s="213"/>
      <c r="IL40" s="213"/>
      <c r="IM40" s="213"/>
      <c r="IN40" s="213"/>
    </row>
    <row r="41" spans="1:248" ht="9.9499999999999993" customHeight="1" x14ac:dyDescent="0.25">
      <c r="A41" s="213"/>
      <c r="B41" s="213"/>
      <c r="C41" s="213"/>
      <c r="D41" s="213"/>
      <c r="E41" s="213"/>
      <c r="F41" s="214"/>
      <c r="G41" s="214"/>
      <c r="H41" s="231"/>
      <c r="I41" s="232"/>
      <c r="J41" s="232"/>
      <c r="K41" s="232"/>
      <c r="L41" s="231"/>
      <c r="M41" s="232"/>
      <c r="N41" s="232"/>
      <c r="O41" s="213"/>
      <c r="P41" s="213"/>
      <c r="Q41" s="213"/>
      <c r="R41" s="213"/>
      <c r="S41" s="213"/>
      <c r="T41" s="213"/>
      <c r="U41" s="213"/>
      <c r="V41" s="213"/>
      <c r="W41" s="213"/>
      <c r="X41" s="213"/>
      <c r="Y41" s="213"/>
      <c r="Z41" s="213"/>
      <c r="AA41" s="213"/>
      <c r="AB41" s="213"/>
      <c r="AC41" s="213"/>
      <c r="AD41" s="213"/>
      <c r="AE41" s="213"/>
      <c r="AF41" s="213"/>
      <c r="AG41" s="213"/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  <c r="BI41" s="213"/>
      <c r="BJ41" s="213"/>
      <c r="BK41" s="213"/>
      <c r="BL41" s="213"/>
      <c r="BM41" s="213"/>
      <c r="BN41" s="213"/>
      <c r="BO41" s="213"/>
      <c r="BP41" s="213"/>
      <c r="BQ41" s="213"/>
      <c r="BR41" s="213"/>
      <c r="BS41" s="213"/>
      <c r="BT41" s="213"/>
      <c r="BU41" s="213"/>
      <c r="BV41" s="213"/>
      <c r="BW41" s="213"/>
      <c r="BX41" s="213"/>
      <c r="BY41" s="213"/>
      <c r="BZ41" s="213"/>
      <c r="CA41" s="213"/>
      <c r="CB41" s="213"/>
      <c r="CC41" s="213"/>
      <c r="CD41" s="213"/>
      <c r="CE41" s="213"/>
      <c r="CF41" s="213"/>
      <c r="CG41" s="213"/>
      <c r="CH41" s="213"/>
      <c r="CI41" s="213"/>
      <c r="CJ41" s="213"/>
      <c r="CK41" s="213"/>
      <c r="CL41" s="213"/>
      <c r="CM41" s="213"/>
      <c r="CN41" s="213"/>
      <c r="CO41" s="213"/>
      <c r="CP41" s="213"/>
      <c r="CQ41" s="213"/>
      <c r="CR41" s="213"/>
      <c r="CS41" s="213"/>
      <c r="CT41" s="213"/>
      <c r="CU41" s="213"/>
      <c r="CV41" s="213"/>
      <c r="CW41" s="213"/>
      <c r="CX41" s="213"/>
      <c r="CY41" s="213"/>
      <c r="CZ41" s="213"/>
      <c r="DA41" s="213"/>
      <c r="DB41" s="213"/>
      <c r="DC41" s="213"/>
      <c r="DD41" s="213"/>
      <c r="DE41" s="213"/>
      <c r="DF41" s="213"/>
      <c r="DG41" s="213"/>
      <c r="DH41" s="213"/>
      <c r="DI41" s="213"/>
      <c r="DJ41" s="213"/>
      <c r="DK41" s="213"/>
      <c r="DL41" s="213"/>
      <c r="DM41" s="213"/>
      <c r="DN41" s="213"/>
      <c r="DO41" s="213"/>
      <c r="DP41" s="213"/>
      <c r="DQ41" s="213"/>
      <c r="DR41" s="213"/>
      <c r="DS41" s="213"/>
      <c r="DT41" s="213"/>
      <c r="DU41" s="213"/>
      <c r="DV41" s="213"/>
      <c r="DW41" s="213"/>
      <c r="DX41" s="213"/>
      <c r="DY41" s="213"/>
      <c r="DZ41" s="213"/>
      <c r="EA41" s="213"/>
      <c r="EB41" s="213"/>
      <c r="EC41" s="213"/>
      <c r="ED41" s="213"/>
      <c r="EE41" s="213"/>
      <c r="EF41" s="213"/>
      <c r="EG41" s="213"/>
      <c r="EH41" s="213"/>
      <c r="EI41" s="213"/>
      <c r="EJ41" s="213"/>
      <c r="EK41" s="213"/>
      <c r="EL41" s="213"/>
      <c r="EM41" s="213"/>
      <c r="EN41" s="213"/>
      <c r="EO41" s="213"/>
      <c r="EP41" s="213"/>
      <c r="EQ41" s="213"/>
      <c r="ER41" s="213"/>
      <c r="ES41" s="213"/>
      <c r="ET41" s="213"/>
      <c r="EU41" s="213"/>
      <c r="EV41" s="213"/>
      <c r="EW41" s="213"/>
      <c r="EX41" s="213"/>
      <c r="EY41" s="213"/>
      <c r="EZ41" s="213"/>
      <c r="FA41" s="213"/>
      <c r="FB41" s="213"/>
      <c r="FC41" s="213"/>
      <c r="FD41" s="213"/>
      <c r="FE41" s="213"/>
      <c r="FF41" s="213"/>
      <c r="FG41" s="213"/>
      <c r="FH41" s="213"/>
      <c r="FI41" s="213"/>
      <c r="FJ41" s="213"/>
      <c r="FK41" s="213"/>
      <c r="FL41" s="213"/>
      <c r="FM41" s="213"/>
      <c r="FN41" s="213"/>
      <c r="FO41" s="213"/>
      <c r="FP41" s="213"/>
      <c r="FQ41" s="213"/>
      <c r="FR41" s="213"/>
      <c r="FS41" s="213"/>
      <c r="FT41" s="213"/>
      <c r="FU41" s="213"/>
      <c r="FV41" s="213"/>
      <c r="FW41" s="213"/>
      <c r="FX41" s="213"/>
      <c r="FY41" s="213"/>
      <c r="FZ41" s="213"/>
      <c r="GA41" s="213"/>
      <c r="GB41" s="213"/>
      <c r="GC41" s="213"/>
      <c r="GD41" s="213"/>
      <c r="GE41" s="213"/>
      <c r="GF41" s="213"/>
      <c r="GG41" s="213"/>
      <c r="GH41" s="213"/>
      <c r="GI41" s="213"/>
      <c r="GJ41" s="213"/>
      <c r="GK41" s="213"/>
      <c r="GL41" s="213"/>
      <c r="GM41" s="213"/>
      <c r="GN41" s="213"/>
      <c r="GO41" s="213"/>
      <c r="GP41" s="213"/>
      <c r="GQ41" s="213"/>
      <c r="GR41" s="213"/>
      <c r="GS41" s="213"/>
      <c r="GT41" s="213"/>
      <c r="GU41" s="213"/>
      <c r="GV41" s="213"/>
      <c r="GW41" s="213"/>
      <c r="GX41" s="213"/>
      <c r="GY41" s="213"/>
      <c r="GZ41" s="213"/>
      <c r="HA41" s="213"/>
      <c r="HB41" s="213"/>
      <c r="HC41" s="213"/>
      <c r="HD41" s="213"/>
      <c r="HE41" s="213"/>
      <c r="HF41" s="213"/>
      <c r="HG41" s="213"/>
      <c r="HH41" s="213"/>
      <c r="HI41" s="213"/>
      <c r="HJ41" s="213"/>
      <c r="HK41" s="213"/>
      <c r="HL41" s="213"/>
      <c r="HM41" s="213"/>
      <c r="HN41" s="213"/>
      <c r="HO41" s="213"/>
      <c r="HP41" s="213"/>
      <c r="HQ41" s="213"/>
      <c r="HR41" s="213"/>
      <c r="HS41" s="213"/>
      <c r="HT41" s="213"/>
      <c r="HU41" s="213"/>
      <c r="HV41" s="213"/>
      <c r="HW41" s="213"/>
      <c r="HX41" s="213"/>
      <c r="HY41" s="213"/>
      <c r="HZ41" s="213"/>
      <c r="IA41" s="213"/>
      <c r="IB41" s="213"/>
      <c r="IC41" s="213"/>
      <c r="ID41" s="213"/>
      <c r="IE41" s="213"/>
      <c r="IF41" s="213"/>
      <c r="IG41" s="213"/>
      <c r="IH41" s="213"/>
      <c r="II41" s="213"/>
      <c r="IJ41" s="213"/>
      <c r="IK41" s="213"/>
      <c r="IL41" s="213"/>
      <c r="IM41" s="213"/>
      <c r="IN41" s="213"/>
    </row>
    <row r="42" spans="1:248" ht="16.149999999999999" customHeight="1" x14ac:dyDescent="0.25">
      <c r="A42" s="218" t="s">
        <v>186</v>
      </c>
      <c r="B42" s="213"/>
      <c r="C42" s="213"/>
      <c r="D42" s="213"/>
      <c r="E42" s="213"/>
      <c r="F42" s="214"/>
      <c r="G42" s="214"/>
      <c r="H42" s="219">
        <f>SUM(H12:H40)</f>
        <v>-32597497</v>
      </c>
      <c r="I42" s="220"/>
      <c r="J42" s="220">
        <f>SUM(J12:J40)</f>
        <v>58651783</v>
      </c>
      <c r="K42" s="220"/>
      <c r="L42" s="219">
        <f>SUM(L12:L40)</f>
        <v>-27088737</v>
      </c>
      <c r="M42" s="220"/>
      <c r="N42" s="220">
        <f>SUM(N12:N40)</f>
        <v>70730169</v>
      </c>
      <c r="O42" s="213"/>
      <c r="P42" s="213"/>
      <c r="Q42" s="213"/>
      <c r="R42" s="213"/>
      <c r="S42" s="213"/>
      <c r="T42" s="213"/>
      <c r="U42" s="213"/>
      <c r="V42" s="213"/>
      <c r="W42" s="213"/>
      <c r="X42" s="213"/>
      <c r="Y42" s="213"/>
      <c r="Z42" s="213"/>
      <c r="AA42" s="213"/>
      <c r="AB42" s="213"/>
      <c r="AC42" s="213"/>
      <c r="AD42" s="213"/>
      <c r="AE42" s="213"/>
      <c r="AF42" s="213"/>
      <c r="AG42" s="213"/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  <c r="BI42" s="213"/>
      <c r="BJ42" s="213"/>
      <c r="BK42" s="213"/>
      <c r="BL42" s="213"/>
      <c r="BM42" s="213"/>
      <c r="BN42" s="213"/>
      <c r="BO42" s="213"/>
      <c r="BP42" s="213"/>
      <c r="BQ42" s="213"/>
      <c r="BR42" s="213"/>
      <c r="BS42" s="213"/>
      <c r="BT42" s="213"/>
      <c r="BU42" s="213"/>
      <c r="BV42" s="213"/>
      <c r="BW42" s="213"/>
      <c r="BX42" s="213"/>
      <c r="BY42" s="213"/>
      <c r="BZ42" s="213"/>
      <c r="CA42" s="213"/>
      <c r="CB42" s="213"/>
      <c r="CC42" s="213"/>
      <c r="CD42" s="213"/>
      <c r="CE42" s="213"/>
      <c r="CF42" s="213"/>
      <c r="CG42" s="213"/>
      <c r="CH42" s="213"/>
      <c r="CI42" s="213"/>
      <c r="CJ42" s="213"/>
      <c r="CK42" s="213"/>
      <c r="CL42" s="213"/>
      <c r="CM42" s="213"/>
      <c r="CN42" s="213"/>
      <c r="CO42" s="213"/>
      <c r="CP42" s="213"/>
      <c r="CQ42" s="213"/>
      <c r="CR42" s="213"/>
      <c r="CS42" s="213"/>
      <c r="CT42" s="213"/>
      <c r="CU42" s="213"/>
      <c r="CV42" s="213"/>
      <c r="CW42" s="213"/>
      <c r="CX42" s="213"/>
      <c r="CY42" s="213"/>
      <c r="CZ42" s="213"/>
      <c r="DA42" s="213"/>
      <c r="DB42" s="213"/>
      <c r="DC42" s="213"/>
      <c r="DD42" s="213"/>
      <c r="DE42" s="213"/>
      <c r="DF42" s="213"/>
      <c r="DG42" s="213"/>
      <c r="DH42" s="213"/>
      <c r="DI42" s="213"/>
      <c r="DJ42" s="213"/>
      <c r="DK42" s="213"/>
      <c r="DL42" s="213"/>
      <c r="DM42" s="213"/>
      <c r="DN42" s="213"/>
      <c r="DO42" s="213"/>
      <c r="DP42" s="213"/>
      <c r="DQ42" s="213"/>
      <c r="DR42" s="213"/>
      <c r="DS42" s="213"/>
      <c r="DT42" s="213"/>
      <c r="DU42" s="213"/>
      <c r="DV42" s="213"/>
      <c r="DW42" s="213"/>
      <c r="DX42" s="213"/>
      <c r="DY42" s="213"/>
      <c r="DZ42" s="213"/>
      <c r="EA42" s="213"/>
      <c r="EB42" s="213"/>
      <c r="EC42" s="213"/>
      <c r="ED42" s="213"/>
      <c r="EE42" s="213"/>
      <c r="EF42" s="213"/>
      <c r="EG42" s="213"/>
      <c r="EH42" s="213"/>
      <c r="EI42" s="213"/>
      <c r="EJ42" s="213"/>
      <c r="EK42" s="213"/>
      <c r="EL42" s="213"/>
      <c r="EM42" s="213"/>
      <c r="EN42" s="213"/>
      <c r="EO42" s="213"/>
      <c r="EP42" s="213"/>
      <c r="EQ42" s="213"/>
      <c r="ER42" s="213"/>
      <c r="ES42" s="213"/>
      <c r="ET42" s="213"/>
      <c r="EU42" s="213"/>
      <c r="EV42" s="213"/>
      <c r="EW42" s="213"/>
      <c r="EX42" s="213"/>
      <c r="EY42" s="213"/>
      <c r="EZ42" s="213"/>
      <c r="FA42" s="213"/>
      <c r="FB42" s="213"/>
      <c r="FC42" s="213"/>
      <c r="FD42" s="213"/>
      <c r="FE42" s="213"/>
      <c r="FF42" s="213"/>
      <c r="FG42" s="213"/>
      <c r="FH42" s="213"/>
      <c r="FI42" s="213"/>
      <c r="FJ42" s="213"/>
      <c r="FK42" s="213"/>
      <c r="FL42" s="213"/>
      <c r="FM42" s="213"/>
      <c r="FN42" s="213"/>
      <c r="FO42" s="213"/>
      <c r="FP42" s="213"/>
      <c r="FQ42" s="213"/>
      <c r="FR42" s="213"/>
      <c r="FS42" s="213"/>
      <c r="FT42" s="213"/>
      <c r="FU42" s="213"/>
      <c r="FV42" s="213"/>
      <c r="FW42" s="213"/>
      <c r="FX42" s="213"/>
      <c r="FY42" s="213"/>
      <c r="FZ42" s="213"/>
      <c r="GA42" s="213"/>
      <c r="GB42" s="213"/>
      <c r="GC42" s="213"/>
      <c r="GD42" s="213"/>
      <c r="GE42" s="213"/>
      <c r="GF42" s="213"/>
      <c r="GG42" s="213"/>
      <c r="GH42" s="213"/>
      <c r="GI42" s="213"/>
      <c r="GJ42" s="213"/>
      <c r="GK42" s="213"/>
      <c r="GL42" s="213"/>
      <c r="GM42" s="213"/>
      <c r="GN42" s="213"/>
      <c r="GO42" s="213"/>
      <c r="GP42" s="213"/>
      <c r="GQ42" s="213"/>
      <c r="GR42" s="213"/>
      <c r="GS42" s="213"/>
      <c r="GT42" s="213"/>
      <c r="GU42" s="213"/>
      <c r="GV42" s="213"/>
      <c r="GW42" s="213"/>
      <c r="GX42" s="213"/>
      <c r="GY42" s="213"/>
      <c r="GZ42" s="213"/>
      <c r="HA42" s="213"/>
      <c r="HB42" s="213"/>
      <c r="HC42" s="213"/>
      <c r="HD42" s="213"/>
      <c r="HE42" s="213"/>
      <c r="HF42" s="213"/>
      <c r="HG42" s="213"/>
      <c r="HH42" s="213"/>
      <c r="HI42" s="213"/>
      <c r="HJ42" s="213"/>
      <c r="HK42" s="213"/>
      <c r="HL42" s="213"/>
      <c r="HM42" s="213"/>
      <c r="HN42" s="213"/>
      <c r="HO42" s="213"/>
      <c r="HP42" s="213"/>
      <c r="HQ42" s="213"/>
      <c r="HR42" s="213"/>
      <c r="HS42" s="213"/>
      <c r="HT42" s="213"/>
      <c r="HU42" s="213"/>
      <c r="HV42" s="213"/>
      <c r="HW42" s="213"/>
      <c r="HX42" s="213"/>
      <c r="HY42" s="213"/>
      <c r="HZ42" s="213"/>
      <c r="IA42" s="213"/>
      <c r="IB42" s="213"/>
      <c r="IC42" s="213"/>
      <c r="ID42" s="213"/>
      <c r="IE42" s="213"/>
      <c r="IF42" s="213"/>
      <c r="IG42" s="213"/>
      <c r="IH42" s="213"/>
      <c r="II42" s="213"/>
      <c r="IJ42" s="213"/>
      <c r="IK42" s="213"/>
      <c r="IL42" s="213"/>
      <c r="IM42" s="213"/>
      <c r="IN42" s="213"/>
    </row>
    <row r="43" spans="1:248" ht="16.149999999999999" customHeight="1" x14ac:dyDescent="0.25">
      <c r="A43" s="233" t="s">
        <v>187</v>
      </c>
      <c r="B43" s="213"/>
      <c r="C43" s="213"/>
      <c r="D43" s="213" t="s">
        <v>188</v>
      </c>
      <c r="E43" s="213"/>
      <c r="F43" s="214"/>
      <c r="G43" s="214"/>
      <c r="H43" s="219"/>
      <c r="I43" s="220"/>
      <c r="J43" s="220"/>
      <c r="K43" s="220"/>
      <c r="L43" s="219"/>
      <c r="M43" s="220"/>
      <c r="N43" s="220"/>
      <c r="O43" s="213"/>
      <c r="P43" s="213"/>
      <c r="Q43" s="213"/>
      <c r="R43" s="213"/>
      <c r="S43" s="213"/>
      <c r="T43" s="213"/>
      <c r="U43" s="213"/>
      <c r="V43" s="213"/>
      <c r="W43" s="213"/>
      <c r="X43" s="213"/>
      <c r="Y43" s="213"/>
      <c r="Z43" s="213"/>
      <c r="AA43" s="213"/>
      <c r="AB43" s="213"/>
      <c r="AC43" s="213"/>
      <c r="AD43" s="213"/>
      <c r="AE43" s="213"/>
      <c r="AF43" s="213"/>
      <c r="AG43" s="213"/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  <c r="BI43" s="213"/>
      <c r="BJ43" s="213"/>
      <c r="BK43" s="213"/>
      <c r="BL43" s="213"/>
      <c r="BM43" s="213"/>
      <c r="BN43" s="213"/>
      <c r="BO43" s="213"/>
      <c r="BP43" s="213"/>
      <c r="BQ43" s="213"/>
      <c r="BR43" s="213"/>
      <c r="BS43" s="213"/>
      <c r="BT43" s="213"/>
      <c r="BU43" s="213"/>
      <c r="BV43" s="213"/>
      <c r="BW43" s="213"/>
      <c r="BX43" s="213"/>
      <c r="BY43" s="213"/>
      <c r="BZ43" s="213"/>
      <c r="CA43" s="213"/>
      <c r="CB43" s="213"/>
      <c r="CC43" s="213"/>
      <c r="CD43" s="213"/>
      <c r="CE43" s="213"/>
      <c r="CF43" s="213"/>
      <c r="CG43" s="213"/>
      <c r="CH43" s="213"/>
      <c r="CI43" s="213"/>
      <c r="CJ43" s="213"/>
      <c r="CK43" s="213"/>
      <c r="CL43" s="213"/>
      <c r="CM43" s="213"/>
      <c r="CN43" s="213"/>
      <c r="CO43" s="213"/>
      <c r="CP43" s="213"/>
      <c r="CQ43" s="213"/>
      <c r="CR43" s="213"/>
      <c r="CS43" s="213"/>
      <c r="CT43" s="213"/>
      <c r="CU43" s="213"/>
      <c r="CV43" s="213"/>
      <c r="CW43" s="213"/>
      <c r="CX43" s="213"/>
      <c r="CY43" s="213"/>
      <c r="CZ43" s="213"/>
      <c r="DA43" s="213"/>
      <c r="DB43" s="213"/>
      <c r="DC43" s="213"/>
      <c r="DD43" s="213"/>
      <c r="DE43" s="213"/>
      <c r="DF43" s="213"/>
      <c r="DG43" s="213"/>
      <c r="DH43" s="213"/>
      <c r="DI43" s="213"/>
      <c r="DJ43" s="213"/>
      <c r="DK43" s="213"/>
      <c r="DL43" s="213"/>
      <c r="DM43" s="213"/>
      <c r="DN43" s="213"/>
      <c r="DO43" s="213"/>
      <c r="DP43" s="213"/>
      <c r="DQ43" s="213"/>
      <c r="DR43" s="213"/>
      <c r="DS43" s="213"/>
      <c r="DT43" s="213"/>
      <c r="DU43" s="213"/>
      <c r="DV43" s="213"/>
      <c r="DW43" s="213"/>
      <c r="DX43" s="213"/>
      <c r="DY43" s="213"/>
      <c r="DZ43" s="213"/>
      <c r="EA43" s="213"/>
      <c r="EB43" s="213"/>
      <c r="EC43" s="213"/>
      <c r="ED43" s="213"/>
      <c r="EE43" s="213"/>
      <c r="EF43" s="213"/>
      <c r="EG43" s="213"/>
      <c r="EH43" s="213"/>
      <c r="EI43" s="213"/>
      <c r="EJ43" s="213"/>
      <c r="EK43" s="213"/>
      <c r="EL43" s="213"/>
      <c r="EM43" s="213"/>
      <c r="EN43" s="213"/>
      <c r="EO43" s="213"/>
      <c r="EP43" s="213"/>
      <c r="EQ43" s="213"/>
      <c r="ER43" s="213"/>
      <c r="ES43" s="213"/>
      <c r="ET43" s="213"/>
      <c r="EU43" s="213"/>
      <c r="EV43" s="213"/>
      <c r="EW43" s="213"/>
      <c r="EX43" s="213"/>
      <c r="EY43" s="213"/>
      <c r="EZ43" s="213"/>
      <c r="FA43" s="213"/>
      <c r="FB43" s="213"/>
      <c r="FC43" s="213"/>
      <c r="FD43" s="213"/>
      <c r="FE43" s="213"/>
      <c r="FF43" s="213"/>
      <c r="FG43" s="213"/>
      <c r="FH43" s="213"/>
      <c r="FI43" s="213"/>
      <c r="FJ43" s="213"/>
      <c r="FK43" s="213"/>
      <c r="FL43" s="213"/>
      <c r="FM43" s="213"/>
      <c r="FN43" s="213"/>
      <c r="FO43" s="213"/>
      <c r="FP43" s="213"/>
      <c r="FQ43" s="213"/>
      <c r="FR43" s="213"/>
      <c r="FS43" s="213"/>
      <c r="FT43" s="213"/>
      <c r="FU43" s="213"/>
      <c r="FV43" s="213"/>
      <c r="FW43" s="213"/>
      <c r="FX43" s="213"/>
      <c r="FY43" s="213"/>
      <c r="FZ43" s="213"/>
      <c r="GA43" s="213"/>
      <c r="GB43" s="213"/>
      <c r="GC43" s="213"/>
      <c r="GD43" s="213"/>
      <c r="GE43" s="213"/>
      <c r="GF43" s="213"/>
      <c r="GG43" s="213"/>
      <c r="GH43" s="213"/>
      <c r="GI43" s="213"/>
      <c r="GJ43" s="213"/>
      <c r="GK43" s="213"/>
      <c r="GL43" s="213"/>
      <c r="GM43" s="213"/>
      <c r="GN43" s="213"/>
      <c r="GO43" s="213"/>
      <c r="GP43" s="213"/>
      <c r="GQ43" s="213"/>
      <c r="GR43" s="213"/>
      <c r="GS43" s="213"/>
      <c r="GT43" s="213"/>
      <c r="GU43" s="213"/>
      <c r="GV43" s="213"/>
      <c r="GW43" s="213"/>
      <c r="GX43" s="213"/>
      <c r="GY43" s="213"/>
      <c r="GZ43" s="213"/>
      <c r="HA43" s="213"/>
      <c r="HB43" s="213"/>
      <c r="HC43" s="213"/>
      <c r="HD43" s="213"/>
      <c r="HE43" s="213"/>
      <c r="HF43" s="213"/>
      <c r="HG43" s="213"/>
      <c r="HH43" s="213"/>
      <c r="HI43" s="213"/>
      <c r="HJ43" s="213"/>
      <c r="HK43" s="213"/>
      <c r="HL43" s="213"/>
      <c r="HM43" s="213"/>
      <c r="HN43" s="213"/>
      <c r="HO43" s="213"/>
      <c r="HP43" s="213"/>
      <c r="HQ43" s="213"/>
      <c r="HR43" s="213"/>
      <c r="HS43" s="213"/>
      <c r="HT43" s="213"/>
      <c r="HU43" s="213"/>
      <c r="HV43" s="213"/>
      <c r="HW43" s="213"/>
      <c r="HX43" s="213"/>
      <c r="HY43" s="213"/>
      <c r="HZ43" s="213"/>
      <c r="IA43" s="213"/>
      <c r="IB43" s="213"/>
      <c r="IC43" s="213"/>
      <c r="ID43" s="213"/>
      <c r="IE43" s="213"/>
      <c r="IF43" s="213"/>
      <c r="IG43" s="213"/>
      <c r="IH43" s="213"/>
      <c r="II43" s="213"/>
      <c r="IJ43" s="213"/>
      <c r="IK43" s="213"/>
      <c r="IL43" s="213"/>
      <c r="IM43" s="213"/>
      <c r="IN43" s="213"/>
    </row>
    <row r="44" spans="1:248" ht="16.149999999999999" customHeight="1" x14ac:dyDescent="0.25">
      <c r="A44" s="233"/>
      <c r="B44" s="213"/>
      <c r="C44" s="213"/>
      <c r="D44" s="234" t="s">
        <v>189</v>
      </c>
      <c r="E44" s="213"/>
      <c r="F44" s="214"/>
      <c r="G44" s="214"/>
      <c r="H44" s="219">
        <v>249097</v>
      </c>
      <c r="I44" s="220"/>
      <c r="J44" s="220">
        <v>3949</v>
      </c>
      <c r="K44" s="220"/>
      <c r="L44" s="219">
        <v>294228</v>
      </c>
      <c r="M44" s="220"/>
      <c r="N44" s="220">
        <v>927</v>
      </c>
      <c r="O44" s="213"/>
      <c r="P44" s="213"/>
      <c r="Q44" s="213"/>
      <c r="R44" s="213"/>
      <c r="S44" s="213"/>
      <c r="T44" s="213"/>
      <c r="U44" s="213"/>
      <c r="V44" s="213"/>
      <c r="W44" s="213"/>
      <c r="X44" s="213"/>
      <c r="Y44" s="213"/>
      <c r="Z44" s="213"/>
      <c r="AA44" s="213"/>
      <c r="AB44" s="213"/>
      <c r="AC44" s="213"/>
      <c r="AD44" s="213"/>
      <c r="AE44" s="213"/>
      <c r="AF44" s="213"/>
      <c r="AG44" s="213"/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  <c r="BI44" s="213"/>
      <c r="BJ44" s="213"/>
      <c r="BK44" s="213"/>
      <c r="BL44" s="213"/>
      <c r="BM44" s="213"/>
      <c r="BN44" s="213"/>
      <c r="BO44" s="213"/>
      <c r="BP44" s="213"/>
      <c r="BQ44" s="213"/>
      <c r="BR44" s="213"/>
      <c r="BS44" s="213"/>
      <c r="BT44" s="213"/>
      <c r="BU44" s="213"/>
      <c r="BV44" s="213"/>
      <c r="BW44" s="213"/>
      <c r="BX44" s="213"/>
      <c r="BY44" s="213"/>
      <c r="BZ44" s="213"/>
      <c r="CA44" s="213"/>
      <c r="CB44" s="213"/>
      <c r="CC44" s="213"/>
      <c r="CD44" s="213"/>
      <c r="CE44" s="213"/>
      <c r="CF44" s="213"/>
      <c r="CG44" s="213"/>
      <c r="CH44" s="213"/>
      <c r="CI44" s="213"/>
      <c r="CJ44" s="213"/>
      <c r="CK44" s="213"/>
      <c r="CL44" s="213"/>
      <c r="CM44" s="213"/>
      <c r="CN44" s="213"/>
      <c r="CO44" s="213"/>
      <c r="CP44" s="213"/>
      <c r="CQ44" s="213"/>
      <c r="CR44" s="213"/>
      <c r="CS44" s="213"/>
      <c r="CT44" s="213"/>
      <c r="CU44" s="213"/>
      <c r="CV44" s="213"/>
      <c r="CW44" s="213"/>
      <c r="CX44" s="213"/>
      <c r="CY44" s="213"/>
      <c r="CZ44" s="213"/>
      <c r="DA44" s="213"/>
      <c r="DB44" s="213"/>
      <c r="DC44" s="213"/>
      <c r="DD44" s="213"/>
      <c r="DE44" s="213"/>
      <c r="DF44" s="213"/>
      <c r="DG44" s="213"/>
      <c r="DH44" s="213"/>
      <c r="DI44" s="213"/>
      <c r="DJ44" s="213"/>
      <c r="DK44" s="213"/>
      <c r="DL44" s="213"/>
      <c r="DM44" s="213"/>
      <c r="DN44" s="213"/>
      <c r="DO44" s="213"/>
      <c r="DP44" s="213"/>
      <c r="DQ44" s="213"/>
      <c r="DR44" s="213"/>
      <c r="DS44" s="213"/>
      <c r="DT44" s="213"/>
      <c r="DU44" s="213"/>
      <c r="DV44" s="213"/>
      <c r="DW44" s="213"/>
      <c r="DX44" s="213"/>
      <c r="DY44" s="213"/>
      <c r="DZ44" s="213"/>
      <c r="EA44" s="213"/>
      <c r="EB44" s="213"/>
      <c r="EC44" s="213"/>
      <c r="ED44" s="213"/>
      <c r="EE44" s="213"/>
      <c r="EF44" s="213"/>
      <c r="EG44" s="213"/>
      <c r="EH44" s="213"/>
      <c r="EI44" s="213"/>
      <c r="EJ44" s="213"/>
      <c r="EK44" s="213"/>
      <c r="EL44" s="213"/>
      <c r="EM44" s="213"/>
      <c r="EN44" s="213"/>
      <c r="EO44" s="213"/>
      <c r="EP44" s="213"/>
      <c r="EQ44" s="213"/>
      <c r="ER44" s="213"/>
      <c r="ES44" s="213"/>
      <c r="ET44" s="213"/>
      <c r="EU44" s="213"/>
      <c r="EV44" s="213"/>
      <c r="EW44" s="213"/>
      <c r="EX44" s="213"/>
      <c r="EY44" s="213"/>
      <c r="EZ44" s="213"/>
      <c r="FA44" s="213"/>
      <c r="FB44" s="213"/>
      <c r="FC44" s="213"/>
      <c r="FD44" s="213"/>
      <c r="FE44" s="213"/>
      <c r="FF44" s="213"/>
      <c r="FG44" s="213"/>
      <c r="FH44" s="213"/>
      <c r="FI44" s="213"/>
      <c r="FJ44" s="213"/>
      <c r="FK44" s="213"/>
      <c r="FL44" s="213"/>
      <c r="FM44" s="213"/>
      <c r="FN44" s="213"/>
      <c r="FO44" s="213"/>
      <c r="FP44" s="213"/>
      <c r="FQ44" s="213"/>
      <c r="FR44" s="213"/>
      <c r="FS44" s="213"/>
      <c r="FT44" s="213"/>
      <c r="FU44" s="213"/>
      <c r="FV44" s="213"/>
      <c r="FW44" s="213"/>
      <c r="FX44" s="213"/>
      <c r="FY44" s="213"/>
      <c r="FZ44" s="213"/>
      <c r="GA44" s="213"/>
      <c r="GB44" s="213"/>
      <c r="GC44" s="213"/>
      <c r="GD44" s="213"/>
      <c r="GE44" s="213"/>
      <c r="GF44" s="213"/>
      <c r="GG44" s="213"/>
      <c r="GH44" s="213"/>
      <c r="GI44" s="213"/>
      <c r="GJ44" s="213"/>
      <c r="GK44" s="213"/>
      <c r="GL44" s="213"/>
      <c r="GM44" s="213"/>
      <c r="GN44" s="213"/>
      <c r="GO44" s="213"/>
      <c r="GP44" s="213"/>
      <c r="GQ44" s="213"/>
      <c r="GR44" s="213"/>
      <c r="GS44" s="213"/>
      <c r="GT44" s="213"/>
      <c r="GU44" s="213"/>
      <c r="GV44" s="213"/>
      <c r="GW44" s="213"/>
      <c r="GX44" s="213"/>
      <c r="GY44" s="213"/>
      <c r="GZ44" s="213"/>
      <c r="HA44" s="213"/>
      <c r="HB44" s="213"/>
      <c r="HC44" s="213"/>
      <c r="HD44" s="213"/>
      <c r="HE44" s="213"/>
      <c r="HF44" s="213"/>
      <c r="HG44" s="213"/>
      <c r="HH44" s="213"/>
      <c r="HI44" s="213"/>
      <c r="HJ44" s="213"/>
      <c r="HK44" s="213"/>
      <c r="HL44" s="213"/>
      <c r="HM44" s="213"/>
      <c r="HN44" s="213"/>
      <c r="HO44" s="213"/>
      <c r="HP44" s="213"/>
      <c r="HQ44" s="213"/>
      <c r="HR44" s="213"/>
      <c r="HS44" s="213"/>
      <c r="HT44" s="213"/>
      <c r="HU44" s="213"/>
      <c r="HV44" s="213"/>
      <c r="HW44" s="213"/>
      <c r="HX44" s="213"/>
      <c r="HY44" s="213"/>
      <c r="HZ44" s="213"/>
      <c r="IA44" s="213"/>
      <c r="IB44" s="213"/>
      <c r="IC44" s="213"/>
      <c r="ID44" s="213"/>
      <c r="IE44" s="213"/>
      <c r="IF44" s="213"/>
      <c r="IG44" s="213"/>
      <c r="IH44" s="213"/>
      <c r="II44" s="213"/>
      <c r="IJ44" s="213"/>
      <c r="IK44" s="213"/>
      <c r="IL44" s="213"/>
      <c r="IM44" s="213"/>
      <c r="IN44" s="213"/>
    </row>
    <row r="45" spans="1:248" ht="16.149999999999999" customHeight="1" x14ac:dyDescent="0.25">
      <c r="A45" s="233"/>
      <c r="B45" s="213"/>
      <c r="C45" s="213"/>
      <c r="D45" s="46" t="s">
        <v>190</v>
      </c>
      <c r="E45" s="213"/>
      <c r="F45" s="214"/>
      <c r="G45" s="214"/>
      <c r="H45" s="219">
        <v>2965316</v>
      </c>
      <c r="I45" s="220"/>
      <c r="J45" s="220">
        <v>40313571</v>
      </c>
      <c r="K45" s="220"/>
      <c r="L45" s="219">
        <v>0</v>
      </c>
      <c r="M45" s="220"/>
      <c r="N45" s="220">
        <v>33602715</v>
      </c>
      <c r="O45" s="213"/>
      <c r="P45" s="213"/>
      <c r="Q45" s="213"/>
      <c r="R45" s="213"/>
      <c r="S45" s="213"/>
      <c r="T45" s="213"/>
      <c r="U45" s="213"/>
      <c r="V45" s="213"/>
      <c r="W45" s="213"/>
      <c r="X45" s="213"/>
      <c r="Y45" s="213"/>
      <c r="Z45" s="213"/>
      <c r="AA45" s="213"/>
      <c r="AB45" s="213"/>
      <c r="AC45" s="213"/>
      <c r="AD45" s="213"/>
      <c r="AE45" s="213"/>
      <c r="AF45" s="213"/>
      <c r="AG45" s="213"/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  <c r="BI45" s="213"/>
      <c r="BJ45" s="213"/>
      <c r="BK45" s="213"/>
      <c r="BL45" s="213"/>
      <c r="BM45" s="213"/>
      <c r="BN45" s="213"/>
      <c r="BO45" s="213"/>
      <c r="BP45" s="213"/>
      <c r="BQ45" s="213"/>
      <c r="BR45" s="213"/>
      <c r="BS45" s="213"/>
      <c r="BT45" s="213"/>
      <c r="BU45" s="213"/>
      <c r="BV45" s="213"/>
      <c r="BW45" s="213"/>
      <c r="BX45" s="213"/>
      <c r="BY45" s="213"/>
      <c r="BZ45" s="213"/>
      <c r="CA45" s="213"/>
      <c r="CB45" s="213"/>
      <c r="CC45" s="213"/>
      <c r="CD45" s="213"/>
      <c r="CE45" s="213"/>
      <c r="CF45" s="213"/>
      <c r="CG45" s="213"/>
      <c r="CH45" s="213"/>
      <c r="CI45" s="213"/>
      <c r="CJ45" s="213"/>
      <c r="CK45" s="213"/>
      <c r="CL45" s="213"/>
      <c r="CM45" s="213"/>
      <c r="CN45" s="213"/>
      <c r="CO45" s="213"/>
      <c r="CP45" s="213"/>
      <c r="CQ45" s="213"/>
      <c r="CR45" s="213"/>
      <c r="CS45" s="213"/>
      <c r="CT45" s="213"/>
      <c r="CU45" s="213"/>
      <c r="CV45" s="213"/>
      <c r="CW45" s="213"/>
      <c r="CX45" s="213"/>
      <c r="CY45" s="213"/>
      <c r="CZ45" s="213"/>
      <c r="DA45" s="213"/>
      <c r="DB45" s="213"/>
      <c r="DC45" s="213"/>
      <c r="DD45" s="213"/>
      <c r="DE45" s="213"/>
      <c r="DF45" s="213"/>
      <c r="DG45" s="213"/>
      <c r="DH45" s="213"/>
      <c r="DI45" s="213"/>
      <c r="DJ45" s="213"/>
      <c r="DK45" s="213"/>
      <c r="DL45" s="213"/>
      <c r="DM45" s="213"/>
      <c r="DN45" s="213"/>
      <c r="DO45" s="213"/>
      <c r="DP45" s="213"/>
      <c r="DQ45" s="213"/>
      <c r="DR45" s="213"/>
      <c r="DS45" s="213"/>
      <c r="DT45" s="213"/>
      <c r="DU45" s="213"/>
      <c r="DV45" s="213"/>
      <c r="DW45" s="213"/>
      <c r="DX45" s="213"/>
      <c r="DY45" s="213"/>
      <c r="DZ45" s="213"/>
      <c r="EA45" s="213"/>
      <c r="EB45" s="213"/>
      <c r="EC45" s="213"/>
      <c r="ED45" s="213"/>
      <c r="EE45" s="213"/>
      <c r="EF45" s="213"/>
      <c r="EG45" s="213"/>
      <c r="EH45" s="213"/>
      <c r="EI45" s="213"/>
      <c r="EJ45" s="213"/>
      <c r="EK45" s="213"/>
      <c r="EL45" s="213"/>
      <c r="EM45" s="213"/>
      <c r="EN45" s="213"/>
      <c r="EO45" s="213"/>
      <c r="EP45" s="213"/>
      <c r="EQ45" s="213"/>
      <c r="ER45" s="213"/>
      <c r="ES45" s="213"/>
      <c r="ET45" s="213"/>
      <c r="EU45" s="213"/>
      <c r="EV45" s="213"/>
      <c r="EW45" s="213"/>
      <c r="EX45" s="213"/>
      <c r="EY45" s="213"/>
      <c r="EZ45" s="213"/>
      <c r="FA45" s="213"/>
      <c r="FB45" s="213"/>
      <c r="FC45" s="213"/>
      <c r="FD45" s="213"/>
      <c r="FE45" s="213"/>
      <c r="FF45" s="213"/>
      <c r="FG45" s="213"/>
      <c r="FH45" s="213"/>
      <c r="FI45" s="213"/>
      <c r="FJ45" s="213"/>
      <c r="FK45" s="213"/>
      <c r="FL45" s="213"/>
      <c r="FM45" s="213"/>
      <c r="FN45" s="213"/>
      <c r="FO45" s="213"/>
      <c r="FP45" s="213"/>
      <c r="FQ45" s="213"/>
      <c r="FR45" s="213"/>
      <c r="FS45" s="213"/>
      <c r="FT45" s="213"/>
      <c r="FU45" s="213"/>
      <c r="FV45" s="213"/>
      <c r="FW45" s="213"/>
      <c r="FX45" s="213"/>
      <c r="FY45" s="213"/>
      <c r="FZ45" s="213"/>
      <c r="GA45" s="213"/>
      <c r="GB45" s="213"/>
      <c r="GC45" s="213"/>
      <c r="GD45" s="213"/>
      <c r="GE45" s="213"/>
      <c r="GF45" s="213"/>
      <c r="GG45" s="213"/>
      <c r="GH45" s="213"/>
      <c r="GI45" s="213"/>
      <c r="GJ45" s="213"/>
      <c r="GK45" s="213"/>
      <c r="GL45" s="213"/>
      <c r="GM45" s="213"/>
      <c r="GN45" s="213"/>
      <c r="GO45" s="213"/>
      <c r="GP45" s="213"/>
      <c r="GQ45" s="213"/>
      <c r="GR45" s="213"/>
      <c r="GS45" s="213"/>
      <c r="GT45" s="213"/>
      <c r="GU45" s="213"/>
      <c r="GV45" s="213"/>
      <c r="GW45" s="213"/>
      <c r="GX45" s="213"/>
      <c r="GY45" s="213"/>
      <c r="GZ45" s="213"/>
      <c r="HA45" s="213"/>
      <c r="HB45" s="213"/>
      <c r="HC45" s="213"/>
      <c r="HD45" s="213"/>
      <c r="HE45" s="213"/>
      <c r="HF45" s="213"/>
      <c r="HG45" s="213"/>
      <c r="HH45" s="213"/>
      <c r="HI45" s="213"/>
      <c r="HJ45" s="213"/>
      <c r="HK45" s="213"/>
      <c r="HL45" s="213"/>
      <c r="HM45" s="213"/>
      <c r="HN45" s="213"/>
      <c r="HO45" s="213"/>
      <c r="HP45" s="213"/>
      <c r="HQ45" s="213"/>
      <c r="HR45" s="213"/>
      <c r="HS45" s="213"/>
      <c r="HT45" s="213"/>
      <c r="HU45" s="213"/>
      <c r="HV45" s="213"/>
      <c r="HW45" s="213"/>
      <c r="HX45" s="213"/>
      <c r="HY45" s="213"/>
      <c r="HZ45" s="213"/>
      <c r="IA45" s="213"/>
      <c r="IB45" s="213"/>
      <c r="IC45" s="213"/>
      <c r="ID45" s="213"/>
      <c r="IE45" s="213"/>
      <c r="IF45" s="213"/>
      <c r="IG45" s="213"/>
      <c r="IH45" s="213"/>
      <c r="II45" s="213"/>
      <c r="IJ45" s="213"/>
      <c r="IK45" s="213"/>
      <c r="IL45" s="213"/>
      <c r="IM45" s="213"/>
      <c r="IN45" s="213"/>
    </row>
    <row r="46" spans="1:248" ht="16.149999999999999" customHeight="1" x14ac:dyDescent="0.25">
      <c r="A46" s="218" t="s">
        <v>191</v>
      </c>
      <c r="B46" s="213"/>
      <c r="C46" s="213"/>
      <c r="D46" s="213"/>
      <c r="E46" s="213"/>
      <c r="F46" s="214"/>
      <c r="G46" s="214"/>
      <c r="H46" s="219"/>
      <c r="I46" s="220"/>
      <c r="J46" s="220"/>
      <c r="K46" s="220"/>
      <c r="L46" s="219"/>
      <c r="M46" s="232"/>
      <c r="N46" s="220"/>
      <c r="O46" s="213"/>
      <c r="P46" s="213"/>
      <c r="Q46" s="213"/>
      <c r="R46" s="213"/>
      <c r="S46" s="213"/>
      <c r="T46" s="213"/>
      <c r="U46" s="213"/>
      <c r="V46" s="213"/>
      <c r="W46" s="213"/>
      <c r="X46" s="213"/>
      <c r="Y46" s="213"/>
      <c r="Z46" s="213"/>
      <c r="AA46" s="213"/>
      <c r="AB46" s="213"/>
      <c r="AC46" s="213"/>
      <c r="AD46" s="213"/>
      <c r="AE46" s="213"/>
      <c r="AF46" s="213"/>
      <c r="AG46" s="213"/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  <c r="BI46" s="213"/>
      <c r="BJ46" s="213"/>
      <c r="BK46" s="213"/>
      <c r="BL46" s="213"/>
      <c r="BM46" s="213"/>
      <c r="BN46" s="213"/>
      <c r="BO46" s="213"/>
      <c r="BP46" s="213"/>
      <c r="BQ46" s="213"/>
      <c r="BR46" s="213"/>
      <c r="BS46" s="213"/>
      <c r="BT46" s="213"/>
      <c r="BU46" s="213"/>
      <c r="BV46" s="213"/>
      <c r="BW46" s="213"/>
      <c r="BX46" s="213"/>
      <c r="BY46" s="213"/>
      <c r="BZ46" s="213"/>
      <c r="CA46" s="213"/>
      <c r="CB46" s="213"/>
      <c r="CC46" s="213"/>
      <c r="CD46" s="213"/>
      <c r="CE46" s="213"/>
      <c r="CF46" s="213"/>
      <c r="CG46" s="213"/>
      <c r="CH46" s="213"/>
      <c r="CI46" s="213"/>
      <c r="CJ46" s="213"/>
      <c r="CK46" s="213"/>
      <c r="CL46" s="213"/>
      <c r="CM46" s="213"/>
      <c r="CN46" s="213"/>
      <c r="CO46" s="213"/>
      <c r="CP46" s="213"/>
      <c r="CQ46" s="213"/>
      <c r="CR46" s="213"/>
      <c r="CS46" s="213"/>
      <c r="CT46" s="213"/>
      <c r="CU46" s="213"/>
      <c r="CV46" s="213"/>
      <c r="CW46" s="213"/>
      <c r="CX46" s="213"/>
      <c r="CY46" s="213"/>
      <c r="CZ46" s="213"/>
      <c r="DA46" s="213"/>
      <c r="DB46" s="213"/>
      <c r="DC46" s="213"/>
      <c r="DD46" s="213"/>
      <c r="DE46" s="213"/>
      <c r="DF46" s="213"/>
      <c r="DG46" s="213"/>
      <c r="DH46" s="213"/>
      <c r="DI46" s="213"/>
      <c r="DJ46" s="213"/>
      <c r="DK46" s="213"/>
      <c r="DL46" s="213"/>
      <c r="DM46" s="213"/>
      <c r="DN46" s="213"/>
      <c r="DO46" s="213"/>
      <c r="DP46" s="213"/>
      <c r="DQ46" s="213"/>
      <c r="DR46" s="213"/>
      <c r="DS46" s="213"/>
      <c r="DT46" s="213"/>
      <c r="DU46" s="213"/>
      <c r="DV46" s="213"/>
      <c r="DW46" s="213"/>
      <c r="DX46" s="213"/>
      <c r="DY46" s="213"/>
      <c r="DZ46" s="213"/>
      <c r="EA46" s="213"/>
      <c r="EB46" s="213"/>
      <c r="EC46" s="213"/>
      <c r="ED46" s="213"/>
      <c r="EE46" s="213"/>
      <c r="EF46" s="213"/>
      <c r="EG46" s="213"/>
      <c r="EH46" s="213"/>
      <c r="EI46" s="213"/>
      <c r="EJ46" s="213"/>
      <c r="EK46" s="213"/>
      <c r="EL46" s="213"/>
      <c r="EM46" s="213"/>
      <c r="EN46" s="213"/>
      <c r="EO46" s="213"/>
      <c r="EP46" s="213"/>
      <c r="EQ46" s="213"/>
      <c r="ER46" s="213"/>
      <c r="ES46" s="213"/>
      <c r="ET46" s="213"/>
      <c r="EU46" s="213"/>
      <c r="EV46" s="213"/>
      <c r="EW46" s="213"/>
      <c r="EX46" s="213"/>
      <c r="EY46" s="213"/>
      <c r="EZ46" s="213"/>
      <c r="FA46" s="213"/>
      <c r="FB46" s="213"/>
      <c r="FC46" s="213"/>
      <c r="FD46" s="213"/>
      <c r="FE46" s="213"/>
      <c r="FF46" s="213"/>
      <c r="FG46" s="213"/>
      <c r="FH46" s="213"/>
      <c r="FI46" s="213"/>
      <c r="FJ46" s="213"/>
      <c r="FK46" s="213"/>
      <c r="FL46" s="213"/>
      <c r="FM46" s="213"/>
      <c r="FN46" s="213"/>
      <c r="FO46" s="213"/>
      <c r="FP46" s="213"/>
      <c r="FQ46" s="213"/>
      <c r="FR46" s="213"/>
      <c r="FS46" s="213"/>
      <c r="FT46" s="213"/>
      <c r="FU46" s="213"/>
      <c r="FV46" s="213"/>
      <c r="FW46" s="213"/>
      <c r="FX46" s="213"/>
      <c r="FY46" s="213"/>
      <c r="FZ46" s="213"/>
      <c r="GA46" s="213"/>
      <c r="GB46" s="213"/>
      <c r="GC46" s="213"/>
      <c r="GD46" s="213"/>
      <c r="GE46" s="213"/>
      <c r="GF46" s="213"/>
      <c r="GG46" s="213"/>
      <c r="GH46" s="213"/>
      <c r="GI46" s="213"/>
      <c r="GJ46" s="213"/>
      <c r="GK46" s="213"/>
      <c r="GL46" s="213"/>
      <c r="GM46" s="213"/>
      <c r="GN46" s="213"/>
      <c r="GO46" s="213"/>
      <c r="GP46" s="213"/>
      <c r="GQ46" s="213"/>
      <c r="GR46" s="213"/>
      <c r="GS46" s="213"/>
      <c r="GT46" s="213"/>
      <c r="GU46" s="213"/>
      <c r="GV46" s="213"/>
      <c r="GW46" s="213"/>
      <c r="GX46" s="213"/>
      <c r="GY46" s="213"/>
      <c r="GZ46" s="213"/>
      <c r="HA46" s="213"/>
      <c r="HB46" s="213"/>
      <c r="HC46" s="213"/>
      <c r="HD46" s="213"/>
      <c r="HE46" s="213"/>
      <c r="HF46" s="213"/>
      <c r="HG46" s="213"/>
      <c r="HH46" s="213"/>
      <c r="HI46" s="213"/>
      <c r="HJ46" s="213"/>
      <c r="HK46" s="213"/>
      <c r="HL46" s="213"/>
      <c r="HM46" s="213"/>
      <c r="HN46" s="213"/>
      <c r="HO46" s="213"/>
      <c r="HP46" s="213"/>
      <c r="HQ46" s="213"/>
      <c r="HR46" s="213"/>
      <c r="HS46" s="213"/>
      <c r="HT46" s="213"/>
      <c r="HU46" s="213"/>
      <c r="HV46" s="213"/>
      <c r="HW46" s="213"/>
      <c r="HX46" s="213"/>
      <c r="HY46" s="213"/>
      <c r="HZ46" s="213"/>
      <c r="IA46" s="213"/>
      <c r="IB46" s="213"/>
      <c r="IC46" s="213"/>
      <c r="ID46" s="213"/>
      <c r="IE46" s="213"/>
      <c r="IF46" s="213"/>
      <c r="IG46" s="213"/>
      <c r="IH46" s="213"/>
      <c r="II46" s="213"/>
      <c r="IJ46" s="213"/>
      <c r="IK46" s="213"/>
      <c r="IL46" s="213"/>
      <c r="IM46" s="213"/>
      <c r="IN46" s="213"/>
    </row>
    <row r="47" spans="1:248" ht="16.149999999999999" customHeight="1" x14ac:dyDescent="0.25">
      <c r="A47" s="218"/>
      <c r="B47" s="213"/>
      <c r="C47" s="213"/>
      <c r="D47" s="218" t="s">
        <v>192</v>
      </c>
      <c r="E47" s="213"/>
      <c r="F47" s="214"/>
      <c r="G47" s="214"/>
      <c r="H47" s="219">
        <v>-683503</v>
      </c>
      <c r="I47" s="220"/>
      <c r="J47" s="220">
        <v>-489258</v>
      </c>
      <c r="K47" s="220"/>
      <c r="L47" s="219">
        <v>-66400</v>
      </c>
      <c r="M47" s="232"/>
      <c r="N47" s="220">
        <v>-445638</v>
      </c>
      <c r="O47" s="213"/>
      <c r="P47" s="213"/>
      <c r="Q47" s="213"/>
      <c r="R47" s="213"/>
      <c r="S47" s="213"/>
      <c r="T47" s="213"/>
      <c r="U47" s="213"/>
      <c r="V47" s="213"/>
      <c r="W47" s="213"/>
      <c r="X47" s="213"/>
      <c r="Y47" s="213"/>
      <c r="Z47" s="213"/>
      <c r="AA47" s="213"/>
      <c r="AB47" s="213"/>
      <c r="AC47" s="213"/>
      <c r="AD47" s="213"/>
      <c r="AE47" s="213"/>
      <c r="AF47" s="213"/>
      <c r="AG47" s="213"/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  <c r="BI47" s="213"/>
      <c r="BJ47" s="213"/>
      <c r="BK47" s="213"/>
      <c r="BL47" s="213"/>
      <c r="BM47" s="213"/>
      <c r="BN47" s="213"/>
      <c r="BO47" s="213"/>
      <c r="BP47" s="213"/>
      <c r="BQ47" s="213"/>
      <c r="BR47" s="213"/>
      <c r="BS47" s="213"/>
      <c r="BT47" s="213"/>
      <c r="BU47" s="213"/>
      <c r="BV47" s="213"/>
      <c r="BW47" s="213"/>
      <c r="BX47" s="213"/>
      <c r="BY47" s="213"/>
      <c r="BZ47" s="213"/>
      <c r="CA47" s="213"/>
      <c r="CB47" s="213"/>
      <c r="CC47" s="213"/>
      <c r="CD47" s="213"/>
      <c r="CE47" s="213"/>
      <c r="CF47" s="213"/>
      <c r="CG47" s="213"/>
      <c r="CH47" s="213"/>
      <c r="CI47" s="213"/>
      <c r="CJ47" s="213"/>
      <c r="CK47" s="213"/>
      <c r="CL47" s="213"/>
      <c r="CM47" s="213"/>
      <c r="CN47" s="213"/>
      <c r="CO47" s="213"/>
      <c r="CP47" s="213"/>
      <c r="CQ47" s="213"/>
      <c r="CR47" s="213"/>
      <c r="CS47" s="213"/>
      <c r="CT47" s="213"/>
      <c r="CU47" s="213"/>
      <c r="CV47" s="213"/>
      <c r="CW47" s="213"/>
      <c r="CX47" s="213"/>
      <c r="CY47" s="213"/>
      <c r="CZ47" s="213"/>
      <c r="DA47" s="213"/>
      <c r="DB47" s="213"/>
      <c r="DC47" s="213"/>
      <c r="DD47" s="213"/>
      <c r="DE47" s="213"/>
      <c r="DF47" s="213"/>
      <c r="DG47" s="213"/>
      <c r="DH47" s="213"/>
      <c r="DI47" s="213"/>
      <c r="DJ47" s="213"/>
      <c r="DK47" s="213"/>
      <c r="DL47" s="213"/>
      <c r="DM47" s="213"/>
      <c r="DN47" s="213"/>
      <c r="DO47" s="213"/>
      <c r="DP47" s="213"/>
      <c r="DQ47" s="213"/>
      <c r="DR47" s="213"/>
      <c r="DS47" s="213"/>
      <c r="DT47" s="213"/>
      <c r="DU47" s="213"/>
      <c r="DV47" s="213"/>
      <c r="DW47" s="213"/>
      <c r="DX47" s="213"/>
      <c r="DY47" s="213"/>
      <c r="DZ47" s="213"/>
      <c r="EA47" s="213"/>
      <c r="EB47" s="213"/>
      <c r="EC47" s="213"/>
      <c r="ED47" s="213"/>
      <c r="EE47" s="213"/>
      <c r="EF47" s="213"/>
      <c r="EG47" s="213"/>
      <c r="EH47" s="213"/>
      <c r="EI47" s="213"/>
      <c r="EJ47" s="213"/>
      <c r="EK47" s="213"/>
      <c r="EL47" s="213"/>
      <c r="EM47" s="213"/>
      <c r="EN47" s="213"/>
      <c r="EO47" s="213"/>
      <c r="EP47" s="213"/>
      <c r="EQ47" s="213"/>
      <c r="ER47" s="213"/>
      <c r="ES47" s="213"/>
      <c r="ET47" s="213"/>
      <c r="EU47" s="213"/>
      <c r="EV47" s="213"/>
      <c r="EW47" s="213"/>
      <c r="EX47" s="213"/>
      <c r="EY47" s="213"/>
      <c r="EZ47" s="213"/>
      <c r="FA47" s="213"/>
      <c r="FB47" s="213"/>
      <c r="FC47" s="213"/>
      <c r="FD47" s="213"/>
      <c r="FE47" s="213"/>
      <c r="FF47" s="213"/>
      <c r="FG47" s="213"/>
      <c r="FH47" s="213"/>
      <c r="FI47" s="213"/>
      <c r="FJ47" s="213"/>
      <c r="FK47" s="213"/>
      <c r="FL47" s="213"/>
      <c r="FM47" s="213"/>
      <c r="FN47" s="213"/>
      <c r="FO47" s="213"/>
      <c r="FP47" s="213"/>
      <c r="FQ47" s="213"/>
      <c r="FR47" s="213"/>
      <c r="FS47" s="213"/>
      <c r="FT47" s="213"/>
      <c r="FU47" s="213"/>
      <c r="FV47" s="213"/>
      <c r="FW47" s="213"/>
      <c r="FX47" s="213"/>
      <c r="FY47" s="213"/>
      <c r="FZ47" s="213"/>
      <c r="GA47" s="213"/>
      <c r="GB47" s="213"/>
      <c r="GC47" s="213"/>
      <c r="GD47" s="213"/>
      <c r="GE47" s="213"/>
      <c r="GF47" s="213"/>
      <c r="GG47" s="213"/>
      <c r="GH47" s="213"/>
      <c r="GI47" s="213"/>
      <c r="GJ47" s="213"/>
      <c r="GK47" s="213"/>
      <c r="GL47" s="213"/>
      <c r="GM47" s="213"/>
      <c r="GN47" s="213"/>
      <c r="GO47" s="213"/>
      <c r="GP47" s="213"/>
      <c r="GQ47" s="213"/>
      <c r="GR47" s="213"/>
      <c r="GS47" s="213"/>
      <c r="GT47" s="213"/>
      <c r="GU47" s="213"/>
      <c r="GV47" s="213"/>
      <c r="GW47" s="213"/>
      <c r="GX47" s="213"/>
      <c r="GY47" s="213"/>
      <c r="GZ47" s="213"/>
      <c r="HA47" s="213"/>
      <c r="HB47" s="213"/>
      <c r="HC47" s="213"/>
      <c r="HD47" s="213"/>
      <c r="HE47" s="213"/>
      <c r="HF47" s="213"/>
      <c r="HG47" s="213"/>
      <c r="HH47" s="213"/>
      <c r="HI47" s="213"/>
      <c r="HJ47" s="213"/>
      <c r="HK47" s="213"/>
      <c r="HL47" s="213"/>
      <c r="HM47" s="213"/>
      <c r="HN47" s="213"/>
      <c r="HO47" s="213"/>
      <c r="HP47" s="213"/>
      <c r="HQ47" s="213"/>
      <c r="HR47" s="213"/>
      <c r="HS47" s="213"/>
      <c r="HT47" s="213"/>
      <c r="HU47" s="213"/>
      <c r="HV47" s="213"/>
      <c r="HW47" s="213"/>
      <c r="HX47" s="213"/>
      <c r="HY47" s="213"/>
      <c r="HZ47" s="213"/>
      <c r="IA47" s="213"/>
      <c r="IB47" s="213"/>
      <c r="IC47" s="213"/>
      <c r="ID47" s="213"/>
      <c r="IE47" s="213"/>
      <c r="IF47" s="213"/>
      <c r="IG47" s="213"/>
      <c r="IH47" s="213"/>
      <c r="II47" s="213"/>
      <c r="IJ47" s="213"/>
      <c r="IK47" s="213"/>
      <c r="IL47" s="213"/>
      <c r="IM47" s="213"/>
      <c r="IN47" s="213"/>
    </row>
    <row r="48" spans="1:248" ht="16.149999999999999" customHeight="1" x14ac:dyDescent="0.25">
      <c r="A48" s="218"/>
      <c r="B48" s="218"/>
      <c r="C48" s="218"/>
      <c r="D48" s="218" t="s">
        <v>193</v>
      </c>
      <c r="E48" s="218"/>
      <c r="F48" s="214"/>
      <c r="G48" s="214"/>
      <c r="H48" s="229">
        <v>-23815750</v>
      </c>
      <c r="I48" s="220"/>
      <c r="J48" s="230">
        <v>-12863156</v>
      </c>
      <c r="K48" s="220"/>
      <c r="L48" s="229">
        <v>-19703974</v>
      </c>
      <c r="M48" s="232"/>
      <c r="N48" s="230">
        <v>-10913724</v>
      </c>
      <c r="O48" s="213"/>
      <c r="P48" s="213"/>
      <c r="Q48" s="213"/>
      <c r="R48" s="213"/>
      <c r="S48" s="213"/>
      <c r="T48" s="213"/>
      <c r="U48" s="213"/>
      <c r="V48" s="213"/>
      <c r="W48" s="213"/>
      <c r="X48" s="213"/>
      <c r="Y48" s="213"/>
      <c r="Z48" s="213"/>
      <c r="AA48" s="213"/>
      <c r="AB48" s="213"/>
      <c r="AC48" s="213"/>
      <c r="AD48" s="213"/>
      <c r="AE48" s="213"/>
      <c r="AF48" s="213"/>
      <c r="AG48" s="213"/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  <c r="BI48" s="213"/>
      <c r="BJ48" s="213"/>
      <c r="BK48" s="213"/>
      <c r="BL48" s="213"/>
      <c r="BM48" s="213"/>
      <c r="BN48" s="213"/>
      <c r="BO48" s="213"/>
      <c r="BP48" s="213"/>
      <c r="BQ48" s="213"/>
      <c r="BR48" s="213"/>
      <c r="BS48" s="213"/>
      <c r="BT48" s="213"/>
      <c r="BU48" s="213"/>
      <c r="BV48" s="213"/>
      <c r="BW48" s="213"/>
      <c r="BX48" s="213"/>
      <c r="BY48" s="213"/>
      <c r="BZ48" s="213"/>
      <c r="CA48" s="213"/>
      <c r="CB48" s="213"/>
      <c r="CC48" s="213"/>
      <c r="CD48" s="213"/>
      <c r="CE48" s="213"/>
      <c r="CF48" s="213"/>
      <c r="CG48" s="213"/>
      <c r="CH48" s="213"/>
      <c r="CI48" s="213"/>
      <c r="CJ48" s="213"/>
      <c r="CK48" s="213"/>
      <c r="CL48" s="213"/>
      <c r="CM48" s="213"/>
      <c r="CN48" s="213"/>
      <c r="CO48" s="213"/>
      <c r="CP48" s="213"/>
      <c r="CQ48" s="213"/>
      <c r="CR48" s="213"/>
      <c r="CS48" s="213"/>
      <c r="CT48" s="213"/>
      <c r="CU48" s="213"/>
      <c r="CV48" s="213"/>
      <c r="CW48" s="213"/>
      <c r="CX48" s="213"/>
      <c r="CY48" s="213"/>
      <c r="CZ48" s="213"/>
      <c r="DA48" s="213"/>
      <c r="DB48" s="213"/>
      <c r="DC48" s="213"/>
      <c r="DD48" s="213"/>
      <c r="DE48" s="213"/>
      <c r="DF48" s="213"/>
      <c r="DG48" s="213"/>
      <c r="DH48" s="213"/>
      <c r="DI48" s="213"/>
      <c r="DJ48" s="213"/>
      <c r="DK48" s="213"/>
      <c r="DL48" s="213"/>
      <c r="DM48" s="213"/>
      <c r="DN48" s="213"/>
      <c r="DO48" s="213"/>
      <c r="DP48" s="213"/>
      <c r="DQ48" s="213"/>
      <c r="DR48" s="213"/>
      <c r="DS48" s="213"/>
      <c r="DT48" s="213"/>
      <c r="DU48" s="213"/>
      <c r="DV48" s="213"/>
      <c r="DW48" s="213"/>
      <c r="DX48" s="213"/>
      <c r="DY48" s="213"/>
      <c r="DZ48" s="213"/>
      <c r="EA48" s="213"/>
      <c r="EB48" s="213"/>
      <c r="EC48" s="213"/>
      <c r="ED48" s="213"/>
      <c r="EE48" s="213"/>
      <c r="EF48" s="213"/>
      <c r="EG48" s="213"/>
      <c r="EH48" s="213"/>
      <c r="EI48" s="213"/>
      <c r="EJ48" s="213"/>
      <c r="EK48" s="213"/>
      <c r="EL48" s="213"/>
      <c r="EM48" s="213"/>
      <c r="EN48" s="213"/>
      <c r="EO48" s="213"/>
      <c r="EP48" s="213"/>
      <c r="EQ48" s="213"/>
      <c r="ER48" s="213"/>
      <c r="ES48" s="213"/>
      <c r="ET48" s="213"/>
      <c r="EU48" s="213"/>
      <c r="EV48" s="213"/>
      <c r="EW48" s="213"/>
      <c r="EX48" s="213"/>
      <c r="EY48" s="213"/>
      <c r="EZ48" s="213"/>
      <c r="FA48" s="213"/>
      <c r="FB48" s="213"/>
      <c r="FC48" s="213"/>
      <c r="FD48" s="213"/>
      <c r="FE48" s="213"/>
      <c r="FF48" s="213"/>
      <c r="FG48" s="213"/>
      <c r="FH48" s="213"/>
      <c r="FI48" s="213"/>
      <c r="FJ48" s="213"/>
      <c r="FK48" s="213"/>
      <c r="FL48" s="213"/>
      <c r="FM48" s="213"/>
      <c r="FN48" s="213"/>
      <c r="FO48" s="213"/>
      <c r="FP48" s="213"/>
      <c r="FQ48" s="213"/>
      <c r="FR48" s="213"/>
      <c r="FS48" s="213"/>
      <c r="FT48" s="213"/>
      <c r="FU48" s="213"/>
      <c r="FV48" s="213"/>
      <c r="FW48" s="213"/>
      <c r="FX48" s="213"/>
      <c r="FY48" s="213"/>
      <c r="FZ48" s="213"/>
      <c r="GA48" s="213"/>
      <c r="GB48" s="213"/>
      <c r="GC48" s="213"/>
      <c r="GD48" s="213"/>
      <c r="GE48" s="213"/>
      <c r="GF48" s="213"/>
      <c r="GG48" s="213"/>
      <c r="GH48" s="213"/>
      <c r="GI48" s="213"/>
      <c r="GJ48" s="213"/>
      <c r="GK48" s="213"/>
      <c r="GL48" s="213"/>
      <c r="GM48" s="213"/>
      <c r="GN48" s="213"/>
      <c r="GO48" s="213"/>
      <c r="GP48" s="213"/>
      <c r="GQ48" s="213"/>
      <c r="GR48" s="213"/>
      <c r="GS48" s="213"/>
      <c r="GT48" s="213"/>
      <c r="GU48" s="213"/>
      <c r="GV48" s="213"/>
      <c r="GW48" s="213"/>
      <c r="GX48" s="213"/>
      <c r="GY48" s="213"/>
      <c r="GZ48" s="213"/>
      <c r="HA48" s="213"/>
      <c r="HB48" s="213"/>
      <c r="HC48" s="213"/>
      <c r="HD48" s="213"/>
      <c r="HE48" s="213"/>
      <c r="HF48" s="213"/>
      <c r="HG48" s="213"/>
      <c r="HH48" s="213"/>
      <c r="HI48" s="213"/>
      <c r="HJ48" s="213"/>
      <c r="HK48" s="213"/>
      <c r="HL48" s="213"/>
      <c r="HM48" s="213"/>
      <c r="HN48" s="213"/>
      <c r="HO48" s="213"/>
      <c r="HP48" s="213"/>
      <c r="HQ48" s="213"/>
      <c r="HR48" s="213"/>
      <c r="HS48" s="213"/>
      <c r="HT48" s="213"/>
      <c r="HU48" s="213"/>
      <c r="HV48" s="213"/>
      <c r="HW48" s="213"/>
      <c r="HX48" s="213"/>
      <c r="HY48" s="213"/>
      <c r="HZ48" s="213"/>
      <c r="IA48" s="213"/>
      <c r="IB48" s="213"/>
      <c r="IC48" s="213"/>
      <c r="ID48" s="213"/>
      <c r="IE48" s="213"/>
      <c r="IF48" s="213"/>
      <c r="IG48" s="213"/>
      <c r="IH48" s="213"/>
      <c r="II48" s="213"/>
      <c r="IJ48" s="213"/>
      <c r="IK48" s="213"/>
      <c r="IL48" s="213"/>
      <c r="IM48" s="213"/>
      <c r="IN48" s="213"/>
    </row>
    <row r="49" spans="1:248" ht="9.9499999999999993" customHeight="1" x14ac:dyDescent="0.25">
      <c r="H49" s="222"/>
      <c r="L49" s="215"/>
    </row>
    <row r="50" spans="1:248" ht="16.149999999999999" customHeight="1" x14ac:dyDescent="0.25">
      <c r="A50" s="217" t="s">
        <v>194</v>
      </c>
      <c r="B50" s="218"/>
      <c r="C50" s="213"/>
      <c r="D50" s="213"/>
      <c r="F50" s="235"/>
      <c r="G50" s="235"/>
      <c r="H50" s="229">
        <f>SUM(H42:H48)</f>
        <v>-53882337</v>
      </c>
      <c r="I50" s="220"/>
      <c r="J50" s="230">
        <f>SUM(J42:J48)</f>
        <v>85616889</v>
      </c>
      <c r="K50" s="220"/>
      <c r="L50" s="229">
        <f>SUM(L42:L48)</f>
        <v>-46564883</v>
      </c>
      <c r="M50" s="220"/>
      <c r="N50" s="230">
        <f>SUM(N42:N48)</f>
        <v>92974449</v>
      </c>
    </row>
    <row r="51" spans="1:248" ht="16.149999999999999" customHeight="1" x14ac:dyDescent="0.25">
      <c r="B51" s="218"/>
      <c r="C51" s="213"/>
      <c r="D51" s="213"/>
      <c r="F51" s="235"/>
      <c r="G51" s="235"/>
      <c r="H51" s="220"/>
      <c r="I51" s="220"/>
      <c r="J51" s="220"/>
      <c r="K51" s="220"/>
      <c r="L51" s="220"/>
      <c r="M51" s="220"/>
      <c r="N51" s="220"/>
    </row>
    <row r="52" spans="1:248" ht="12" customHeight="1" x14ac:dyDescent="0.25">
      <c r="B52" s="218"/>
      <c r="C52" s="213"/>
      <c r="D52" s="213"/>
      <c r="F52" s="235"/>
      <c r="G52" s="235"/>
      <c r="H52" s="220"/>
      <c r="I52" s="220"/>
      <c r="J52" s="220"/>
      <c r="K52" s="220"/>
      <c r="L52" s="220"/>
      <c r="M52" s="220"/>
      <c r="N52" s="220"/>
    </row>
    <row r="53" spans="1:248" ht="22.15" customHeight="1" x14ac:dyDescent="0.25">
      <c r="A53" s="236" t="str">
        <f>'EN 8'!A36:O36</f>
        <v>The accompanying notes are an integral part of this interim financial information.</v>
      </c>
      <c r="B53" s="237"/>
      <c r="C53" s="237"/>
      <c r="D53" s="237"/>
      <c r="E53" s="237"/>
      <c r="F53" s="238"/>
      <c r="G53" s="238"/>
      <c r="H53" s="32"/>
      <c r="I53" s="32"/>
      <c r="J53" s="32"/>
      <c r="K53" s="32"/>
      <c r="L53" s="239"/>
      <c r="M53" s="239"/>
      <c r="N53" s="239"/>
    </row>
    <row r="54" spans="1:248" s="206" customFormat="1" ht="16.5" customHeight="1" x14ac:dyDescent="0.25">
      <c r="A54" s="206" t="str">
        <f>A1</f>
        <v>Prosper Engineering Company Limited</v>
      </c>
      <c r="F54" s="240"/>
      <c r="G54" s="240"/>
      <c r="H54" s="204"/>
      <c r="I54" s="204"/>
      <c r="J54" s="204"/>
      <c r="K54" s="204"/>
      <c r="L54" s="205"/>
      <c r="M54" s="205"/>
      <c r="N54" s="205"/>
    </row>
    <row r="55" spans="1:248" s="206" customFormat="1" ht="16.5" customHeight="1" x14ac:dyDescent="0.25">
      <c r="A55" s="203" t="s">
        <v>195</v>
      </c>
      <c r="B55" s="203"/>
      <c r="C55" s="203"/>
      <c r="D55" s="203"/>
      <c r="E55" s="203"/>
      <c r="F55" s="203"/>
      <c r="G55" s="203"/>
      <c r="H55" s="204"/>
      <c r="I55" s="204"/>
      <c r="J55" s="204"/>
      <c r="K55" s="204"/>
      <c r="L55" s="205"/>
      <c r="M55" s="205"/>
      <c r="N55" s="205"/>
    </row>
    <row r="56" spans="1:248" s="206" customFormat="1" ht="16.5" customHeight="1" x14ac:dyDescent="0.25">
      <c r="A56" s="241" t="str">
        <f>A3</f>
        <v>For the nine-month period ended 30 September 2021</v>
      </c>
      <c r="B56" s="241"/>
      <c r="C56" s="241"/>
      <c r="D56" s="241"/>
      <c r="E56" s="241"/>
      <c r="F56" s="242"/>
      <c r="G56" s="242"/>
      <c r="H56" s="208"/>
      <c r="I56" s="208"/>
      <c r="J56" s="208"/>
      <c r="K56" s="208"/>
      <c r="L56" s="209"/>
      <c r="M56" s="209"/>
      <c r="N56" s="209"/>
    </row>
    <row r="57" spans="1:248" s="206" customFormat="1" ht="16.5" customHeight="1" x14ac:dyDescent="0.25">
      <c r="F57" s="240"/>
      <c r="G57" s="240"/>
      <c r="H57" s="204"/>
      <c r="I57" s="204"/>
      <c r="J57" s="204"/>
      <c r="K57" s="204"/>
      <c r="L57" s="205"/>
      <c r="M57" s="205"/>
      <c r="N57" s="205"/>
    </row>
    <row r="58" spans="1:248" s="206" customFormat="1" ht="16.5" customHeight="1" x14ac:dyDescent="0.25">
      <c r="F58" s="240"/>
      <c r="G58" s="240"/>
      <c r="H58" s="204"/>
      <c r="I58" s="204"/>
      <c r="J58" s="204"/>
      <c r="K58" s="204"/>
      <c r="L58" s="205"/>
      <c r="M58" s="205"/>
      <c r="N58" s="205"/>
    </row>
    <row r="59" spans="1:248" s="206" customFormat="1" ht="16.5" customHeight="1" x14ac:dyDescent="0.25">
      <c r="F59" s="3"/>
      <c r="G59" s="3"/>
      <c r="H59" s="262" t="s">
        <v>3</v>
      </c>
      <c r="I59" s="262"/>
      <c r="J59" s="262"/>
      <c r="K59" s="15"/>
      <c r="L59" s="262" t="s">
        <v>4</v>
      </c>
      <c r="M59" s="262"/>
      <c r="N59" s="262"/>
    </row>
    <row r="60" spans="1:248" s="206" customFormat="1" ht="16.5" customHeight="1" x14ac:dyDescent="0.25">
      <c r="F60" s="3"/>
      <c r="G60" s="3"/>
      <c r="H60" s="261" t="s">
        <v>5</v>
      </c>
      <c r="I60" s="261"/>
      <c r="J60" s="261"/>
      <c r="K60" s="257"/>
      <c r="L60" s="261" t="s">
        <v>5</v>
      </c>
      <c r="M60" s="261"/>
      <c r="N60" s="261"/>
    </row>
    <row r="61" spans="1:248" s="206" customFormat="1" ht="16.5" customHeight="1" x14ac:dyDescent="0.25">
      <c r="F61" s="3"/>
      <c r="G61" s="17"/>
      <c r="H61" s="16" t="s">
        <v>10</v>
      </c>
      <c r="I61" s="16"/>
      <c r="J61" s="16" t="s">
        <v>11</v>
      </c>
      <c r="K61" s="16"/>
      <c r="L61" s="16" t="s">
        <v>10</v>
      </c>
      <c r="M61" s="16"/>
      <c r="N61" s="16" t="s">
        <v>11</v>
      </c>
    </row>
    <row r="62" spans="1:248" s="206" customFormat="1" ht="16.5" customHeight="1" x14ac:dyDescent="0.25">
      <c r="F62" s="18" t="s">
        <v>12</v>
      </c>
      <c r="G62" s="17"/>
      <c r="H62" s="19" t="s">
        <v>13</v>
      </c>
      <c r="I62" s="15"/>
      <c r="J62" s="19" t="s">
        <v>13</v>
      </c>
      <c r="K62" s="15"/>
      <c r="L62" s="19" t="s">
        <v>13</v>
      </c>
      <c r="M62" s="15"/>
      <c r="N62" s="19" t="s">
        <v>13</v>
      </c>
    </row>
    <row r="63" spans="1:248" ht="16.5" customHeight="1" x14ac:dyDescent="0.25">
      <c r="A63" s="212" t="s">
        <v>196</v>
      </c>
      <c r="B63" s="213"/>
      <c r="C63" s="213"/>
      <c r="D63" s="213"/>
      <c r="E63" s="213"/>
      <c r="F63" s="214"/>
      <c r="G63" s="214"/>
      <c r="H63" s="21"/>
      <c r="I63" s="6"/>
      <c r="J63" s="6"/>
      <c r="K63" s="6"/>
      <c r="L63" s="219"/>
      <c r="M63" s="220"/>
      <c r="N63" s="220"/>
      <c r="O63" s="213"/>
      <c r="P63" s="213"/>
      <c r="Q63" s="213"/>
      <c r="R63" s="213"/>
      <c r="S63" s="213"/>
      <c r="T63" s="213"/>
      <c r="U63" s="213"/>
      <c r="V63" s="213"/>
      <c r="W63" s="213"/>
      <c r="X63" s="213"/>
      <c r="Y63" s="213"/>
      <c r="Z63" s="213"/>
      <c r="AA63" s="213"/>
      <c r="AB63" s="213"/>
      <c r="AC63" s="213"/>
      <c r="AD63" s="213"/>
      <c r="AE63" s="213"/>
      <c r="AF63" s="213"/>
      <c r="AG63" s="213"/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  <c r="BI63" s="213"/>
      <c r="BJ63" s="213"/>
      <c r="BK63" s="213"/>
      <c r="BL63" s="213"/>
      <c r="BM63" s="213"/>
      <c r="BN63" s="213"/>
      <c r="BO63" s="213"/>
      <c r="BP63" s="213"/>
      <c r="BQ63" s="213"/>
      <c r="BR63" s="213"/>
      <c r="BS63" s="213"/>
      <c r="BT63" s="213"/>
      <c r="BU63" s="213"/>
      <c r="BV63" s="213"/>
      <c r="BW63" s="213"/>
      <c r="BX63" s="213"/>
      <c r="BY63" s="213"/>
      <c r="BZ63" s="213"/>
      <c r="CA63" s="213"/>
      <c r="CB63" s="213"/>
      <c r="CC63" s="213"/>
      <c r="CD63" s="213"/>
      <c r="CE63" s="213"/>
      <c r="CF63" s="213"/>
      <c r="CG63" s="213"/>
      <c r="CH63" s="213"/>
      <c r="CI63" s="213"/>
      <c r="CJ63" s="213"/>
      <c r="CK63" s="213"/>
      <c r="CL63" s="213"/>
      <c r="CM63" s="213"/>
      <c r="CN63" s="213"/>
      <c r="CO63" s="213"/>
      <c r="CP63" s="213"/>
      <c r="CQ63" s="213"/>
      <c r="CR63" s="213"/>
      <c r="CS63" s="213"/>
      <c r="CT63" s="213"/>
      <c r="CU63" s="213"/>
      <c r="CV63" s="213"/>
      <c r="CW63" s="213"/>
      <c r="CX63" s="213"/>
      <c r="CY63" s="213"/>
      <c r="CZ63" s="213"/>
      <c r="DA63" s="213"/>
      <c r="DB63" s="213"/>
      <c r="DC63" s="213"/>
      <c r="DD63" s="213"/>
      <c r="DE63" s="213"/>
      <c r="DF63" s="213"/>
      <c r="DG63" s="213"/>
      <c r="DH63" s="213"/>
      <c r="DI63" s="213"/>
      <c r="DJ63" s="213"/>
      <c r="DK63" s="213"/>
      <c r="DL63" s="213"/>
      <c r="DM63" s="213"/>
      <c r="DN63" s="213"/>
      <c r="DO63" s="213"/>
      <c r="DP63" s="213"/>
      <c r="DQ63" s="213"/>
      <c r="DR63" s="213"/>
      <c r="DS63" s="213"/>
      <c r="DT63" s="213"/>
      <c r="DU63" s="213"/>
      <c r="DV63" s="213"/>
      <c r="DW63" s="213"/>
      <c r="DX63" s="213"/>
      <c r="DY63" s="213"/>
      <c r="DZ63" s="213"/>
      <c r="EA63" s="213"/>
      <c r="EB63" s="213"/>
      <c r="EC63" s="213"/>
      <c r="ED63" s="213"/>
      <c r="EE63" s="213"/>
      <c r="EF63" s="213"/>
      <c r="EG63" s="213"/>
      <c r="EH63" s="213"/>
      <c r="EI63" s="213"/>
      <c r="EJ63" s="213"/>
      <c r="EK63" s="213"/>
      <c r="EL63" s="213"/>
      <c r="EM63" s="213"/>
      <c r="EN63" s="213"/>
      <c r="EO63" s="213"/>
      <c r="EP63" s="213"/>
      <c r="EQ63" s="213"/>
      <c r="ER63" s="213"/>
      <c r="ES63" s="213"/>
      <c r="ET63" s="213"/>
      <c r="EU63" s="213"/>
      <c r="EV63" s="213"/>
      <c r="EW63" s="213"/>
      <c r="EX63" s="213"/>
      <c r="EY63" s="213"/>
      <c r="EZ63" s="213"/>
      <c r="FA63" s="213"/>
      <c r="FB63" s="213"/>
      <c r="FC63" s="213"/>
      <c r="FD63" s="213"/>
      <c r="FE63" s="213"/>
      <c r="FF63" s="213"/>
      <c r="FG63" s="213"/>
      <c r="FH63" s="213"/>
      <c r="FI63" s="213"/>
      <c r="FJ63" s="213"/>
      <c r="FK63" s="213"/>
      <c r="FL63" s="213"/>
      <c r="FM63" s="213"/>
      <c r="FN63" s="213"/>
      <c r="FO63" s="213"/>
      <c r="FP63" s="213"/>
      <c r="FQ63" s="213"/>
      <c r="FR63" s="213"/>
      <c r="FS63" s="213"/>
      <c r="FT63" s="213"/>
      <c r="FU63" s="213"/>
      <c r="FV63" s="213"/>
      <c r="FW63" s="213"/>
      <c r="FX63" s="213"/>
      <c r="FY63" s="213"/>
      <c r="FZ63" s="213"/>
      <c r="GA63" s="213"/>
      <c r="GB63" s="213"/>
      <c r="GC63" s="213"/>
      <c r="GD63" s="213"/>
      <c r="GE63" s="213"/>
      <c r="GF63" s="213"/>
      <c r="GG63" s="213"/>
      <c r="GH63" s="213"/>
      <c r="GI63" s="213"/>
      <c r="GJ63" s="213"/>
      <c r="GK63" s="213"/>
      <c r="GL63" s="213"/>
      <c r="GM63" s="213"/>
      <c r="GN63" s="213"/>
      <c r="GO63" s="213"/>
      <c r="GP63" s="213"/>
      <c r="GQ63" s="213"/>
      <c r="GR63" s="213"/>
      <c r="GS63" s="213"/>
      <c r="GT63" s="213"/>
      <c r="GU63" s="213"/>
      <c r="GV63" s="213"/>
      <c r="GW63" s="213"/>
      <c r="GX63" s="213"/>
      <c r="GY63" s="213"/>
      <c r="GZ63" s="213"/>
      <c r="HA63" s="213"/>
      <c r="HB63" s="213"/>
      <c r="HC63" s="213"/>
      <c r="HD63" s="213"/>
      <c r="HE63" s="213"/>
      <c r="HF63" s="213"/>
      <c r="HG63" s="213"/>
      <c r="HH63" s="213"/>
      <c r="HI63" s="213"/>
      <c r="HJ63" s="213"/>
      <c r="HK63" s="213"/>
      <c r="HL63" s="213"/>
      <c r="HM63" s="213"/>
      <c r="HN63" s="213"/>
      <c r="HO63" s="213"/>
      <c r="HP63" s="213"/>
      <c r="HQ63" s="213"/>
      <c r="HR63" s="213"/>
      <c r="HS63" s="213"/>
      <c r="HT63" s="213"/>
      <c r="HU63" s="213"/>
      <c r="HV63" s="213"/>
      <c r="HW63" s="213"/>
      <c r="HX63" s="213"/>
      <c r="HY63" s="213"/>
      <c r="HZ63" s="213"/>
      <c r="IA63" s="213"/>
      <c r="IB63" s="213"/>
      <c r="IC63" s="213"/>
      <c r="ID63" s="213"/>
      <c r="IE63" s="213"/>
      <c r="IF63" s="213"/>
      <c r="IG63" s="213"/>
      <c r="IH63" s="213"/>
      <c r="II63" s="213"/>
      <c r="IJ63" s="213"/>
      <c r="IK63" s="213"/>
      <c r="IL63" s="213"/>
      <c r="IM63" s="213"/>
      <c r="IN63" s="213"/>
    </row>
    <row r="64" spans="1:248" ht="16.5" customHeight="1" x14ac:dyDescent="0.25">
      <c r="A64" s="46" t="s">
        <v>228</v>
      </c>
      <c r="B64" s="213"/>
      <c r="C64" s="213"/>
      <c r="D64" s="213"/>
      <c r="E64" s="213"/>
      <c r="F64" s="214" t="s">
        <v>226</v>
      </c>
      <c r="G64" s="214"/>
      <c r="H64" s="21">
        <v>0</v>
      </c>
      <c r="I64" s="6"/>
      <c r="J64" s="6">
        <v>0</v>
      </c>
      <c r="K64" s="6"/>
      <c r="L64" s="219">
        <v>5000000</v>
      </c>
      <c r="M64" s="220"/>
      <c r="N64" s="220">
        <v>0</v>
      </c>
      <c r="O64" s="213"/>
      <c r="P64" s="213"/>
      <c r="Q64" s="213"/>
      <c r="R64" s="213"/>
      <c r="S64" s="213"/>
      <c r="T64" s="213"/>
      <c r="U64" s="213"/>
      <c r="V64" s="213"/>
      <c r="W64" s="213"/>
      <c r="X64" s="213"/>
      <c r="Y64" s="213"/>
      <c r="Z64" s="213"/>
      <c r="AA64" s="213"/>
      <c r="AB64" s="213"/>
      <c r="AC64" s="213"/>
      <c r="AD64" s="213"/>
      <c r="AE64" s="213"/>
      <c r="AF64" s="213"/>
      <c r="AG64" s="213"/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  <c r="BI64" s="213"/>
      <c r="BJ64" s="213"/>
      <c r="BK64" s="213"/>
      <c r="BL64" s="213"/>
      <c r="BM64" s="213"/>
      <c r="BN64" s="213"/>
      <c r="BO64" s="213"/>
      <c r="BP64" s="213"/>
      <c r="BQ64" s="213"/>
      <c r="BR64" s="213"/>
      <c r="BS64" s="213"/>
      <c r="BT64" s="213"/>
      <c r="BU64" s="213"/>
      <c r="BV64" s="213"/>
      <c r="BW64" s="213"/>
      <c r="BX64" s="213"/>
      <c r="BY64" s="213"/>
      <c r="BZ64" s="213"/>
      <c r="CA64" s="213"/>
      <c r="CB64" s="213"/>
      <c r="CC64" s="213"/>
      <c r="CD64" s="213"/>
      <c r="CE64" s="213"/>
      <c r="CF64" s="213"/>
      <c r="CG64" s="213"/>
      <c r="CH64" s="213"/>
      <c r="CI64" s="213"/>
      <c r="CJ64" s="213"/>
      <c r="CK64" s="213"/>
      <c r="CL64" s="213"/>
      <c r="CM64" s="213"/>
      <c r="CN64" s="213"/>
      <c r="CO64" s="213"/>
      <c r="CP64" s="213"/>
      <c r="CQ64" s="213"/>
      <c r="CR64" s="213"/>
      <c r="CS64" s="213"/>
      <c r="CT64" s="213"/>
      <c r="CU64" s="213"/>
      <c r="CV64" s="213"/>
      <c r="CW64" s="213"/>
      <c r="CX64" s="213"/>
      <c r="CY64" s="213"/>
      <c r="CZ64" s="213"/>
      <c r="DA64" s="213"/>
      <c r="DB64" s="213"/>
      <c r="DC64" s="213"/>
      <c r="DD64" s="213"/>
      <c r="DE64" s="213"/>
      <c r="DF64" s="213"/>
      <c r="DG64" s="213"/>
      <c r="DH64" s="213"/>
      <c r="DI64" s="213"/>
      <c r="DJ64" s="213"/>
      <c r="DK64" s="213"/>
      <c r="DL64" s="213"/>
      <c r="DM64" s="213"/>
      <c r="DN64" s="213"/>
      <c r="DO64" s="213"/>
      <c r="DP64" s="213"/>
      <c r="DQ64" s="213"/>
      <c r="DR64" s="213"/>
      <c r="DS64" s="213"/>
      <c r="DT64" s="213"/>
      <c r="DU64" s="213"/>
      <c r="DV64" s="213"/>
      <c r="DW64" s="213"/>
      <c r="DX64" s="213"/>
      <c r="DY64" s="213"/>
      <c r="DZ64" s="213"/>
      <c r="EA64" s="213"/>
      <c r="EB64" s="213"/>
      <c r="EC64" s="213"/>
      <c r="ED64" s="213"/>
      <c r="EE64" s="213"/>
      <c r="EF64" s="213"/>
      <c r="EG64" s="213"/>
      <c r="EH64" s="213"/>
      <c r="EI64" s="213"/>
      <c r="EJ64" s="213"/>
      <c r="EK64" s="213"/>
      <c r="EL64" s="213"/>
      <c r="EM64" s="213"/>
      <c r="EN64" s="213"/>
      <c r="EO64" s="213"/>
      <c r="EP64" s="213"/>
      <c r="EQ64" s="213"/>
      <c r="ER64" s="213"/>
      <c r="ES64" s="213"/>
      <c r="ET64" s="213"/>
      <c r="EU64" s="213"/>
      <c r="EV64" s="213"/>
      <c r="EW64" s="213"/>
      <c r="EX64" s="213"/>
      <c r="EY64" s="213"/>
      <c r="EZ64" s="213"/>
      <c r="FA64" s="213"/>
      <c r="FB64" s="213"/>
      <c r="FC64" s="213"/>
      <c r="FD64" s="213"/>
      <c r="FE64" s="213"/>
      <c r="FF64" s="213"/>
      <c r="FG64" s="213"/>
      <c r="FH64" s="213"/>
      <c r="FI64" s="213"/>
      <c r="FJ64" s="213"/>
      <c r="FK64" s="213"/>
      <c r="FL64" s="213"/>
      <c r="FM64" s="213"/>
      <c r="FN64" s="213"/>
      <c r="FO64" s="213"/>
      <c r="FP64" s="213"/>
      <c r="FQ64" s="213"/>
      <c r="FR64" s="213"/>
      <c r="FS64" s="213"/>
      <c r="FT64" s="213"/>
      <c r="FU64" s="213"/>
      <c r="FV64" s="213"/>
      <c r="FW64" s="213"/>
      <c r="FX64" s="213"/>
      <c r="FY64" s="213"/>
      <c r="FZ64" s="213"/>
      <c r="GA64" s="213"/>
      <c r="GB64" s="213"/>
      <c r="GC64" s="213"/>
      <c r="GD64" s="213"/>
      <c r="GE64" s="213"/>
      <c r="GF64" s="213"/>
      <c r="GG64" s="213"/>
      <c r="GH64" s="213"/>
      <c r="GI64" s="213"/>
      <c r="GJ64" s="213"/>
      <c r="GK64" s="213"/>
      <c r="GL64" s="213"/>
      <c r="GM64" s="213"/>
      <c r="GN64" s="213"/>
      <c r="GO64" s="213"/>
      <c r="GP64" s="213"/>
      <c r="GQ64" s="213"/>
      <c r="GR64" s="213"/>
      <c r="GS64" s="213"/>
      <c r="GT64" s="213"/>
      <c r="GU64" s="213"/>
      <c r="GV64" s="213"/>
      <c r="GW64" s="213"/>
      <c r="GX64" s="213"/>
      <c r="GY64" s="213"/>
      <c r="GZ64" s="213"/>
      <c r="HA64" s="213"/>
      <c r="HB64" s="213"/>
      <c r="HC64" s="213"/>
      <c r="HD64" s="213"/>
      <c r="HE64" s="213"/>
      <c r="HF64" s="213"/>
      <c r="HG64" s="213"/>
      <c r="HH64" s="213"/>
      <c r="HI64" s="213"/>
      <c r="HJ64" s="213"/>
      <c r="HK64" s="213"/>
      <c r="HL64" s="213"/>
      <c r="HM64" s="213"/>
      <c r="HN64" s="213"/>
      <c r="HO64" s="213"/>
      <c r="HP64" s="213"/>
      <c r="HQ64" s="213"/>
      <c r="HR64" s="213"/>
      <c r="HS64" s="213"/>
      <c r="HT64" s="213"/>
      <c r="HU64" s="213"/>
      <c r="HV64" s="213"/>
      <c r="HW64" s="213"/>
      <c r="HX64" s="213"/>
      <c r="HY64" s="213"/>
      <c r="HZ64" s="213"/>
      <c r="IA64" s="213"/>
      <c r="IB64" s="213"/>
      <c r="IC64" s="213"/>
      <c r="ID64" s="213"/>
      <c r="IE64" s="213"/>
      <c r="IF64" s="213"/>
      <c r="IG64" s="213"/>
      <c r="IH64" s="213"/>
      <c r="II64" s="213"/>
      <c r="IJ64" s="213"/>
      <c r="IK64" s="213"/>
      <c r="IL64" s="213"/>
      <c r="IM64" s="213"/>
      <c r="IN64" s="213"/>
    </row>
    <row r="65" spans="1:248" s="46" customFormat="1" ht="16.5" customHeight="1" x14ac:dyDescent="0.25">
      <c r="A65" s="46" t="s">
        <v>197</v>
      </c>
      <c r="F65" s="214" t="s">
        <v>226</v>
      </c>
      <c r="G65" s="22"/>
      <c r="H65" s="21">
        <v>0</v>
      </c>
      <c r="I65" s="92"/>
      <c r="J65" s="6">
        <v>0</v>
      </c>
      <c r="K65" s="6"/>
      <c r="L65" s="21">
        <v>-5000000</v>
      </c>
      <c r="M65" s="6"/>
      <c r="N65" s="6" t="s">
        <v>108</v>
      </c>
    </row>
    <row r="66" spans="1:248" ht="16.5" customHeight="1" x14ac:dyDescent="0.25">
      <c r="A66" s="218" t="s">
        <v>198</v>
      </c>
      <c r="B66" s="213"/>
      <c r="C66" s="234"/>
      <c r="D66" s="213"/>
      <c r="E66" s="213"/>
      <c r="F66" s="214"/>
      <c r="G66" s="214"/>
      <c r="H66" s="219">
        <v>-573601000</v>
      </c>
      <c r="I66" s="220"/>
      <c r="J66" s="220">
        <v>-238800000</v>
      </c>
      <c r="K66" s="220"/>
      <c r="L66" s="219">
        <v>-573601000</v>
      </c>
      <c r="M66" s="220"/>
      <c r="N66" s="220">
        <v>-238800000</v>
      </c>
      <c r="O66" s="213"/>
      <c r="P66" s="213"/>
      <c r="Q66" s="213"/>
      <c r="R66" s="213"/>
      <c r="S66" s="213"/>
      <c r="T66" s="213"/>
      <c r="U66" s="213"/>
      <c r="V66" s="213"/>
      <c r="W66" s="213"/>
      <c r="X66" s="213"/>
      <c r="Y66" s="213"/>
      <c r="Z66" s="213"/>
      <c r="AA66" s="213"/>
      <c r="AB66" s="213"/>
      <c r="AC66" s="213"/>
      <c r="AD66" s="213"/>
      <c r="AE66" s="213"/>
      <c r="AF66" s="213"/>
      <c r="AG66" s="213"/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  <c r="BI66" s="213"/>
      <c r="BJ66" s="213"/>
      <c r="BK66" s="213"/>
      <c r="BL66" s="213"/>
      <c r="BM66" s="213"/>
      <c r="BN66" s="213"/>
      <c r="BO66" s="213"/>
      <c r="BP66" s="213"/>
      <c r="BQ66" s="213"/>
      <c r="BR66" s="213"/>
      <c r="BS66" s="213"/>
      <c r="BT66" s="213"/>
      <c r="BU66" s="213"/>
      <c r="BV66" s="213"/>
      <c r="BW66" s="213"/>
      <c r="BX66" s="213"/>
      <c r="BY66" s="213"/>
      <c r="BZ66" s="213"/>
      <c r="CA66" s="213"/>
      <c r="CB66" s="213"/>
      <c r="CC66" s="213"/>
      <c r="CD66" s="213"/>
      <c r="CE66" s="213"/>
      <c r="CF66" s="213"/>
      <c r="CG66" s="213"/>
      <c r="CH66" s="213"/>
      <c r="CI66" s="213"/>
      <c r="CJ66" s="213"/>
      <c r="CK66" s="213"/>
      <c r="CL66" s="213"/>
      <c r="CM66" s="213"/>
      <c r="CN66" s="213"/>
      <c r="CO66" s="213"/>
      <c r="CP66" s="213"/>
      <c r="CQ66" s="213"/>
      <c r="CR66" s="213"/>
      <c r="CS66" s="213"/>
      <c r="CT66" s="213"/>
      <c r="CU66" s="213"/>
      <c r="CV66" s="213"/>
      <c r="CW66" s="213"/>
      <c r="CX66" s="213"/>
      <c r="CY66" s="213"/>
      <c r="CZ66" s="213"/>
      <c r="DA66" s="213"/>
      <c r="DB66" s="213"/>
      <c r="DC66" s="213"/>
      <c r="DD66" s="213"/>
      <c r="DE66" s="213"/>
      <c r="DF66" s="213"/>
      <c r="DG66" s="213"/>
      <c r="DH66" s="213"/>
      <c r="DI66" s="213"/>
      <c r="DJ66" s="213"/>
      <c r="DK66" s="213"/>
      <c r="DL66" s="213"/>
      <c r="DM66" s="213"/>
      <c r="DN66" s="213"/>
      <c r="DO66" s="213"/>
      <c r="DP66" s="213"/>
      <c r="DQ66" s="213"/>
      <c r="DR66" s="213"/>
      <c r="DS66" s="213"/>
      <c r="DT66" s="213"/>
      <c r="DU66" s="213"/>
      <c r="DV66" s="213"/>
      <c r="DW66" s="213"/>
      <c r="DX66" s="213"/>
      <c r="DY66" s="213"/>
      <c r="DZ66" s="213"/>
      <c r="EA66" s="213"/>
      <c r="EB66" s="213"/>
      <c r="EC66" s="213"/>
      <c r="ED66" s="213"/>
      <c r="EE66" s="213"/>
      <c r="EF66" s="213"/>
      <c r="EG66" s="213"/>
      <c r="EH66" s="213"/>
      <c r="EI66" s="213"/>
      <c r="EJ66" s="213"/>
      <c r="EK66" s="213"/>
      <c r="EL66" s="213"/>
      <c r="EM66" s="213"/>
      <c r="EN66" s="213"/>
      <c r="EO66" s="213"/>
      <c r="EP66" s="213"/>
      <c r="EQ66" s="213"/>
      <c r="ER66" s="213"/>
      <c r="ES66" s="213"/>
      <c r="ET66" s="213"/>
      <c r="EU66" s="213"/>
      <c r="EV66" s="213"/>
      <c r="EW66" s="213"/>
      <c r="EX66" s="213"/>
      <c r="EY66" s="213"/>
      <c r="EZ66" s="213"/>
      <c r="FA66" s="213"/>
      <c r="FB66" s="213"/>
      <c r="FC66" s="213"/>
      <c r="FD66" s="213"/>
      <c r="FE66" s="213"/>
      <c r="FF66" s="213"/>
      <c r="FG66" s="213"/>
      <c r="FH66" s="213"/>
      <c r="FI66" s="213"/>
      <c r="FJ66" s="213"/>
      <c r="FK66" s="213"/>
      <c r="FL66" s="213"/>
      <c r="FM66" s="213"/>
      <c r="FN66" s="213"/>
      <c r="FO66" s="213"/>
      <c r="FP66" s="213"/>
      <c r="FQ66" s="213"/>
      <c r="FR66" s="213"/>
      <c r="FS66" s="213"/>
      <c r="FT66" s="213"/>
      <c r="FU66" s="213"/>
      <c r="FV66" s="213"/>
      <c r="FW66" s="213"/>
      <c r="FX66" s="213"/>
      <c r="FY66" s="213"/>
      <c r="FZ66" s="213"/>
      <c r="GA66" s="213"/>
      <c r="GB66" s="213"/>
      <c r="GC66" s="213"/>
      <c r="GD66" s="213"/>
      <c r="GE66" s="213"/>
      <c r="GF66" s="213"/>
      <c r="GG66" s="213"/>
      <c r="GH66" s="213"/>
      <c r="GI66" s="213"/>
      <c r="GJ66" s="213"/>
      <c r="GK66" s="213"/>
      <c r="GL66" s="213"/>
      <c r="GM66" s="213"/>
      <c r="GN66" s="213"/>
      <c r="GO66" s="213"/>
      <c r="GP66" s="213"/>
      <c r="GQ66" s="213"/>
      <c r="GR66" s="213"/>
      <c r="GS66" s="213"/>
      <c r="GT66" s="213"/>
      <c r="GU66" s="213"/>
      <c r="GV66" s="213"/>
      <c r="GW66" s="213"/>
      <c r="GX66" s="213"/>
      <c r="GY66" s="213"/>
      <c r="GZ66" s="213"/>
      <c r="HA66" s="213"/>
      <c r="HB66" s="213"/>
      <c r="HC66" s="213"/>
      <c r="HD66" s="213"/>
      <c r="HE66" s="213"/>
      <c r="HF66" s="213"/>
      <c r="HG66" s="213"/>
      <c r="HH66" s="213"/>
      <c r="HI66" s="213"/>
      <c r="HJ66" s="213"/>
      <c r="HK66" s="213"/>
      <c r="HL66" s="213"/>
      <c r="HM66" s="213"/>
      <c r="HN66" s="213"/>
      <c r="HO66" s="213"/>
      <c r="HP66" s="213"/>
      <c r="HQ66" s="213"/>
      <c r="HR66" s="213"/>
      <c r="HS66" s="213"/>
      <c r="HT66" s="213"/>
      <c r="HU66" s="213"/>
      <c r="HV66" s="213"/>
      <c r="HW66" s="213"/>
      <c r="HX66" s="213"/>
      <c r="HY66" s="213"/>
      <c r="HZ66" s="213"/>
      <c r="IA66" s="213"/>
      <c r="IB66" s="213"/>
      <c r="IC66" s="213"/>
      <c r="ID66" s="213"/>
      <c r="IE66" s="213"/>
      <c r="IF66" s="213"/>
      <c r="IG66" s="213"/>
      <c r="IH66" s="213"/>
      <c r="II66" s="213"/>
      <c r="IJ66" s="213"/>
      <c r="IK66" s="213"/>
      <c r="IL66" s="213"/>
      <c r="IM66" s="213"/>
      <c r="IN66" s="213"/>
    </row>
    <row r="67" spans="1:248" ht="16.5" customHeight="1" x14ac:dyDescent="0.25">
      <c r="A67" s="213" t="s">
        <v>199</v>
      </c>
      <c r="B67" s="213"/>
      <c r="C67" s="213"/>
      <c r="D67" s="213"/>
      <c r="E67" s="213"/>
      <c r="F67" s="214"/>
      <c r="G67" s="214"/>
      <c r="H67" s="243"/>
      <c r="I67" s="217"/>
      <c r="J67" s="217"/>
      <c r="K67" s="217"/>
      <c r="L67" s="243"/>
      <c r="M67" s="217"/>
      <c r="N67" s="217"/>
      <c r="O67" s="213"/>
      <c r="P67" s="213"/>
      <c r="Q67" s="213"/>
      <c r="R67" s="213"/>
      <c r="S67" s="213"/>
      <c r="T67" s="213"/>
      <c r="U67" s="213"/>
      <c r="V67" s="213"/>
      <c r="W67" s="213"/>
      <c r="X67" s="213"/>
      <c r="Y67" s="213"/>
      <c r="Z67" s="213"/>
      <c r="AA67" s="213"/>
      <c r="AB67" s="213"/>
      <c r="AC67" s="213"/>
      <c r="AD67" s="213"/>
      <c r="AE67" s="213"/>
      <c r="AF67" s="213"/>
      <c r="AG67" s="213"/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  <c r="BI67" s="213"/>
      <c r="BJ67" s="213"/>
      <c r="BK67" s="213"/>
      <c r="BL67" s="213"/>
      <c r="BM67" s="213"/>
      <c r="BN67" s="213"/>
      <c r="BO67" s="213"/>
      <c r="BP67" s="213"/>
      <c r="BQ67" s="213"/>
      <c r="BR67" s="213"/>
      <c r="BS67" s="213"/>
      <c r="BT67" s="213"/>
      <c r="BU67" s="213"/>
      <c r="BV67" s="213"/>
      <c r="BW67" s="213"/>
      <c r="BX67" s="213"/>
      <c r="BY67" s="213"/>
      <c r="BZ67" s="213"/>
      <c r="CA67" s="213"/>
      <c r="CB67" s="213"/>
      <c r="CC67" s="213"/>
      <c r="CD67" s="213"/>
      <c r="CE67" s="213"/>
      <c r="CF67" s="213"/>
      <c r="CG67" s="213"/>
      <c r="CH67" s="213"/>
      <c r="CI67" s="213"/>
      <c r="CJ67" s="213"/>
      <c r="CK67" s="213"/>
      <c r="CL67" s="213"/>
      <c r="CM67" s="213"/>
      <c r="CN67" s="213"/>
      <c r="CO67" s="213"/>
      <c r="CP67" s="213"/>
      <c r="CQ67" s="213"/>
      <c r="CR67" s="213"/>
      <c r="CS67" s="213"/>
      <c r="CT67" s="213"/>
      <c r="CU67" s="213"/>
      <c r="CV67" s="213"/>
      <c r="CW67" s="213"/>
      <c r="CX67" s="213"/>
      <c r="CY67" s="213"/>
      <c r="CZ67" s="213"/>
      <c r="DA67" s="213"/>
      <c r="DB67" s="213"/>
      <c r="DC67" s="213"/>
      <c r="DD67" s="213"/>
      <c r="DE67" s="213"/>
      <c r="DF67" s="213"/>
      <c r="DG67" s="213"/>
      <c r="DH67" s="213"/>
      <c r="DI67" s="213"/>
      <c r="DJ67" s="213"/>
      <c r="DK67" s="213"/>
      <c r="DL67" s="213"/>
      <c r="DM67" s="213"/>
      <c r="DN67" s="213"/>
      <c r="DO67" s="213"/>
      <c r="DP67" s="213"/>
      <c r="DQ67" s="213"/>
      <c r="DR67" s="213"/>
      <c r="DS67" s="213"/>
      <c r="DT67" s="213"/>
      <c r="DU67" s="213"/>
      <c r="DV67" s="213"/>
      <c r="DW67" s="213"/>
      <c r="DX67" s="213"/>
      <c r="DY67" s="213"/>
      <c r="DZ67" s="213"/>
      <c r="EA67" s="213"/>
      <c r="EB67" s="213"/>
      <c r="EC67" s="213"/>
      <c r="ED67" s="213"/>
      <c r="EE67" s="213"/>
      <c r="EF67" s="213"/>
      <c r="EG67" s="213"/>
      <c r="EH67" s="213"/>
      <c r="EI67" s="213"/>
      <c r="EJ67" s="213"/>
      <c r="EK67" s="213"/>
      <c r="EL67" s="213"/>
      <c r="EM67" s="213"/>
      <c r="EN67" s="213"/>
      <c r="EO67" s="213"/>
      <c r="EP67" s="213"/>
      <c r="EQ67" s="213"/>
      <c r="ER67" s="213"/>
      <c r="ES67" s="213"/>
      <c r="ET67" s="213"/>
      <c r="EU67" s="213"/>
      <c r="EV67" s="213"/>
      <c r="EW67" s="213"/>
      <c r="EX67" s="213"/>
      <c r="EY67" s="213"/>
      <c r="EZ67" s="213"/>
      <c r="FA67" s="213"/>
      <c r="FB67" s="213"/>
      <c r="FC67" s="213"/>
      <c r="FD67" s="213"/>
      <c r="FE67" s="213"/>
      <c r="FF67" s="213"/>
      <c r="FG67" s="213"/>
      <c r="FH67" s="213"/>
      <c r="FI67" s="213"/>
      <c r="FJ67" s="213"/>
      <c r="FK67" s="213"/>
      <c r="FL67" s="213"/>
      <c r="FM67" s="213"/>
      <c r="FN67" s="213"/>
      <c r="FO67" s="213"/>
      <c r="FP67" s="213"/>
      <c r="FQ67" s="213"/>
      <c r="FR67" s="213"/>
      <c r="FS67" s="213"/>
      <c r="FT67" s="213"/>
      <c r="FU67" s="213"/>
      <c r="FV67" s="213"/>
      <c r="FW67" s="213"/>
      <c r="FX67" s="213"/>
      <c r="FY67" s="213"/>
      <c r="FZ67" s="213"/>
      <c r="GA67" s="213"/>
      <c r="GB67" s="213"/>
      <c r="GC67" s="213"/>
      <c r="GD67" s="213"/>
      <c r="GE67" s="213"/>
      <c r="GF67" s="213"/>
      <c r="GG67" s="213"/>
      <c r="GH67" s="213"/>
      <c r="GI67" s="213"/>
      <c r="GJ67" s="213"/>
      <c r="GK67" s="213"/>
      <c r="GL67" s="213"/>
      <c r="GM67" s="213"/>
      <c r="GN67" s="213"/>
      <c r="GO67" s="213"/>
      <c r="GP67" s="213"/>
      <c r="GQ67" s="213"/>
      <c r="GR67" s="213"/>
      <c r="GS67" s="213"/>
      <c r="GT67" s="213"/>
      <c r="GU67" s="213"/>
      <c r="GV67" s="213"/>
      <c r="GW67" s="213"/>
      <c r="GX67" s="213"/>
      <c r="GY67" s="213"/>
      <c r="GZ67" s="213"/>
      <c r="HA67" s="213"/>
      <c r="HB67" s="213"/>
      <c r="HC67" s="213"/>
      <c r="HD67" s="213"/>
      <c r="HE67" s="213"/>
      <c r="HF67" s="213"/>
      <c r="HG67" s="213"/>
      <c r="HH67" s="213"/>
      <c r="HI67" s="213"/>
      <c r="HJ67" s="213"/>
      <c r="HK67" s="213"/>
      <c r="HL67" s="213"/>
      <c r="HM67" s="213"/>
      <c r="HN67" s="213"/>
      <c r="HO67" s="213"/>
      <c r="HP67" s="213"/>
      <c r="HQ67" s="213"/>
      <c r="HR67" s="213"/>
      <c r="HS67" s="213"/>
      <c r="HT67" s="213"/>
      <c r="HU67" s="213"/>
      <c r="HV67" s="213"/>
      <c r="HW67" s="213"/>
      <c r="HX67" s="213"/>
      <c r="HY67" s="213"/>
      <c r="HZ67" s="213"/>
      <c r="IA67" s="213"/>
      <c r="IB67" s="213"/>
      <c r="IC67" s="213"/>
      <c r="ID67" s="213"/>
      <c r="IE67" s="213"/>
      <c r="IF67" s="213"/>
      <c r="IG67" s="213"/>
      <c r="IH67" s="213"/>
      <c r="II67" s="213"/>
      <c r="IJ67" s="213"/>
      <c r="IK67" s="213"/>
      <c r="IL67" s="213"/>
      <c r="IM67" s="213"/>
      <c r="IN67" s="213"/>
    </row>
    <row r="68" spans="1:248" ht="16.5" customHeight="1" x14ac:dyDescent="0.25">
      <c r="A68" s="213"/>
      <c r="B68" s="213" t="s">
        <v>200</v>
      </c>
      <c r="C68" s="213"/>
      <c r="D68" s="213"/>
      <c r="E68" s="213"/>
      <c r="F68" s="214"/>
      <c r="G68" s="214"/>
      <c r="H68" s="219">
        <v>539449544</v>
      </c>
      <c r="I68" s="220"/>
      <c r="J68" s="220">
        <v>135479213</v>
      </c>
      <c r="K68" s="220"/>
      <c r="L68" s="219">
        <v>539449544</v>
      </c>
      <c r="M68" s="220"/>
      <c r="N68" s="220">
        <v>135479213</v>
      </c>
      <c r="O68" s="213"/>
      <c r="P68" s="213"/>
      <c r="Q68" s="213"/>
      <c r="R68" s="213"/>
      <c r="S68" s="213"/>
      <c r="T68" s="213"/>
      <c r="U68" s="213"/>
      <c r="V68" s="213"/>
      <c r="W68" s="213"/>
      <c r="X68" s="213"/>
      <c r="Y68" s="213"/>
      <c r="Z68" s="213"/>
      <c r="AA68" s="213"/>
      <c r="AB68" s="213"/>
      <c r="AC68" s="213"/>
      <c r="AD68" s="213"/>
      <c r="AE68" s="213"/>
      <c r="AF68" s="213"/>
      <c r="AG68" s="213"/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  <c r="BI68" s="213"/>
      <c r="BJ68" s="213"/>
      <c r="BK68" s="213"/>
      <c r="BL68" s="213"/>
      <c r="BM68" s="213"/>
      <c r="BN68" s="213"/>
      <c r="BO68" s="213"/>
      <c r="BP68" s="213"/>
      <c r="BQ68" s="213"/>
      <c r="BR68" s="213"/>
      <c r="BS68" s="213"/>
      <c r="BT68" s="213"/>
      <c r="BU68" s="213"/>
      <c r="BV68" s="213"/>
      <c r="BW68" s="213"/>
      <c r="BX68" s="213"/>
      <c r="BY68" s="213"/>
      <c r="BZ68" s="213"/>
      <c r="CA68" s="213"/>
      <c r="CB68" s="213"/>
      <c r="CC68" s="213"/>
      <c r="CD68" s="213"/>
      <c r="CE68" s="213"/>
      <c r="CF68" s="213"/>
      <c r="CG68" s="213"/>
      <c r="CH68" s="213"/>
      <c r="CI68" s="213"/>
      <c r="CJ68" s="213"/>
      <c r="CK68" s="213"/>
      <c r="CL68" s="213"/>
      <c r="CM68" s="213"/>
      <c r="CN68" s="213"/>
      <c r="CO68" s="213"/>
      <c r="CP68" s="213"/>
      <c r="CQ68" s="213"/>
      <c r="CR68" s="213"/>
      <c r="CS68" s="213"/>
      <c r="CT68" s="213"/>
      <c r="CU68" s="213"/>
      <c r="CV68" s="213"/>
      <c r="CW68" s="213"/>
      <c r="CX68" s="213"/>
      <c r="CY68" s="213"/>
      <c r="CZ68" s="213"/>
      <c r="DA68" s="213"/>
      <c r="DB68" s="213"/>
      <c r="DC68" s="213"/>
      <c r="DD68" s="213"/>
      <c r="DE68" s="213"/>
      <c r="DF68" s="213"/>
      <c r="DG68" s="213"/>
      <c r="DH68" s="213"/>
      <c r="DI68" s="213"/>
      <c r="DJ68" s="213"/>
      <c r="DK68" s="213"/>
      <c r="DL68" s="213"/>
      <c r="DM68" s="213"/>
      <c r="DN68" s="213"/>
      <c r="DO68" s="213"/>
      <c r="DP68" s="213"/>
      <c r="DQ68" s="213"/>
      <c r="DR68" s="213"/>
      <c r="DS68" s="213"/>
      <c r="DT68" s="213"/>
      <c r="DU68" s="213"/>
      <c r="DV68" s="213"/>
      <c r="DW68" s="213"/>
      <c r="DX68" s="213"/>
      <c r="DY68" s="213"/>
      <c r="DZ68" s="213"/>
      <c r="EA68" s="213"/>
      <c r="EB68" s="213"/>
      <c r="EC68" s="213"/>
      <c r="ED68" s="213"/>
      <c r="EE68" s="213"/>
      <c r="EF68" s="213"/>
      <c r="EG68" s="213"/>
      <c r="EH68" s="213"/>
      <c r="EI68" s="213"/>
      <c r="EJ68" s="213"/>
      <c r="EK68" s="213"/>
      <c r="EL68" s="213"/>
      <c r="EM68" s="213"/>
      <c r="EN68" s="213"/>
      <c r="EO68" s="213"/>
      <c r="EP68" s="213"/>
      <c r="EQ68" s="213"/>
      <c r="ER68" s="213"/>
      <c r="ES68" s="213"/>
      <c r="ET68" s="213"/>
      <c r="EU68" s="213"/>
      <c r="EV68" s="213"/>
      <c r="EW68" s="213"/>
      <c r="EX68" s="213"/>
      <c r="EY68" s="213"/>
      <c r="EZ68" s="213"/>
      <c r="FA68" s="213"/>
      <c r="FB68" s="213"/>
      <c r="FC68" s="213"/>
      <c r="FD68" s="213"/>
      <c r="FE68" s="213"/>
      <c r="FF68" s="213"/>
      <c r="FG68" s="213"/>
      <c r="FH68" s="213"/>
      <c r="FI68" s="213"/>
      <c r="FJ68" s="213"/>
      <c r="FK68" s="213"/>
      <c r="FL68" s="213"/>
      <c r="FM68" s="213"/>
      <c r="FN68" s="213"/>
      <c r="FO68" s="213"/>
      <c r="FP68" s="213"/>
      <c r="FQ68" s="213"/>
      <c r="FR68" s="213"/>
      <c r="FS68" s="213"/>
      <c r="FT68" s="213"/>
      <c r="FU68" s="213"/>
      <c r="FV68" s="213"/>
      <c r="FW68" s="213"/>
      <c r="FX68" s="213"/>
      <c r="FY68" s="213"/>
      <c r="FZ68" s="213"/>
      <c r="GA68" s="213"/>
      <c r="GB68" s="213"/>
      <c r="GC68" s="213"/>
      <c r="GD68" s="213"/>
      <c r="GE68" s="213"/>
      <c r="GF68" s="213"/>
      <c r="GG68" s="213"/>
      <c r="GH68" s="213"/>
      <c r="GI68" s="213"/>
      <c r="GJ68" s="213"/>
      <c r="GK68" s="213"/>
      <c r="GL68" s="213"/>
      <c r="GM68" s="213"/>
      <c r="GN68" s="213"/>
      <c r="GO68" s="213"/>
      <c r="GP68" s="213"/>
      <c r="GQ68" s="213"/>
      <c r="GR68" s="213"/>
      <c r="GS68" s="213"/>
      <c r="GT68" s="213"/>
      <c r="GU68" s="213"/>
      <c r="GV68" s="213"/>
      <c r="GW68" s="213"/>
      <c r="GX68" s="213"/>
      <c r="GY68" s="213"/>
      <c r="GZ68" s="213"/>
      <c r="HA68" s="213"/>
      <c r="HB68" s="213"/>
      <c r="HC68" s="213"/>
      <c r="HD68" s="213"/>
      <c r="HE68" s="213"/>
      <c r="HF68" s="213"/>
      <c r="HG68" s="213"/>
      <c r="HH68" s="213"/>
      <c r="HI68" s="213"/>
      <c r="HJ68" s="213"/>
      <c r="HK68" s="213"/>
      <c r="HL68" s="213"/>
      <c r="HM68" s="213"/>
      <c r="HN68" s="213"/>
      <c r="HO68" s="213"/>
      <c r="HP68" s="213"/>
      <c r="HQ68" s="213"/>
      <c r="HR68" s="213"/>
      <c r="HS68" s="213"/>
      <c r="HT68" s="213"/>
      <c r="HU68" s="213"/>
      <c r="HV68" s="213"/>
      <c r="HW68" s="213"/>
      <c r="HX68" s="213"/>
      <c r="HY68" s="213"/>
      <c r="HZ68" s="213"/>
      <c r="IA68" s="213"/>
      <c r="IB68" s="213"/>
      <c r="IC68" s="213"/>
      <c r="ID68" s="213"/>
      <c r="IE68" s="213"/>
      <c r="IF68" s="213"/>
      <c r="IG68" s="213"/>
      <c r="IH68" s="213"/>
      <c r="II68" s="213"/>
      <c r="IJ68" s="213"/>
      <c r="IK68" s="213"/>
      <c r="IL68" s="213"/>
      <c r="IM68" s="213"/>
      <c r="IN68" s="213"/>
    </row>
    <row r="69" spans="1:248" ht="16.5" customHeight="1" x14ac:dyDescent="0.25">
      <c r="A69" s="218" t="s">
        <v>201</v>
      </c>
      <c r="B69" s="213"/>
      <c r="C69" s="213"/>
      <c r="D69" s="213"/>
      <c r="E69" s="213"/>
      <c r="F69" s="214"/>
      <c r="G69" s="214"/>
      <c r="H69" s="219"/>
      <c r="I69" s="220"/>
      <c r="J69" s="220"/>
      <c r="K69" s="220"/>
      <c r="L69" s="219"/>
      <c r="M69" s="220"/>
      <c r="N69" s="220"/>
      <c r="O69" s="213"/>
      <c r="P69" s="213"/>
      <c r="Q69" s="213"/>
      <c r="R69" s="213"/>
      <c r="S69" s="213"/>
      <c r="T69" s="213"/>
      <c r="U69" s="213"/>
      <c r="V69" s="213"/>
      <c r="W69" s="213"/>
      <c r="X69" s="213"/>
      <c r="Y69" s="213"/>
      <c r="Z69" s="213"/>
      <c r="AA69" s="213"/>
      <c r="AB69" s="213"/>
      <c r="AC69" s="213"/>
      <c r="AD69" s="213"/>
      <c r="AE69" s="213"/>
      <c r="AF69" s="213"/>
      <c r="AG69" s="213"/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  <c r="BI69" s="213"/>
      <c r="BJ69" s="213"/>
      <c r="BK69" s="213"/>
      <c r="BL69" s="213"/>
      <c r="BM69" s="213"/>
      <c r="BN69" s="213"/>
      <c r="BO69" s="213"/>
      <c r="BP69" s="213"/>
      <c r="BQ69" s="213"/>
      <c r="BR69" s="213"/>
      <c r="BS69" s="213"/>
      <c r="BT69" s="213"/>
      <c r="BU69" s="213"/>
      <c r="BV69" s="213"/>
      <c r="BW69" s="213"/>
      <c r="BX69" s="213"/>
      <c r="BY69" s="213"/>
      <c r="BZ69" s="213"/>
      <c r="CA69" s="213"/>
      <c r="CB69" s="213"/>
      <c r="CC69" s="213"/>
      <c r="CD69" s="213"/>
      <c r="CE69" s="213"/>
      <c r="CF69" s="213"/>
      <c r="CG69" s="213"/>
      <c r="CH69" s="213"/>
      <c r="CI69" s="213"/>
      <c r="CJ69" s="213"/>
      <c r="CK69" s="213"/>
      <c r="CL69" s="213"/>
      <c r="CM69" s="213"/>
      <c r="CN69" s="213"/>
      <c r="CO69" s="213"/>
      <c r="CP69" s="213"/>
      <c r="CQ69" s="213"/>
      <c r="CR69" s="213"/>
      <c r="CS69" s="213"/>
      <c r="CT69" s="213"/>
      <c r="CU69" s="213"/>
      <c r="CV69" s="213"/>
      <c r="CW69" s="213"/>
      <c r="CX69" s="213"/>
      <c r="CY69" s="213"/>
      <c r="CZ69" s="213"/>
      <c r="DA69" s="213"/>
      <c r="DB69" s="213"/>
      <c r="DC69" s="213"/>
      <c r="DD69" s="213"/>
      <c r="DE69" s="213"/>
      <c r="DF69" s="213"/>
      <c r="DG69" s="213"/>
      <c r="DH69" s="213"/>
      <c r="DI69" s="213"/>
      <c r="DJ69" s="213"/>
      <c r="DK69" s="213"/>
      <c r="DL69" s="213"/>
      <c r="DM69" s="213"/>
      <c r="DN69" s="213"/>
      <c r="DO69" s="213"/>
      <c r="DP69" s="213"/>
      <c r="DQ69" s="213"/>
      <c r="DR69" s="213"/>
      <c r="DS69" s="213"/>
      <c r="DT69" s="213"/>
      <c r="DU69" s="213"/>
      <c r="DV69" s="213"/>
      <c r="DW69" s="213"/>
      <c r="DX69" s="213"/>
      <c r="DY69" s="213"/>
      <c r="DZ69" s="213"/>
      <c r="EA69" s="213"/>
      <c r="EB69" s="213"/>
      <c r="EC69" s="213"/>
      <c r="ED69" s="213"/>
      <c r="EE69" s="213"/>
      <c r="EF69" s="213"/>
      <c r="EG69" s="213"/>
      <c r="EH69" s="213"/>
      <c r="EI69" s="213"/>
      <c r="EJ69" s="213"/>
      <c r="EK69" s="213"/>
      <c r="EL69" s="213"/>
      <c r="EM69" s="213"/>
      <c r="EN69" s="213"/>
      <c r="EO69" s="213"/>
      <c r="EP69" s="213"/>
      <c r="EQ69" s="213"/>
      <c r="ER69" s="213"/>
      <c r="ES69" s="213"/>
      <c r="ET69" s="213"/>
      <c r="EU69" s="213"/>
      <c r="EV69" s="213"/>
      <c r="EW69" s="213"/>
      <c r="EX69" s="213"/>
      <c r="EY69" s="213"/>
      <c r="EZ69" s="213"/>
      <c r="FA69" s="213"/>
      <c r="FB69" s="213"/>
      <c r="FC69" s="213"/>
      <c r="FD69" s="213"/>
      <c r="FE69" s="213"/>
      <c r="FF69" s="213"/>
      <c r="FG69" s="213"/>
      <c r="FH69" s="213"/>
      <c r="FI69" s="213"/>
      <c r="FJ69" s="213"/>
      <c r="FK69" s="213"/>
      <c r="FL69" s="213"/>
      <c r="FM69" s="213"/>
      <c r="FN69" s="213"/>
      <c r="FO69" s="213"/>
      <c r="FP69" s="213"/>
      <c r="FQ69" s="213"/>
      <c r="FR69" s="213"/>
      <c r="FS69" s="213"/>
      <c r="FT69" s="213"/>
      <c r="FU69" s="213"/>
      <c r="FV69" s="213"/>
      <c r="FW69" s="213"/>
      <c r="FX69" s="213"/>
      <c r="FY69" s="213"/>
      <c r="FZ69" s="213"/>
      <c r="GA69" s="213"/>
      <c r="GB69" s="213"/>
      <c r="GC69" s="213"/>
      <c r="GD69" s="213"/>
      <c r="GE69" s="213"/>
      <c r="GF69" s="213"/>
      <c r="GG69" s="213"/>
      <c r="GH69" s="213"/>
      <c r="GI69" s="213"/>
      <c r="GJ69" s="213"/>
      <c r="GK69" s="213"/>
      <c r="GL69" s="213"/>
      <c r="GM69" s="213"/>
      <c r="GN69" s="213"/>
      <c r="GO69" s="213"/>
      <c r="GP69" s="213"/>
      <c r="GQ69" s="213"/>
      <c r="GR69" s="213"/>
      <c r="GS69" s="213"/>
      <c r="GT69" s="213"/>
      <c r="GU69" s="213"/>
      <c r="GV69" s="213"/>
      <c r="GW69" s="213"/>
      <c r="GX69" s="213"/>
      <c r="GY69" s="213"/>
      <c r="GZ69" s="213"/>
      <c r="HA69" s="213"/>
      <c r="HB69" s="213"/>
      <c r="HC69" s="213"/>
      <c r="HD69" s="213"/>
      <c r="HE69" s="213"/>
      <c r="HF69" s="213"/>
      <c r="HG69" s="213"/>
      <c r="HH69" s="213"/>
      <c r="HI69" s="213"/>
      <c r="HJ69" s="213"/>
      <c r="HK69" s="213"/>
      <c r="HL69" s="213"/>
      <c r="HM69" s="213"/>
      <c r="HN69" s="213"/>
      <c r="HO69" s="213"/>
      <c r="HP69" s="213"/>
      <c r="HQ69" s="213"/>
      <c r="HR69" s="213"/>
      <c r="HS69" s="213"/>
      <c r="HT69" s="213"/>
      <c r="HU69" s="213"/>
      <c r="HV69" s="213"/>
      <c r="HW69" s="213"/>
      <c r="HX69" s="213"/>
      <c r="HY69" s="213"/>
      <c r="HZ69" s="213"/>
      <c r="IA69" s="213"/>
      <c r="IB69" s="213"/>
      <c r="IC69" s="213"/>
      <c r="ID69" s="213"/>
      <c r="IE69" s="213"/>
      <c r="IF69" s="213"/>
      <c r="IG69" s="213"/>
      <c r="IH69" s="213"/>
      <c r="II69" s="213"/>
      <c r="IJ69" s="213"/>
      <c r="IK69" s="213"/>
      <c r="IL69" s="213"/>
      <c r="IM69" s="213"/>
      <c r="IN69" s="213"/>
    </row>
    <row r="70" spans="1:248" ht="16.5" customHeight="1" x14ac:dyDescent="0.25">
      <c r="B70" s="227" t="s">
        <v>202</v>
      </c>
      <c r="C70" s="234"/>
      <c r="D70" s="213"/>
      <c r="E70" s="213"/>
      <c r="F70" s="214"/>
      <c r="G70" s="214"/>
      <c r="H70" s="219"/>
      <c r="I70" s="220"/>
      <c r="J70" s="220"/>
      <c r="K70" s="220"/>
      <c r="L70" s="219"/>
      <c r="M70" s="220"/>
      <c r="N70" s="220"/>
      <c r="O70" s="213"/>
      <c r="P70" s="213"/>
      <c r="Q70" s="213"/>
      <c r="R70" s="213"/>
      <c r="S70" s="213"/>
      <c r="T70" s="213"/>
      <c r="U70" s="213"/>
      <c r="V70" s="213"/>
      <c r="W70" s="213"/>
      <c r="X70" s="213"/>
      <c r="Y70" s="213"/>
      <c r="Z70" s="213"/>
      <c r="AA70" s="213"/>
      <c r="AB70" s="213"/>
      <c r="AC70" s="213"/>
      <c r="AD70" s="213"/>
      <c r="AE70" s="213"/>
      <c r="AF70" s="213"/>
      <c r="AG70" s="213"/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  <c r="BI70" s="213"/>
      <c r="BJ70" s="213"/>
      <c r="BK70" s="213"/>
      <c r="BL70" s="213"/>
      <c r="BM70" s="213"/>
      <c r="BN70" s="213"/>
      <c r="BO70" s="213"/>
      <c r="BP70" s="213"/>
      <c r="BQ70" s="213"/>
      <c r="BR70" s="213"/>
      <c r="BS70" s="213"/>
      <c r="BT70" s="213"/>
      <c r="BU70" s="213"/>
      <c r="BV70" s="213"/>
      <c r="BW70" s="213"/>
      <c r="BX70" s="213"/>
      <c r="BY70" s="213"/>
      <c r="BZ70" s="213"/>
      <c r="CA70" s="213"/>
      <c r="CB70" s="213"/>
      <c r="CC70" s="213"/>
      <c r="CD70" s="213"/>
      <c r="CE70" s="213"/>
      <c r="CF70" s="213"/>
      <c r="CG70" s="213"/>
      <c r="CH70" s="213"/>
      <c r="CI70" s="213"/>
      <c r="CJ70" s="213"/>
      <c r="CK70" s="213"/>
      <c r="CL70" s="213"/>
      <c r="CM70" s="213"/>
      <c r="CN70" s="213"/>
      <c r="CO70" s="213"/>
      <c r="CP70" s="213"/>
      <c r="CQ70" s="213"/>
      <c r="CR70" s="213"/>
      <c r="CS70" s="213"/>
      <c r="CT70" s="213"/>
      <c r="CU70" s="213"/>
      <c r="CV70" s="213"/>
      <c r="CW70" s="213"/>
      <c r="CX70" s="213"/>
      <c r="CY70" s="213"/>
      <c r="CZ70" s="213"/>
      <c r="DA70" s="213"/>
      <c r="DB70" s="213"/>
      <c r="DC70" s="213"/>
      <c r="DD70" s="213"/>
      <c r="DE70" s="213"/>
      <c r="DF70" s="213"/>
      <c r="DG70" s="213"/>
      <c r="DH70" s="213"/>
      <c r="DI70" s="213"/>
      <c r="DJ70" s="213"/>
      <c r="DK70" s="213"/>
      <c r="DL70" s="213"/>
      <c r="DM70" s="213"/>
      <c r="DN70" s="213"/>
      <c r="DO70" s="213"/>
      <c r="DP70" s="213"/>
      <c r="DQ70" s="213"/>
      <c r="DR70" s="213"/>
      <c r="DS70" s="213"/>
      <c r="DT70" s="213"/>
      <c r="DU70" s="213"/>
      <c r="DV70" s="213"/>
      <c r="DW70" s="213"/>
      <c r="DX70" s="213"/>
      <c r="DY70" s="213"/>
      <c r="DZ70" s="213"/>
      <c r="EA70" s="213"/>
      <c r="EB70" s="213"/>
      <c r="EC70" s="213"/>
      <c r="ED70" s="213"/>
      <c r="EE70" s="213"/>
      <c r="EF70" s="213"/>
      <c r="EG70" s="213"/>
      <c r="EH70" s="213"/>
      <c r="EI70" s="213"/>
      <c r="EJ70" s="213"/>
      <c r="EK70" s="213"/>
      <c r="EL70" s="213"/>
      <c r="EM70" s="213"/>
      <c r="EN70" s="213"/>
      <c r="EO70" s="213"/>
      <c r="EP70" s="213"/>
      <c r="EQ70" s="213"/>
      <c r="ER70" s="213"/>
      <c r="ES70" s="213"/>
      <c r="ET70" s="213"/>
      <c r="EU70" s="213"/>
      <c r="EV70" s="213"/>
      <c r="EW70" s="213"/>
      <c r="EX70" s="213"/>
      <c r="EY70" s="213"/>
      <c r="EZ70" s="213"/>
      <c r="FA70" s="213"/>
      <c r="FB70" s="213"/>
      <c r="FC70" s="213"/>
      <c r="FD70" s="213"/>
      <c r="FE70" s="213"/>
      <c r="FF70" s="213"/>
      <c r="FG70" s="213"/>
      <c r="FH70" s="213"/>
      <c r="FI70" s="213"/>
      <c r="FJ70" s="213"/>
      <c r="FK70" s="213"/>
      <c r="FL70" s="213"/>
      <c r="FM70" s="213"/>
      <c r="FN70" s="213"/>
      <c r="FO70" s="213"/>
      <c r="FP70" s="213"/>
      <c r="FQ70" s="213"/>
      <c r="FR70" s="213"/>
      <c r="FS70" s="213"/>
      <c r="FT70" s="213"/>
      <c r="FU70" s="213"/>
      <c r="FV70" s="213"/>
      <c r="FW70" s="213"/>
      <c r="FX70" s="213"/>
      <c r="FY70" s="213"/>
      <c r="FZ70" s="213"/>
      <c r="GA70" s="213"/>
      <c r="GB70" s="213"/>
      <c r="GC70" s="213"/>
      <c r="GD70" s="213"/>
      <c r="GE70" s="213"/>
      <c r="GF70" s="213"/>
      <c r="GG70" s="213"/>
      <c r="GH70" s="213"/>
      <c r="GI70" s="213"/>
      <c r="GJ70" s="213"/>
      <c r="GK70" s="213"/>
      <c r="GL70" s="213"/>
      <c r="GM70" s="213"/>
      <c r="GN70" s="213"/>
      <c r="GO70" s="213"/>
      <c r="GP70" s="213"/>
      <c r="GQ70" s="213"/>
      <c r="GR70" s="213"/>
      <c r="GS70" s="213"/>
      <c r="GT70" s="213"/>
      <c r="GU70" s="213"/>
      <c r="GV70" s="213"/>
      <c r="GW70" s="213"/>
      <c r="GX70" s="213"/>
      <c r="GY70" s="213"/>
      <c r="GZ70" s="213"/>
      <c r="HA70" s="213"/>
      <c r="HB70" s="213"/>
      <c r="HC70" s="213"/>
      <c r="HD70" s="213"/>
      <c r="HE70" s="213"/>
      <c r="HF70" s="213"/>
      <c r="HG70" s="213"/>
      <c r="HH70" s="213"/>
      <c r="HI70" s="213"/>
      <c r="HJ70" s="213"/>
      <c r="HK70" s="213"/>
      <c r="HL70" s="213"/>
      <c r="HM70" s="213"/>
      <c r="HN70" s="213"/>
      <c r="HO70" s="213"/>
      <c r="HP70" s="213"/>
      <c r="HQ70" s="213"/>
      <c r="HR70" s="213"/>
      <c r="HS70" s="213"/>
      <c r="HT70" s="213"/>
      <c r="HU70" s="213"/>
      <c r="HV70" s="213"/>
      <c r="HW70" s="213"/>
      <c r="HX70" s="213"/>
      <c r="HY70" s="213"/>
      <c r="HZ70" s="213"/>
      <c r="IA70" s="213"/>
      <c r="IB70" s="213"/>
      <c r="IC70" s="213"/>
      <c r="ID70" s="213"/>
      <c r="IE70" s="213"/>
      <c r="IF70" s="213"/>
      <c r="IG70" s="213"/>
      <c r="IH70" s="213"/>
      <c r="II70" s="213"/>
      <c r="IJ70" s="213"/>
      <c r="IK70" s="213"/>
      <c r="IL70" s="213"/>
      <c r="IM70" s="213"/>
      <c r="IN70" s="213"/>
    </row>
    <row r="71" spans="1:248" ht="16.5" customHeight="1" x14ac:dyDescent="0.25">
      <c r="B71" s="218" t="s">
        <v>203</v>
      </c>
      <c r="D71" s="213"/>
      <c r="E71" s="213"/>
      <c r="F71" s="214"/>
      <c r="G71" s="214"/>
      <c r="H71" s="219">
        <v>-5000000</v>
      </c>
      <c r="I71" s="220"/>
      <c r="J71" s="6" t="s">
        <v>108</v>
      </c>
      <c r="K71" s="6"/>
      <c r="L71" s="219">
        <v>-5000000</v>
      </c>
      <c r="M71" s="6"/>
      <c r="N71" s="6" t="s">
        <v>108</v>
      </c>
      <c r="O71" s="213"/>
      <c r="P71" s="213"/>
      <c r="Q71" s="213"/>
      <c r="R71" s="213"/>
      <c r="S71" s="213"/>
      <c r="T71" s="213"/>
      <c r="U71" s="213"/>
      <c r="V71" s="213"/>
      <c r="W71" s="213"/>
      <c r="X71" s="213"/>
      <c r="Y71" s="213"/>
      <c r="Z71" s="213"/>
      <c r="AA71" s="213"/>
      <c r="AB71" s="213"/>
      <c r="AC71" s="213"/>
      <c r="AD71" s="213"/>
      <c r="AE71" s="213"/>
      <c r="AF71" s="213"/>
      <c r="AG71" s="213"/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  <c r="BI71" s="213"/>
      <c r="BJ71" s="213"/>
      <c r="BK71" s="213"/>
      <c r="BL71" s="213"/>
      <c r="BM71" s="213"/>
      <c r="BN71" s="213"/>
      <c r="BO71" s="213"/>
      <c r="BP71" s="213"/>
      <c r="BQ71" s="213"/>
      <c r="BR71" s="213"/>
      <c r="BS71" s="213"/>
      <c r="BT71" s="213"/>
      <c r="BU71" s="213"/>
      <c r="BV71" s="213"/>
      <c r="BW71" s="213"/>
      <c r="BX71" s="213"/>
      <c r="BY71" s="213"/>
      <c r="BZ71" s="213"/>
      <c r="CA71" s="213"/>
      <c r="CB71" s="213"/>
      <c r="CC71" s="213"/>
      <c r="CD71" s="213"/>
      <c r="CE71" s="213"/>
      <c r="CF71" s="213"/>
      <c r="CG71" s="213"/>
      <c r="CH71" s="213"/>
      <c r="CI71" s="213"/>
      <c r="CJ71" s="213"/>
      <c r="CK71" s="213"/>
      <c r="CL71" s="213"/>
      <c r="CM71" s="213"/>
      <c r="CN71" s="213"/>
      <c r="CO71" s="213"/>
      <c r="CP71" s="213"/>
      <c r="CQ71" s="213"/>
      <c r="CR71" s="213"/>
      <c r="CS71" s="213"/>
      <c r="CT71" s="213"/>
      <c r="CU71" s="213"/>
      <c r="CV71" s="213"/>
      <c r="CW71" s="213"/>
      <c r="CX71" s="213"/>
      <c r="CY71" s="213"/>
      <c r="CZ71" s="213"/>
      <c r="DA71" s="213"/>
      <c r="DB71" s="213"/>
      <c r="DC71" s="213"/>
      <c r="DD71" s="213"/>
      <c r="DE71" s="213"/>
      <c r="DF71" s="213"/>
      <c r="DG71" s="213"/>
      <c r="DH71" s="213"/>
      <c r="DI71" s="213"/>
      <c r="DJ71" s="213"/>
      <c r="DK71" s="213"/>
      <c r="DL71" s="213"/>
      <c r="DM71" s="213"/>
      <c r="DN71" s="213"/>
      <c r="DO71" s="213"/>
      <c r="DP71" s="213"/>
      <c r="DQ71" s="213"/>
      <c r="DR71" s="213"/>
      <c r="DS71" s="213"/>
      <c r="DT71" s="213"/>
      <c r="DU71" s="213"/>
      <c r="DV71" s="213"/>
      <c r="DW71" s="213"/>
      <c r="DX71" s="213"/>
      <c r="DY71" s="213"/>
      <c r="DZ71" s="213"/>
      <c r="EA71" s="213"/>
      <c r="EB71" s="213"/>
      <c r="EC71" s="213"/>
      <c r="ED71" s="213"/>
      <c r="EE71" s="213"/>
      <c r="EF71" s="213"/>
      <c r="EG71" s="213"/>
      <c r="EH71" s="213"/>
      <c r="EI71" s="213"/>
      <c r="EJ71" s="213"/>
      <c r="EK71" s="213"/>
      <c r="EL71" s="213"/>
      <c r="EM71" s="213"/>
      <c r="EN71" s="213"/>
      <c r="EO71" s="213"/>
      <c r="EP71" s="213"/>
      <c r="EQ71" s="213"/>
      <c r="ER71" s="213"/>
      <c r="ES71" s="213"/>
      <c r="ET71" s="213"/>
      <c r="EU71" s="213"/>
      <c r="EV71" s="213"/>
      <c r="EW71" s="213"/>
      <c r="EX71" s="213"/>
      <c r="EY71" s="213"/>
      <c r="EZ71" s="213"/>
      <c r="FA71" s="213"/>
      <c r="FB71" s="213"/>
      <c r="FC71" s="213"/>
      <c r="FD71" s="213"/>
      <c r="FE71" s="213"/>
      <c r="FF71" s="213"/>
      <c r="FG71" s="213"/>
      <c r="FH71" s="213"/>
      <c r="FI71" s="213"/>
      <c r="FJ71" s="213"/>
      <c r="FK71" s="213"/>
      <c r="FL71" s="213"/>
      <c r="FM71" s="213"/>
      <c r="FN71" s="213"/>
      <c r="FO71" s="213"/>
      <c r="FP71" s="213"/>
      <c r="FQ71" s="213"/>
      <c r="FR71" s="213"/>
      <c r="FS71" s="213"/>
      <c r="FT71" s="213"/>
      <c r="FU71" s="213"/>
      <c r="FV71" s="213"/>
      <c r="FW71" s="213"/>
      <c r="FX71" s="213"/>
      <c r="FY71" s="213"/>
      <c r="FZ71" s="213"/>
      <c r="GA71" s="213"/>
      <c r="GB71" s="213"/>
      <c r="GC71" s="213"/>
      <c r="GD71" s="213"/>
      <c r="GE71" s="213"/>
      <c r="GF71" s="213"/>
      <c r="GG71" s="213"/>
      <c r="GH71" s="213"/>
      <c r="GI71" s="213"/>
      <c r="GJ71" s="213"/>
      <c r="GK71" s="213"/>
      <c r="GL71" s="213"/>
      <c r="GM71" s="213"/>
      <c r="GN71" s="213"/>
      <c r="GO71" s="213"/>
      <c r="GP71" s="213"/>
      <c r="GQ71" s="213"/>
      <c r="GR71" s="213"/>
      <c r="GS71" s="213"/>
      <c r="GT71" s="213"/>
      <c r="GU71" s="213"/>
      <c r="GV71" s="213"/>
      <c r="GW71" s="213"/>
      <c r="GX71" s="213"/>
      <c r="GY71" s="213"/>
      <c r="GZ71" s="213"/>
      <c r="HA71" s="213"/>
      <c r="HB71" s="213"/>
      <c r="HC71" s="213"/>
      <c r="HD71" s="213"/>
      <c r="HE71" s="213"/>
      <c r="HF71" s="213"/>
      <c r="HG71" s="213"/>
      <c r="HH71" s="213"/>
      <c r="HI71" s="213"/>
      <c r="HJ71" s="213"/>
      <c r="HK71" s="213"/>
      <c r="HL71" s="213"/>
      <c r="HM71" s="213"/>
      <c r="HN71" s="213"/>
      <c r="HO71" s="213"/>
      <c r="HP71" s="213"/>
      <c r="HQ71" s="213"/>
      <c r="HR71" s="213"/>
      <c r="HS71" s="213"/>
      <c r="HT71" s="213"/>
      <c r="HU71" s="213"/>
      <c r="HV71" s="213"/>
      <c r="HW71" s="213"/>
      <c r="HX71" s="213"/>
      <c r="HY71" s="213"/>
      <c r="HZ71" s="213"/>
      <c r="IA71" s="213"/>
      <c r="IB71" s="213"/>
      <c r="IC71" s="213"/>
      <c r="ID71" s="213"/>
      <c r="IE71" s="213"/>
      <c r="IF71" s="213"/>
      <c r="IG71" s="213"/>
      <c r="IH71" s="213"/>
      <c r="II71" s="213"/>
      <c r="IJ71" s="213"/>
      <c r="IK71" s="213"/>
      <c r="IL71" s="213"/>
      <c r="IM71" s="213"/>
      <c r="IN71" s="213"/>
    </row>
    <row r="72" spans="1:248" ht="16.5" customHeight="1" x14ac:dyDescent="0.25">
      <c r="A72" s="218" t="s">
        <v>204</v>
      </c>
      <c r="B72" s="213"/>
      <c r="C72" s="234"/>
      <c r="D72" s="213"/>
      <c r="E72" s="213"/>
      <c r="F72" s="214"/>
      <c r="G72" s="214"/>
      <c r="H72" s="219">
        <v>-5005602</v>
      </c>
      <c r="I72" s="220"/>
      <c r="J72" s="220">
        <v>-2327989</v>
      </c>
      <c r="K72" s="220"/>
      <c r="L72" s="219">
        <v>-4611407</v>
      </c>
      <c r="M72" s="220"/>
      <c r="N72" s="220">
        <v>-1310532</v>
      </c>
      <c r="O72" s="213"/>
      <c r="P72" s="213"/>
      <c r="Q72" s="213"/>
      <c r="R72" s="213"/>
      <c r="S72" s="213"/>
      <c r="T72" s="213"/>
      <c r="U72" s="213"/>
      <c r="V72" s="213"/>
      <c r="W72" s="213"/>
      <c r="X72" s="213"/>
      <c r="Y72" s="213"/>
      <c r="Z72" s="213"/>
      <c r="AA72" s="213"/>
      <c r="AB72" s="213"/>
      <c r="AC72" s="213"/>
      <c r="AD72" s="213"/>
      <c r="AE72" s="213"/>
      <c r="AF72" s="213"/>
      <c r="AG72" s="213"/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  <c r="BI72" s="213"/>
      <c r="BJ72" s="213"/>
      <c r="BK72" s="213"/>
      <c r="BL72" s="213"/>
      <c r="BM72" s="213"/>
      <c r="BN72" s="213"/>
      <c r="BO72" s="213"/>
      <c r="BP72" s="213"/>
      <c r="BQ72" s="213"/>
      <c r="BR72" s="213"/>
      <c r="BS72" s="213"/>
      <c r="BT72" s="213"/>
      <c r="BU72" s="213"/>
      <c r="BV72" s="213"/>
      <c r="BW72" s="213"/>
      <c r="BX72" s="213"/>
      <c r="BY72" s="213"/>
      <c r="BZ72" s="213"/>
      <c r="CA72" s="213"/>
      <c r="CB72" s="213"/>
      <c r="CC72" s="213"/>
      <c r="CD72" s="213"/>
      <c r="CE72" s="213"/>
      <c r="CF72" s="213"/>
      <c r="CG72" s="213"/>
      <c r="CH72" s="213"/>
      <c r="CI72" s="213"/>
      <c r="CJ72" s="213"/>
      <c r="CK72" s="213"/>
      <c r="CL72" s="213"/>
      <c r="CM72" s="213"/>
      <c r="CN72" s="213"/>
      <c r="CO72" s="213"/>
      <c r="CP72" s="213"/>
      <c r="CQ72" s="213"/>
      <c r="CR72" s="213"/>
      <c r="CS72" s="213"/>
      <c r="CT72" s="213"/>
      <c r="CU72" s="213"/>
      <c r="CV72" s="213"/>
      <c r="CW72" s="213"/>
      <c r="CX72" s="213"/>
      <c r="CY72" s="213"/>
      <c r="CZ72" s="213"/>
      <c r="DA72" s="213"/>
      <c r="DB72" s="213"/>
      <c r="DC72" s="213"/>
      <c r="DD72" s="213"/>
      <c r="DE72" s="213"/>
      <c r="DF72" s="213"/>
      <c r="DG72" s="213"/>
      <c r="DH72" s="213"/>
      <c r="DI72" s="213"/>
      <c r="DJ72" s="213"/>
      <c r="DK72" s="213"/>
      <c r="DL72" s="213"/>
      <c r="DM72" s="213"/>
      <c r="DN72" s="213"/>
      <c r="DO72" s="213"/>
      <c r="DP72" s="213"/>
      <c r="DQ72" s="213"/>
      <c r="DR72" s="213"/>
      <c r="DS72" s="213"/>
      <c r="DT72" s="213"/>
      <c r="DU72" s="213"/>
      <c r="DV72" s="213"/>
      <c r="DW72" s="213"/>
      <c r="DX72" s="213"/>
      <c r="DY72" s="213"/>
      <c r="DZ72" s="213"/>
      <c r="EA72" s="213"/>
      <c r="EB72" s="213"/>
      <c r="EC72" s="213"/>
      <c r="ED72" s="213"/>
      <c r="EE72" s="213"/>
      <c r="EF72" s="213"/>
      <c r="EG72" s="213"/>
      <c r="EH72" s="213"/>
      <c r="EI72" s="213"/>
      <c r="EJ72" s="213"/>
      <c r="EK72" s="213"/>
      <c r="EL72" s="213"/>
      <c r="EM72" s="213"/>
      <c r="EN72" s="213"/>
      <c r="EO72" s="213"/>
      <c r="EP72" s="213"/>
      <c r="EQ72" s="213"/>
      <c r="ER72" s="213"/>
      <c r="ES72" s="213"/>
      <c r="ET72" s="213"/>
      <c r="EU72" s="213"/>
      <c r="EV72" s="213"/>
      <c r="EW72" s="213"/>
      <c r="EX72" s="213"/>
      <c r="EY72" s="213"/>
      <c r="EZ72" s="213"/>
      <c r="FA72" s="213"/>
      <c r="FB72" s="213"/>
      <c r="FC72" s="213"/>
      <c r="FD72" s="213"/>
      <c r="FE72" s="213"/>
      <c r="FF72" s="213"/>
      <c r="FG72" s="213"/>
      <c r="FH72" s="213"/>
      <c r="FI72" s="213"/>
      <c r="FJ72" s="213"/>
      <c r="FK72" s="213"/>
      <c r="FL72" s="213"/>
      <c r="FM72" s="213"/>
      <c r="FN72" s="213"/>
      <c r="FO72" s="213"/>
      <c r="FP72" s="213"/>
      <c r="FQ72" s="213"/>
      <c r="FR72" s="213"/>
      <c r="FS72" s="213"/>
      <c r="FT72" s="213"/>
      <c r="FU72" s="213"/>
      <c r="FV72" s="213"/>
      <c r="FW72" s="213"/>
      <c r="FX72" s="213"/>
      <c r="FY72" s="213"/>
      <c r="FZ72" s="213"/>
      <c r="GA72" s="213"/>
      <c r="GB72" s="213"/>
      <c r="GC72" s="213"/>
      <c r="GD72" s="213"/>
      <c r="GE72" s="213"/>
      <c r="GF72" s="213"/>
      <c r="GG72" s="213"/>
      <c r="GH72" s="213"/>
      <c r="GI72" s="213"/>
      <c r="GJ72" s="213"/>
      <c r="GK72" s="213"/>
      <c r="GL72" s="213"/>
      <c r="GM72" s="213"/>
      <c r="GN72" s="213"/>
      <c r="GO72" s="213"/>
      <c r="GP72" s="213"/>
      <c r="GQ72" s="213"/>
      <c r="GR72" s="213"/>
      <c r="GS72" s="213"/>
      <c r="GT72" s="213"/>
      <c r="GU72" s="213"/>
      <c r="GV72" s="213"/>
      <c r="GW72" s="213"/>
      <c r="GX72" s="213"/>
      <c r="GY72" s="213"/>
      <c r="GZ72" s="213"/>
      <c r="HA72" s="213"/>
      <c r="HB72" s="213"/>
      <c r="HC72" s="213"/>
      <c r="HD72" s="213"/>
      <c r="HE72" s="213"/>
      <c r="HF72" s="213"/>
      <c r="HG72" s="213"/>
      <c r="HH72" s="213"/>
      <c r="HI72" s="213"/>
      <c r="HJ72" s="213"/>
      <c r="HK72" s="213"/>
      <c r="HL72" s="213"/>
      <c r="HM72" s="213"/>
      <c r="HN72" s="213"/>
      <c r="HO72" s="213"/>
      <c r="HP72" s="213"/>
      <c r="HQ72" s="213"/>
      <c r="HR72" s="213"/>
      <c r="HS72" s="213"/>
      <c r="HT72" s="213"/>
      <c r="HU72" s="213"/>
      <c r="HV72" s="213"/>
      <c r="HW72" s="213"/>
      <c r="HX72" s="213"/>
      <c r="HY72" s="213"/>
      <c r="HZ72" s="213"/>
      <c r="IA72" s="213"/>
      <c r="IB72" s="213"/>
      <c r="IC72" s="213"/>
      <c r="ID72" s="213"/>
      <c r="IE72" s="213"/>
      <c r="IF72" s="213"/>
      <c r="IG72" s="213"/>
      <c r="IH72" s="213"/>
      <c r="II72" s="213"/>
      <c r="IJ72" s="213"/>
      <c r="IK72" s="213"/>
      <c r="IL72" s="213"/>
      <c r="IM72" s="213"/>
      <c r="IN72" s="213"/>
    </row>
    <row r="73" spans="1:248" ht="16.5" customHeight="1" x14ac:dyDescent="0.25">
      <c r="A73" s="218" t="s">
        <v>205</v>
      </c>
      <c r="B73" s="213"/>
      <c r="C73" s="234"/>
      <c r="D73" s="213"/>
      <c r="E73" s="213"/>
      <c r="F73" s="214"/>
      <c r="G73" s="214"/>
      <c r="H73" s="219">
        <v>296521</v>
      </c>
      <c r="I73" s="220"/>
      <c r="J73" s="220">
        <v>490422</v>
      </c>
      <c r="K73" s="220"/>
      <c r="L73" s="219">
        <v>294321</v>
      </c>
      <c r="M73" s="220"/>
      <c r="N73" s="220">
        <v>446031</v>
      </c>
      <c r="O73" s="213"/>
      <c r="P73" s="213"/>
      <c r="Q73" s="213"/>
      <c r="R73" s="213"/>
      <c r="S73" s="213"/>
      <c r="T73" s="213"/>
      <c r="U73" s="213"/>
      <c r="V73" s="213"/>
      <c r="W73" s="213"/>
      <c r="X73" s="213"/>
      <c r="Y73" s="213"/>
      <c r="Z73" s="213"/>
      <c r="AA73" s="213"/>
      <c r="AB73" s="213"/>
      <c r="AC73" s="213"/>
      <c r="AD73" s="213"/>
      <c r="AE73" s="213"/>
      <c r="AF73" s="213"/>
      <c r="AG73" s="213"/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  <c r="BI73" s="213"/>
      <c r="BJ73" s="213"/>
      <c r="BK73" s="213"/>
      <c r="BL73" s="213"/>
      <c r="BM73" s="213"/>
      <c r="BN73" s="213"/>
      <c r="BO73" s="213"/>
      <c r="BP73" s="213"/>
      <c r="BQ73" s="213"/>
      <c r="BR73" s="213"/>
      <c r="BS73" s="213"/>
      <c r="BT73" s="213"/>
      <c r="BU73" s="213"/>
      <c r="BV73" s="213"/>
      <c r="BW73" s="213"/>
      <c r="BX73" s="213"/>
      <c r="BY73" s="213"/>
      <c r="BZ73" s="213"/>
      <c r="CA73" s="213"/>
      <c r="CB73" s="213"/>
      <c r="CC73" s="213"/>
      <c r="CD73" s="213"/>
      <c r="CE73" s="213"/>
      <c r="CF73" s="213"/>
      <c r="CG73" s="213"/>
      <c r="CH73" s="213"/>
      <c r="CI73" s="213"/>
      <c r="CJ73" s="213"/>
      <c r="CK73" s="213"/>
      <c r="CL73" s="213"/>
      <c r="CM73" s="213"/>
      <c r="CN73" s="213"/>
      <c r="CO73" s="213"/>
      <c r="CP73" s="213"/>
      <c r="CQ73" s="213"/>
      <c r="CR73" s="213"/>
      <c r="CS73" s="213"/>
      <c r="CT73" s="213"/>
      <c r="CU73" s="213"/>
      <c r="CV73" s="213"/>
      <c r="CW73" s="213"/>
      <c r="CX73" s="213"/>
      <c r="CY73" s="213"/>
      <c r="CZ73" s="213"/>
      <c r="DA73" s="213"/>
      <c r="DB73" s="213"/>
      <c r="DC73" s="213"/>
      <c r="DD73" s="213"/>
      <c r="DE73" s="213"/>
      <c r="DF73" s="213"/>
      <c r="DG73" s="213"/>
      <c r="DH73" s="213"/>
      <c r="DI73" s="213"/>
      <c r="DJ73" s="213"/>
      <c r="DK73" s="213"/>
      <c r="DL73" s="213"/>
      <c r="DM73" s="213"/>
      <c r="DN73" s="213"/>
      <c r="DO73" s="213"/>
      <c r="DP73" s="213"/>
      <c r="DQ73" s="213"/>
      <c r="DR73" s="213"/>
      <c r="DS73" s="213"/>
      <c r="DT73" s="213"/>
      <c r="DU73" s="213"/>
      <c r="DV73" s="213"/>
      <c r="DW73" s="213"/>
      <c r="DX73" s="213"/>
      <c r="DY73" s="213"/>
      <c r="DZ73" s="213"/>
      <c r="EA73" s="213"/>
      <c r="EB73" s="213"/>
      <c r="EC73" s="213"/>
      <c r="ED73" s="213"/>
      <c r="EE73" s="213"/>
      <c r="EF73" s="213"/>
      <c r="EG73" s="213"/>
      <c r="EH73" s="213"/>
      <c r="EI73" s="213"/>
      <c r="EJ73" s="213"/>
      <c r="EK73" s="213"/>
      <c r="EL73" s="213"/>
      <c r="EM73" s="213"/>
      <c r="EN73" s="213"/>
      <c r="EO73" s="213"/>
      <c r="EP73" s="213"/>
      <c r="EQ73" s="213"/>
      <c r="ER73" s="213"/>
      <c r="ES73" s="213"/>
      <c r="ET73" s="213"/>
      <c r="EU73" s="213"/>
      <c r="EV73" s="213"/>
      <c r="EW73" s="213"/>
      <c r="EX73" s="213"/>
      <c r="EY73" s="213"/>
      <c r="EZ73" s="213"/>
      <c r="FA73" s="213"/>
      <c r="FB73" s="213"/>
      <c r="FC73" s="213"/>
      <c r="FD73" s="213"/>
      <c r="FE73" s="213"/>
      <c r="FF73" s="213"/>
      <c r="FG73" s="213"/>
      <c r="FH73" s="213"/>
      <c r="FI73" s="213"/>
      <c r="FJ73" s="213"/>
      <c r="FK73" s="213"/>
      <c r="FL73" s="213"/>
      <c r="FM73" s="213"/>
      <c r="FN73" s="213"/>
      <c r="FO73" s="213"/>
      <c r="FP73" s="213"/>
      <c r="FQ73" s="213"/>
      <c r="FR73" s="213"/>
      <c r="FS73" s="213"/>
      <c r="FT73" s="213"/>
      <c r="FU73" s="213"/>
      <c r="FV73" s="213"/>
      <c r="FW73" s="213"/>
      <c r="FX73" s="213"/>
      <c r="FY73" s="213"/>
      <c r="FZ73" s="213"/>
      <c r="GA73" s="213"/>
      <c r="GB73" s="213"/>
      <c r="GC73" s="213"/>
      <c r="GD73" s="213"/>
      <c r="GE73" s="213"/>
      <c r="GF73" s="213"/>
      <c r="GG73" s="213"/>
      <c r="GH73" s="213"/>
      <c r="GI73" s="213"/>
      <c r="GJ73" s="213"/>
      <c r="GK73" s="213"/>
      <c r="GL73" s="213"/>
      <c r="GM73" s="213"/>
      <c r="GN73" s="213"/>
      <c r="GO73" s="213"/>
      <c r="GP73" s="213"/>
      <c r="GQ73" s="213"/>
      <c r="GR73" s="213"/>
      <c r="GS73" s="213"/>
      <c r="GT73" s="213"/>
      <c r="GU73" s="213"/>
      <c r="GV73" s="213"/>
      <c r="GW73" s="213"/>
      <c r="GX73" s="213"/>
      <c r="GY73" s="213"/>
      <c r="GZ73" s="213"/>
      <c r="HA73" s="213"/>
      <c r="HB73" s="213"/>
      <c r="HC73" s="213"/>
      <c r="HD73" s="213"/>
      <c r="HE73" s="213"/>
      <c r="HF73" s="213"/>
      <c r="HG73" s="213"/>
      <c r="HH73" s="213"/>
      <c r="HI73" s="213"/>
      <c r="HJ73" s="213"/>
      <c r="HK73" s="213"/>
      <c r="HL73" s="213"/>
      <c r="HM73" s="213"/>
      <c r="HN73" s="213"/>
      <c r="HO73" s="213"/>
      <c r="HP73" s="213"/>
      <c r="HQ73" s="213"/>
      <c r="HR73" s="213"/>
      <c r="HS73" s="213"/>
      <c r="HT73" s="213"/>
      <c r="HU73" s="213"/>
      <c r="HV73" s="213"/>
      <c r="HW73" s="213"/>
      <c r="HX73" s="213"/>
      <c r="HY73" s="213"/>
      <c r="HZ73" s="213"/>
      <c r="IA73" s="213"/>
      <c r="IB73" s="213"/>
      <c r="IC73" s="213"/>
      <c r="ID73" s="213"/>
      <c r="IE73" s="213"/>
      <c r="IF73" s="213"/>
      <c r="IG73" s="213"/>
      <c r="IH73" s="213"/>
      <c r="II73" s="213"/>
      <c r="IJ73" s="213"/>
      <c r="IK73" s="213"/>
      <c r="IL73" s="213"/>
      <c r="IM73" s="213"/>
      <c r="IN73" s="213"/>
    </row>
    <row r="74" spans="1:248" ht="16.5" customHeight="1" x14ac:dyDescent="0.25">
      <c r="A74" s="244" t="s">
        <v>206</v>
      </c>
      <c r="B74" s="213"/>
      <c r="C74" s="234"/>
      <c r="D74" s="213"/>
      <c r="E74" s="213"/>
      <c r="F74" s="214"/>
      <c r="G74" s="214"/>
      <c r="H74" s="229">
        <v>-232430</v>
      </c>
      <c r="I74" s="220"/>
      <c r="J74" s="230">
        <v>-515050</v>
      </c>
      <c r="K74" s="220"/>
      <c r="L74" s="229">
        <v>-114800</v>
      </c>
      <c r="M74" s="232"/>
      <c r="N74" s="230">
        <v>-409650</v>
      </c>
      <c r="O74" s="213"/>
      <c r="P74" s="213"/>
      <c r="Q74" s="213"/>
      <c r="R74" s="213"/>
      <c r="S74" s="213"/>
      <c r="T74" s="213"/>
      <c r="U74" s="213"/>
      <c r="V74" s="213"/>
      <c r="W74" s="213"/>
      <c r="X74" s="213"/>
      <c r="Y74" s="213"/>
      <c r="Z74" s="213"/>
      <c r="AA74" s="213"/>
      <c r="AB74" s="213"/>
      <c r="AC74" s="213"/>
      <c r="AD74" s="213"/>
      <c r="AE74" s="213"/>
      <c r="AF74" s="213"/>
      <c r="AG74" s="213"/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  <c r="BI74" s="213"/>
      <c r="BJ74" s="213"/>
      <c r="BK74" s="213"/>
      <c r="BL74" s="213"/>
      <c r="BM74" s="213"/>
      <c r="BN74" s="213"/>
      <c r="BO74" s="213"/>
      <c r="BP74" s="213"/>
      <c r="BQ74" s="213"/>
      <c r="BR74" s="213"/>
      <c r="BS74" s="213"/>
      <c r="BT74" s="213"/>
      <c r="BU74" s="213"/>
      <c r="BV74" s="213"/>
      <c r="BW74" s="213"/>
      <c r="BX74" s="213"/>
      <c r="BY74" s="213"/>
      <c r="BZ74" s="213"/>
      <c r="CA74" s="213"/>
      <c r="CB74" s="213"/>
      <c r="CC74" s="213"/>
      <c r="CD74" s="213"/>
      <c r="CE74" s="213"/>
      <c r="CF74" s="213"/>
      <c r="CG74" s="213"/>
      <c r="CH74" s="213"/>
      <c r="CI74" s="213"/>
      <c r="CJ74" s="213"/>
      <c r="CK74" s="213"/>
      <c r="CL74" s="213"/>
      <c r="CM74" s="213"/>
      <c r="CN74" s="213"/>
      <c r="CO74" s="213"/>
      <c r="CP74" s="213"/>
      <c r="CQ74" s="213"/>
      <c r="CR74" s="213"/>
      <c r="CS74" s="213"/>
      <c r="CT74" s="213"/>
      <c r="CU74" s="213"/>
      <c r="CV74" s="213"/>
      <c r="CW74" s="213"/>
      <c r="CX74" s="213"/>
      <c r="CY74" s="213"/>
      <c r="CZ74" s="213"/>
      <c r="DA74" s="213"/>
      <c r="DB74" s="213"/>
      <c r="DC74" s="213"/>
      <c r="DD74" s="213"/>
      <c r="DE74" s="213"/>
      <c r="DF74" s="213"/>
      <c r="DG74" s="213"/>
      <c r="DH74" s="213"/>
      <c r="DI74" s="213"/>
      <c r="DJ74" s="213"/>
      <c r="DK74" s="213"/>
      <c r="DL74" s="213"/>
      <c r="DM74" s="213"/>
      <c r="DN74" s="213"/>
      <c r="DO74" s="213"/>
      <c r="DP74" s="213"/>
      <c r="DQ74" s="213"/>
      <c r="DR74" s="213"/>
      <c r="DS74" s="213"/>
      <c r="DT74" s="213"/>
      <c r="DU74" s="213"/>
      <c r="DV74" s="213"/>
      <c r="DW74" s="213"/>
      <c r="DX74" s="213"/>
      <c r="DY74" s="213"/>
      <c r="DZ74" s="213"/>
      <c r="EA74" s="213"/>
      <c r="EB74" s="213"/>
      <c r="EC74" s="213"/>
      <c r="ED74" s="213"/>
      <c r="EE74" s="213"/>
      <c r="EF74" s="213"/>
      <c r="EG74" s="213"/>
      <c r="EH74" s="213"/>
      <c r="EI74" s="213"/>
      <c r="EJ74" s="213"/>
      <c r="EK74" s="213"/>
      <c r="EL74" s="213"/>
      <c r="EM74" s="213"/>
      <c r="EN74" s="213"/>
      <c r="EO74" s="213"/>
      <c r="EP74" s="213"/>
      <c r="EQ74" s="213"/>
      <c r="ER74" s="213"/>
      <c r="ES74" s="213"/>
      <c r="ET74" s="213"/>
      <c r="EU74" s="213"/>
      <c r="EV74" s="213"/>
      <c r="EW74" s="213"/>
      <c r="EX74" s="213"/>
      <c r="EY74" s="213"/>
      <c r="EZ74" s="213"/>
      <c r="FA74" s="213"/>
      <c r="FB74" s="213"/>
      <c r="FC74" s="213"/>
      <c r="FD74" s="213"/>
      <c r="FE74" s="213"/>
      <c r="FF74" s="213"/>
      <c r="FG74" s="213"/>
      <c r="FH74" s="213"/>
      <c r="FI74" s="213"/>
      <c r="FJ74" s="213"/>
      <c r="FK74" s="213"/>
      <c r="FL74" s="213"/>
      <c r="FM74" s="213"/>
      <c r="FN74" s="213"/>
      <c r="FO74" s="213"/>
      <c r="FP74" s="213"/>
      <c r="FQ74" s="213"/>
      <c r="FR74" s="213"/>
      <c r="FS74" s="213"/>
      <c r="FT74" s="213"/>
      <c r="FU74" s="213"/>
      <c r="FV74" s="213"/>
      <c r="FW74" s="213"/>
      <c r="FX74" s="213"/>
      <c r="FY74" s="213"/>
      <c r="FZ74" s="213"/>
      <c r="GA74" s="213"/>
      <c r="GB74" s="213"/>
      <c r="GC74" s="213"/>
      <c r="GD74" s="213"/>
      <c r="GE74" s="213"/>
      <c r="GF74" s="213"/>
      <c r="GG74" s="213"/>
      <c r="GH74" s="213"/>
      <c r="GI74" s="213"/>
      <c r="GJ74" s="213"/>
      <c r="GK74" s="213"/>
      <c r="GL74" s="213"/>
      <c r="GM74" s="213"/>
      <c r="GN74" s="213"/>
      <c r="GO74" s="213"/>
      <c r="GP74" s="213"/>
      <c r="GQ74" s="213"/>
      <c r="GR74" s="213"/>
      <c r="GS74" s="213"/>
      <c r="GT74" s="213"/>
      <c r="GU74" s="213"/>
      <c r="GV74" s="213"/>
      <c r="GW74" s="213"/>
      <c r="GX74" s="213"/>
      <c r="GY74" s="213"/>
      <c r="GZ74" s="213"/>
      <c r="HA74" s="213"/>
      <c r="HB74" s="213"/>
      <c r="HC74" s="213"/>
      <c r="HD74" s="213"/>
      <c r="HE74" s="213"/>
      <c r="HF74" s="213"/>
      <c r="HG74" s="213"/>
      <c r="HH74" s="213"/>
      <c r="HI74" s="213"/>
      <c r="HJ74" s="213"/>
      <c r="HK74" s="213"/>
      <c r="HL74" s="213"/>
      <c r="HM74" s="213"/>
      <c r="HN74" s="213"/>
      <c r="HO74" s="213"/>
      <c r="HP74" s="213"/>
      <c r="HQ74" s="213"/>
      <c r="HR74" s="213"/>
      <c r="HS74" s="213"/>
      <c r="HT74" s="213"/>
      <c r="HU74" s="213"/>
      <c r="HV74" s="213"/>
      <c r="HW74" s="213"/>
      <c r="HX74" s="213"/>
      <c r="HY74" s="213"/>
      <c r="HZ74" s="213"/>
      <c r="IA74" s="213"/>
      <c r="IB74" s="213"/>
      <c r="IC74" s="213"/>
      <c r="ID74" s="213"/>
      <c r="IE74" s="213"/>
      <c r="IF74" s="213"/>
      <c r="IG74" s="213"/>
      <c r="IH74" s="213"/>
      <c r="II74" s="213"/>
      <c r="IJ74" s="213"/>
      <c r="IK74" s="213"/>
      <c r="IL74" s="213"/>
      <c r="IM74" s="213"/>
      <c r="IN74" s="213"/>
    </row>
    <row r="75" spans="1:248" ht="9.9499999999999993" customHeight="1" x14ac:dyDescent="0.25">
      <c r="A75" s="213"/>
      <c r="B75" s="213"/>
      <c r="C75" s="234"/>
      <c r="D75" s="213"/>
      <c r="E75" s="213"/>
      <c r="F75" s="214"/>
      <c r="G75" s="214"/>
      <c r="H75" s="231"/>
      <c r="I75" s="232"/>
      <c r="J75" s="232"/>
      <c r="K75" s="232"/>
      <c r="L75" s="231"/>
      <c r="M75" s="232"/>
      <c r="N75" s="232"/>
      <c r="O75" s="213"/>
      <c r="P75" s="213"/>
      <c r="Q75" s="213"/>
      <c r="R75" s="213"/>
      <c r="S75" s="213"/>
      <c r="T75" s="213"/>
      <c r="U75" s="213"/>
      <c r="V75" s="213"/>
      <c r="W75" s="213"/>
      <c r="X75" s="213"/>
      <c r="Y75" s="213"/>
      <c r="Z75" s="213"/>
      <c r="AA75" s="213"/>
      <c r="AB75" s="213"/>
      <c r="AC75" s="213"/>
      <c r="AD75" s="213"/>
      <c r="AE75" s="213"/>
      <c r="AF75" s="213"/>
      <c r="AG75" s="213"/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  <c r="BI75" s="213"/>
      <c r="BJ75" s="213"/>
      <c r="BK75" s="213"/>
      <c r="BL75" s="213"/>
      <c r="BM75" s="213"/>
      <c r="BN75" s="213"/>
      <c r="BO75" s="213"/>
      <c r="BP75" s="213"/>
      <c r="BQ75" s="213"/>
      <c r="BR75" s="213"/>
      <c r="BS75" s="213"/>
      <c r="BT75" s="213"/>
      <c r="BU75" s="213"/>
      <c r="BV75" s="213"/>
      <c r="BW75" s="213"/>
      <c r="BX75" s="213"/>
      <c r="BY75" s="213"/>
      <c r="BZ75" s="213"/>
      <c r="CA75" s="213"/>
      <c r="CB75" s="213"/>
      <c r="CC75" s="213"/>
      <c r="CD75" s="213"/>
      <c r="CE75" s="213"/>
      <c r="CF75" s="213"/>
      <c r="CG75" s="213"/>
      <c r="CH75" s="213"/>
      <c r="CI75" s="213"/>
      <c r="CJ75" s="213"/>
      <c r="CK75" s="213"/>
      <c r="CL75" s="213"/>
      <c r="CM75" s="213"/>
      <c r="CN75" s="213"/>
      <c r="CO75" s="213"/>
      <c r="CP75" s="213"/>
      <c r="CQ75" s="213"/>
      <c r="CR75" s="213"/>
      <c r="CS75" s="213"/>
      <c r="CT75" s="213"/>
      <c r="CU75" s="213"/>
      <c r="CV75" s="213"/>
      <c r="CW75" s="213"/>
      <c r="CX75" s="213"/>
      <c r="CY75" s="213"/>
      <c r="CZ75" s="213"/>
      <c r="DA75" s="213"/>
      <c r="DB75" s="213"/>
      <c r="DC75" s="213"/>
      <c r="DD75" s="213"/>
      <c r="DE75" s="213"/>
      <c r="DF75" s="213"/>
      <c r="DG75" s="213"/>
      <c r="DH75" s="213"/>
      <c r="DI75" s="213"/>
      <c r="DJ75" s="213"/>
      <c r="DK75" s="213"/>
      <c r="DL75" s="213"/>
      <c r="DM75" s="213"/>
      <c r="DN75" s="213"/>
      <c r="DO75" s="213"/>
      <c r="DP75" s="213"/>
      <c r="DQ75" s="213"/>
      <c r="DR75" s="213"/>
      <c r="DS75" s="213"/>
      <c r="DT75" s="213"/>
      <c r="DU75" s="213"/>
      <c r="DV75" s="213"/>
      <c r="DW75" s="213"/>
      <c r="DX75" s="213"/>
      <c r="DY75" s="213"/>
      <c r="DZ75" s="213"/>
      <c r="EA75" s="213"/>
      <c r="EB75" s="213"/>
      <c r="EC75" s="213"/>
      <c r="ED75" s="213"/>
      <c r="EE75" s="213"/>
      <c r="EF75" s="213"/>
      <c r="EG75" s="213"/>
      <c r="EH75" s="213"/>
      <c r="EI75" s="213"/>
      <c r="EJ75" s="213"/>
      <c r="EK75" s="213"/>
      <c r="EL75" s="213"/>
      <c r="EM75" s="213"/>
      <c r="EN75" s="213"/>
      <c r="EO75" s="213"/>
      <c r="EP75" s="213"/>
      <c r="EQ75" s="213"/>
      <c r="ER75" s="213"/>
      <c r="ES75" s="213"/>
      <c r="ET75" s="213"/>
      <c r="EU75" s="213"/>
      <c r="EV75" s="213"/>
      <c r="EW75" s="213"/>
      <c r="EX75" s="213"/>
      <c r="EY75" s="213"/>
      <c r="EZ75" s="213"/>
      <c r="FA75" s="213"/>
      <c r="FB75" s="213"/>
      <c r="FC75" s="213"/>
      <c r="FD75" s="213"/>
      <c r="FE75" s="213"/>
      <c r="FF75" s="213"/>
      <c r="FG75" s="213"/>
      <c r="FH75" s="213"/>
      <c r="FI75" s="213"/>
      <c r="FJ75" s="213"/>
      <c r="FK75" s="213"/>
      <c r="FL75" s="213"/>
      <c r="FM75" s="213"/>
      <c r="FN75" s="213"/>
      <c r="FO75" s="213"/>
      <c r="FP75" s="213"/>
      <c r="FQ75" s="213"/>
      <c r="FR75" s="213"/>
      <c r="FS75" s="213"/>
      <c r="FT75" s="213"/>
      <c r="FU75" s="213"/>
      <c r="FV75" s="213"/>
      <c r="FW75" s="213"/>
      <c r="FX75" s="213"/>
      <c r="FY75" s="213"/>
      <c r="FZ75" s="213"/>
      <c r="GA75" s="213"/>
      <c r="GB75" s="213"/>
      <c r="GC75" s="213"/>
      <c r="GD75" s="213"/>
      <c r="GE75" s="213"/>
      <c r="GF75" s="213"/>
      <c r="GG75" s="213"/>
      <c r="GH75" s="213"/>
      <c r="GI75" s="213"/>
      <c r="GJ75" s="213"/>
      <c r="GK75" s="213"/>
      <c r="GL75" s="213"/>
      <c r="GM75" s="213"/>
      <c r="GN75" s="213"/>
      <c r="GO75" s="213"/>
      <c r="GP75" s="213"/>
      <c r="GQ75" s="213"/>
      <c r="GR75" s="213"/>
      <c r="GS75" s="213"/>
      <c r="GT75" s="213"/>
      <c r="GU75" s="213"/>
      <c r="GV75" s="213"/>
      <c r="GW75" s="213"/>
      <c r="GX75" s="213"/>
      <c r="GY75" s="213"/>
      <c r="GZ75" s="213"/>
      <c r="HA75" s="213"/>
      <c r="HB75" s="213"/>
      <c r="HC75" s="213"/>
      <c r="HD75" s="213"/>
      <c r="HE75" s="213"/>
      <c r="HF75" s="213"/>
      <c r="HG75" s="213"/>
      <c r="HH75" s="213"/>
      <c r="HI75" s="213"/>
      <c r="HJ75" s="213"/>
      <c r="HK75" s="213"/>
      <c r="HL75" s="213"/>
      <c r="HM75" s="213"/>
      <c r="HN75" s="213"/>
      <c r="HO75" s="213"/>
      <c r="HP75" s="213"/>
      <c r="HQ75" s="213"/>
      <c r="HR75" s="213"/>
      <c r="HS75" s="213"/>
      <c r="HT75" s="213"/>
      <c r="HU75" s="213"/>
      <c r="HV75" s="213"/>
      <c r="HW75" s="213"/>
      <c r="HX75" s="213"/>
      <c r="HY75" s="213"/>
      <c r="HZ75" s="213"/>
      <c r="IA75" s="213"/>
      <c r="IB75" s="213"/>
      <c r="IC75" s="213"/>
      <c r="ID75" s="213"/>
      <c r="IE75" s="213"/>
      <c r="IF75" s="213"/>
      <c r="IG75" s="213"/>
      <c r="IH75" s="213"/>
      <c r="II75" s="213"/>
      <c r="IJ75" s="213"/>
      <c r="IK75" s="213"/>
      <c r="IL75" s="213"/>
      <c r="IM75" s="213"/>
      <c r="IN75" s="213"/>
    </row>
    <row r="76" spans="1:248" ht="16.5" customHeight="1" x14ac:dyDescent="0.25">
      <c r="A76" s="218" t="s">
        <v>207</v>
      </c>
      <c r="B76" s="213"/>
      <c r="C76" s="234"/>
      <c r="D76" s="213"/>
      <c r="E76" s="213"/>
      <c r="F76" s="214"/>
      <c r="G76" s="214"/>
      <c r="H76" s="229">
        <f>SUM(H65:H75)</f>
        <v>-44092967</v>
      </c>
      <c r="I76" s="220"/>
      <c r="J76" s="230">
        <f>SUM(J65:J75)</f>
        <v>-105673404</v>
      </c>
      <c r="K76" s="220"/>
      <c r="L76" s="229">
        <f>SUM(L65:L75)</f>
        <v>-48583342</v>
      </c>
      <c r="M76" s="220"/>
      <c r="N76" s="230">
        <f>SUM(N65:N75)</f>
        <v>-104594938</v>
      </c>
      <c r="O76" s="213"/>
      <c r="P76" s="213"/>
      <c r="Q76" s="213"/>
      <c r="R76" s="213"/>
      <c r="S76" s="213"/>
      <c r="T76" s="213"/>
      <c r="U76" s="213"/>
      <c r="V76" s="213"/>
      <c r="W76" s="213"/>
      <c r="X76" s="213"/>
      <c r="Y76" s="213"/>
      <c r="Z76" s="213"/>
      <c r="AA76" s="213"/>
      <c r="AB76" s="213"/>
      <c r="AC76" s="213"/>
      <c r="AD76" s="213"/>
      <c r="AE76" s="213"/>
      <c r="AF76" s="213"/>
      <c r="AG76" s="213"/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  <c r="BI76" s="213"/>
      <c r="BJ76" s="213"/>
      <c r="BK76" s="213"/>
      <c r="BL76" s="213"/>
      <c r="BM76" s="213"/>
      <c r="BN76" s="213"/>
      <c r="BO76" s="213"/>
      <c r="BP76" s="213"/>
      <c r="BQ76" s="213"/>
      <c r="BR76" s="213"/>
      <c r="BS76" s="213"/>
      <c r="BT76" s="213"/>
      <c r="BU76" s="213"/>
      <c r="BV76" s="213"/>
      <c r="BW76" s="213"/>
      <c r="BX76" s="213"/>
      <c r="BY76" s="213"/>
      <c r="BZ76" s="213"/>
      <c r="CA76" s="213"/>
      <c r="CB76" s="213"/>
      <c r="CC76" s="213"/>
      <c r="CD76" s="213"/>
      <c r="CE76" s="213"/>
      <c r="CF76" s="213"/>
      <c r="CG76" s="213"/>
      <c r="CH76" s="213"/>
      <c r="CI76" s="213"/>
      <c r="CJ76" s="213"/>
      <c r="CK76" s="213"/>
      <c r="CL76" s="213"/>
      <c r="CM76" s="213"/>
      <c r="CN76" s="213"/>
      <c r="CO76" s="213"/>
      <c r="CP76" s="213"/>
      <c r="CQ76" s="213"/>
      <c r="CR76" s="213"/>
      <c r="CS76" s="213"/>
      <c r="CT76" s="213"/>
      <c r="CU76" s="213"/>
      <c r="CV76" s="213"/>
      <c r="CW76" s="213"/>
      <c r="CX76" s="213"/>
      <c r="CY76" s="213"/>
      <c r="CZ76" s="213"/>
      <c r="DA76" s="213"/>
      <c r="DB76" s="213"/>
      <c r="DC76" s="213"/>
      <c r="DD76" s="213"/>
      <c r="DE76" s="213"/>
      <c r="DF76" s="213"/>
      <c r="DG76" s="213"/>
      <c r="DH76" s="213"/>
      <c r="DI76" s="213"/>
      <c r="DJ76" s="213"/>
      <c r="DK76" s="213"/>
      <c r="DL76" s="213"/>
      <c r="DM76" s="213"/>
      <c r="DN76" s="213"/>
      <c r="DO76" s="213"/>
      <c r="DP76" s="213"/>
      <c r="DQ76" s="213"/>
      <c r="DR76" s="213"/>
      <c r="DS76" s="213"/>
      <c r="DT76" s="213"/>
      <c r="DU76" s="213"/>
      <c r="DV76" s="213"/>
      <c r="DW76" s="213"/>
      <c r="DX76" s="213"/>
      <c r="DY76" s="213"/>
      <c r="DZ76" s="213"/>
      <c r="EA76" s="213"/>
      <c r="EB76" s="213"/>
      <c r="EC76" s="213"/>
      <c r="ED76" s="213"/>
      <c r="EE76" s="213"/>
      <c r="EF76" s="213"/>
      <c r="EG76" s="213"/>
      <c r="EH76" s="213"/>
      <c r="EI76" s="213"/>
      <c r="EJ76" s="213"/>
      <c r="EK76" s="213"/>
      <c r="EL76" s="213"/>
      <c r="EM76" s="213"/>
      <c r="EN76" s="213"/>
      <c r="EO76" s="213"/>
      <c r="EP76" s="213"/>
      <c r="EQ76" s="213"/>
      <c r="ER76" s="213"/>
      <c r="ES76" s="213"/>
      <c r="ET76" s="213"/>
      <c r="EU76" s="213"/>
      <c r="EV76" s="213"/>
      <c r="EW76" s="213"/>
      <c r="EX76" s="213"/>
      <c r="EY76" s="213"/>
      <c r="EZ76" s="213"/>
      <c r="FA76" s="213"/>
      <c r="FB76" s="213"/>
      <c r="FC76" s="213"/>
      <c r="FD76" s="213"/>
      <c r="FE76" s="213"/>
      <c r="FF76" s="213"/>
      <c r="FG76" s="213"/>
      <c r="FH76" s="213"/>
      <c r="FI76" s="213"/>
      <c r="FJ76" s="213"/>
      <c r="FK76" s="213"/>
      <c r="FL76" s="213"/>
      <c r="FM76" s="213"/>
      <c r="FN76" s="213"/>
      <c r="FO76" s="213"/>
      <c r="FP76" s="213"/>
      <c r="FQ76" s="213"/>
      <c r="FR76" s="213"/>
      <c r="FS76" s="213"/>
      <c r="FT76" s="213"/>
      <c r="FU76" s="213"/>
      <c r="FV76" s="213"/>
      <c r="FW76" s="213"/>
      <c r="FX76" s="213"/>
      <c r="FY76" s="213"/>
      <c r="FZ76" s="213"/>
      <c r="GA76" s="213"/>
      <c r="GB76" s="213"/>
      <c r="GC76" s="213"/>
      <c r="GD76" s="213"/>
      <c r="GE76" s="213"/>
      <c r="GF76" s="213"/>
      <c r="GG76" s="213"/>
      <c r="GH76" s="213"/>
      <c r="GI76" s="213"/>
      <c r="GJ76" s="213"/>
      <c r="GK76" s="213"/>
      <c r="GL76" s="213"/>
      <c r="GM76" s="213"/>
      <c r="GN76" s="213"/>
      <c r="GO76" s="213"/>
      <c r="GP76" s="213"/>
      <c r="GQ76" s="213"/>
      <c r="GR76" s="213"/>
      <c r="GS76" s="213"/>
      <c r="GT76" s="213"/>
      <c r="GU76" s="213"/>
      <c r="GV76" s="213"/>
      <c r="GW76" s="213"/>
      <c r="GX76" s="213"/>
      <c r="GY76" s="213"/>
      <c r="GZ76" s="213"/>
      <c r="HA76" s="213"/>
      <c r="HB76" s="213"/>
      <c r="HC76" s="213"/>
      <c r="HD76" s="213"/>
      <c r="HE76" s="213"/>
      <c r="HF76" s="213"/>
      <c r="HG76" s="213"/>
      <c r="HH76" s="213"/>
      <c r="HI76" s="213"/>
      <c r="HJ76" s="213"/>
      <c r="HK76" s="213"/>
      <c r="HL76" s="213"/>
      <c r="HM76" s="213"/>
      <c r="HN76" s="213"/>
      <c r="HO76" s="213"/>
      <c r="HP76" s="213"/>
      <c r="HQ76" s="213"/>
      <c r="HR76" s="213"/>
      <c r="HS76" s="213"/>
      <c r="HT76" s="213"/>
      <c r="HU76" s="213"/>
      <c r="HV76" s="213"/>
      <c r="HW76" s="213"/>
      <c r="HX76" s="213"/>
      <c r="HY76" s="213"/>
      <c r="HZ76" s="213"/>
      <c r="IA76" s="213"/>
      <c r="IB76" s="213"/>
      <c r="IC76" s="213"/>
      <c r="ID76" s="213"/>
      <c r="IE76" s="213"/>
      <c r="IF76" s="213"/>
      <c r="IG76" s="213"/>
      <c r="IH76" s="213"/>
      <c r="II76" s="213"/>
      <c r="IJ76" s="213"/>
      <c r="IK76" s="213"/>
      <c r="IL76" s="213"/>
      <c r="IM76" s="213"/>
      <c r="IN76" s="213"/>
    </row>
    <row r="77" spans="1:248" ht="12" customHeight="1" x14ac:dyDescent="0.25">
      <c r="A77" s="61"/>
      <c r="B77" s="213"/>
      <c r="C77" s="213"/>
      <c r="D77" s="213"/>
      <c r="E77" s="213"/>
      <c r="F77" s="214"/>
      <c r="G77" s="214"/>
      <c r="H77" s="231"/>
      <c r="I77" s="232"/>
      <c r="J77" s="232"/>
      <c r="K77" s="232"/>
      <c r="L77" s="231"/>
      <c r="M77" s="232"/>
      <c r="N77" s="232"/>
      <c r="O77" s="213"/>
      <c r="P77" s="213"/>
      <c r="Q77" s="213"/>
      <c r="R77" s="213"/>
      <c r="S77" s="213"/>
      <c r="T77" s="213"/>
      <c r="U77" s="213"/>
      <c r="V77" s="213"/>
      <c r="W77" s="213"/>
      <c r="X77" s="213"/>
      <c r="Y77" s="213"/>
      <c r="Z77" s="213"/>
      <c r="AA77" s="213"/>
      <c r="AB77" s="213"/>
      <c r="AC77" s="213"/>
      <c r="AD77" s="213"/>
      <c r="AE77" s="213"/>
      <c r="AF77" s="213"/>
      <c r="AG77" s="213"/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  <c r="BI77" s="213"/>
      <c r="BJ77" s="213"/>
      <c r="BK77" s="213"/>
      <c r="BL77" s="213"/>
      <c r="BM77" s="213"/>
      <c r="BN77" s="213"/>
      <c r="BO77" s="213"/>
      <c r="BP77" s="213"/>
      <c r="BQ77" s="213"/>
      <c r="BR77" s="213"/>
      <c r="BS77" s="213"/>
      <c r="BT77" s="213"/>
      <c r="BU77" s="213"/>
      <c r="BV77" s="213"/>
      <c r="BW77" s="213"/>
      <c r="BX77" s="213"/>
      <c r="BY77" s="213"/>
      <c r="BZ77" s="213"/>
      <c r="CA77" s="213"/>
      <c r="CB77" s="213"/>
      <c r="CC77" s="213"/>
      <c r="CD77" s="213"/>
      <c r="CE77" s="213"/>
      <c r="CF77" s="213"/>
      <c r="CG77" s="213"/>
      <c r="CH77" s="213"/>
      <c r="CI77" s="213"/>
      <c r="CJ77" s="213"/>
      <c r="CK77" s="213"/>
      <c r="CL77" s="213"/>
      <c r="CM77" s="213"/>
      <c r="CN77" s="213"/>
      <c r="CO77" s="213"/>
      <c r="CP77" s="213"/>
      <c r="CQ77" s="213"/>
      <c r="CR77" s="213"/>
      <c r="CS77" s="213"/>
      <c r="CT77" s="213"/>
      <c r="CU77" s="213"/>
      <c r="CV77" s="213"/>
      <c r="CW77" s="213"/>
      <c r="CX77" s="213"/>
      <c r="CY77" s="213"/>
      <c r="CZ77" s="213"/>
      <c r="DA77" s="213"/>
      <c r="DB77" s="213"/>
      <c r="DC77" s="213"/>
      <c r="DD77" s="213"/>
      <c r="DE77" s="213"/>
      <c r="DF77" s="213"/>
      <c r="DG77" s="213"/>
      <c r="DH77" s="213"/>
      <c r="DI77" s="213"/>
      <c r="DJ77" s="213"/>
      <c r="DK77" s="213"/>
      <c r="DL77" s="213"/>
      <c r="DM77" s="213"/>
      <c r="DN77" s="213"/>
      <c r="DO77" s="213"/>
      <c r="DP77" s="213"/>
      <c r="DQ77" s="213"/>
      <c r="DR77" s="213"/>
      <c r="DS77" s="213"/>
      <c r="DT77" s="213"/>
      <c r="DU77" s="213"/>
      <c r="DV77" s="213"/>
      <c r="DW77" s="213"/>
      <c r="DX77" s="213"/>
      <c r="DY77" s="213"/>
      <c r="DZ77" s="213"/>
      <c r="EA77" s="213"/>
      <c r="EB77" s="213"/>
      <c r="EC77" s="213"/>
      <c r="ED77" s="213"/>
      <c r="EE77" s="213"/>
      <c r="EF77" s="213"/>
      <c r="EG77" s="213"/>
      <c r="EH77" s="213"/>
      <c r="EI77" s="213"/>
      <c r="EJ77" s="213"/>
      <c r="EK77" s="213"/>
      <c r="EL77" s="213"/>
      <c r="EM77" s="213"/>
      <c r="EN77" s="213"/>
      <c r="EO77" s="213"/>
      <c r="EP77" s="213"/>
      <c r="EQ77" s="213"/>
      <c r="ER77" s="213"/>
      <c r="ES77" s="213"/>
      <c r="ET77" s="213"/>
      <c r="EU77" s="213"/>
      <c r="EV77" s="213"/>
      <c r="EW77" s="213"/>
      <c r="EX77" s="213"/>
      <c r="EY77" s="213"/>
      <c r="EZ77" s="213"/>
      <c r="FA77" s="213"/>
      <c r="FB77" s="213"/>
      <c r="FC77" s="213"/>
      <c r="FD77" s="213"/>
      <c r="FE77" s="213"/>
      <c r="FF77" s="213"/>
      <c r="FG77" s="213"/>
      <c r="FH77" s="213"/>
      <c r="FI77" s="213"/>
      <c r="FJ77" s="213"/>
      <c r="FK77" s="213"/>
      <c r="FL77" s="213"/>
      <c r="FM77" s="213"/>
      <c r="FN77" s="213"/>
      <c r="FO77" s="213"/>
      <c r="FP77" s="213"/>
      <c r="FQ77" s="213"/>
      <c r="FR77" s="213"/>
      <c r="FS77" s="213"/>
      <c r="FT77" s="213"/>
      <c r="FU77" s="213"/>
      <c r="FV77" s="213"/>
      <c r="FW77" s="213"/>
      <c r="FX77" s="213"/>
      <c r="FY77" s="213"/>
      <c r="FZ77" s="213"/>
      <c r="GA77" s="213"/>
      <c r="GB77" s="213"/>
      <c r="GC77" s="213"/>
      <c r="GD77" s="213"/>
      <c r="GE77" s="213"/>
      <c r="GF77" s="213"/>
      <c r="GG77" s="213"/>
      <c r="GH77" s="213"/>
      <c r="GI77" s="213"/>
      <c r="GJ77" s="213"/>
      <c r="GK77" s="213"/>
      <c r="GL77" s="213"/>
      <c r="GM77" s="213"/>
      <c r="GN77" s="213"/>
      <c r="GO77" s="213"/>
      <c r="GP77" s="213"/>
      <c r="GQ77" s="213"/>
      <c r="GR77" s="213"/>
      <c r="GS77" s="213"/>
      <c r="GT77" s="213"/>
      <c r="GU77" s="213"/>
      <c r="GV77" s="213"/>
      <c r="GW77" s="213"/>
      <c r="GX77" s="213"/>
      <c r="GY77" s="213"/>
      <c r="GZ77" s="213"/>
      <c r="HA77" s="213"/>
      <c r="HB77" s="213"/>
      <c r="HC77" s="213"/>
      <c r="HD77" s="213"/>
      <c r="HE77" s="213"/>
      <c r="HF77" s="213"/>
      <c r="HG77" s="213"/>
      <c r="HH77" s="213"/>
      <c r="HI77" s="213"/>
      <c r="HJ77" s="213"/>
      <c r="HK77" s="213"/>
      <c r="HL77" s="213"/>
      <c r="HM77" s="213"/>
      <c r="HN77" s="213"/>
      <c r="HO77" s="213"/>
      <c r="HP77" s="213"/>
      <c r="HQ77" s="213"/>
      <c r="HR77" s="213"/>
      <c r="HS77" s="213"/>
      <c r="HT77" s="213"/>
      <c r="HU77" s="213"/>
      <c r="HV77" s="213"/>
      <c r="HW77" s="213"/>
      <c r="HX77" s="213"/>
      <c r="HY77" s="213"/>
      <c r="HZ77" s="213"/>
      <c r="IA77" s="213"/>
      <c r="IB77" s="213"/>
      <c r="IC77" s="213"/>
      <c r="ID77" s="213"/>
      <c r="IE77" s="213"/>
      <c r="IF77" s="213"/>
      <c r="IG77" s="213"/>
      <c r="IH77" s="213"/>
      <c r="II77" s="213"/>
      <c r="IJ77" s="213"/>
      <c r="IK77" s="213"/>
      <c r="IL77" s="213"/>
      <c r="IM77" s="213"/>
      <c r="IN77" s="213"/>
    </row>
    <row r="78" spans="1:248" ht="16.5" customHeight="1" x14ac:dyDescent="0.25">
      <c r="A78" s="212" t="s">
        <v>208</v>
      </c>
      <c r="B78" s="213"/>
      <c r="C78" s="234"/>
      <c r="D78" s="213"/>
      <c r="E78" s="213"/>
      <c r="F78" s="214"/>
      <c r="G78" s="214"/>
      <c r="H78" s="231"/>
      <c r="I78" s="232"/>
      <c r="J78" s="232"/>
      <c r="K78" s="232"/>
      <c r="L78" s="231"/>
      <c r="M78" s="232"/>
      <c r="N78" s="232"/>
      <c r="O78" s="213"/>
      <c r="P78" s="213"/>
      <c r="Q78" s="213"/>
      <c r="R78" s="213"/>
      <c r="S78" s="213"/>
      <c r="T78" s="213"/>
      <c r="U78" s="213"/>
      <c r="V78" s="213"/>
      <c r="W78" s="213"/>
      <c r="X78" s="213"/>
      <c r="Y78" s="213"/>
      <c r="Z78" s="213"/>
      <c r="AA78" s="213"/>
      <c r="AB78" s="213"/>
      <c r="AC78" s="213"/>
      <c r="AD78" s="213"/>
      <c r="AE78" s="213"/>
      <c r="AF78" s="213"/>
      <c r="AG78" s="213"/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  <c r="BI78" s="213"/>
      <c r="BJ78" s="213"/>
      <c r="BK78" s="213"/>
      <c r="BL78" s="213"/>
      <c r="BM78" s="213"/>
      <c r="BN78" s="213"/>
      <c r="BO78" s="213"/>
      <c r="BP78" s="213"/>
      <c r="BQ78" s="213"/>
      <c r="BR78" s="213"/>
      <c r="BS78" s="213"/>
      <c r="BT78" s="213"/>
      <c r="BU78" s="213"/>
      <c r="BV78" s="213"/>
      <c r="BW78" s="213"/>
      <c r="BX78" s="213"/>
      <c r="BY78" s="213"/>
      <c r="BZ78" s="213"/>
      <c r="CA78" s="213"/>
      <c r="CB78" s="213"/>
      <c r="CC78" s="213"/>
      <c r="CD78" s="213"/>
      <c r="CE78" s="213"/>
      <c r="CF78" s="213"/>
      <c r="CG78" s="213"/>
      <c r="CH78" s="213"/>
      <c r="CI78" s="213"/>
      <c r="CJ78" s="213"/>
      <c r="CK78" s="213"/>
      <c r="CL78" s="213"/>
      <c r="CM78" s="213"/>
      <c r="CN78" s="213"/>
      <c r="CO78" s="213"/>
      <c r="CP78" s="213"/>
      <c r="CQ78" s="213"/>
      <c r="CR78" s="213"/>
      <c r="CS78" s="213"/>
      <c r="CT78" s="213"/>
      <c r="CU78" s="213"/>
      <c r="CV78" s="213"/>
      <c r="CW78" s="213"/>
      <c r="CX78" s="213"/>
      <c r="CY78" s="213"/>
      <c r="CZ78" s="213"/>
      <c r="DA78" s="213"/>
      <c r="DB78" s="213"/>
      <c r="DC78" s="213"/>
      <c r="DD78" s="213"/>
      <c r="DE78" s="213"/>
      <c r="DF78" s="213"/>
      <c r="DG78" s="213"/>
      <c r="DH78" s="213"/>
      <c r="DI78" s="213"/>
      <c r="DJ78" s="213"/>
      <c r="DK78" s="213"/>
      <c r="DL78" s="213"/>
      <c r="DM78" s="213"/>
      <c r="DN78" s="213"/>
      <c r="DO78" s="213"/>
      <c r="DP78" s="213"/>
      <c r="DQ78" s="213"/>
      <c r="DR78" s="213"/>
      <c r="DS78" s="213"/>
      <c r="DT78" s="213"/>
      <c r="DU78" s="213"/>
      <c r="DV78" s="213"/>
      <c r="DW78" s="213"/>
      <c r="DX78" s="213"/>
      <c r="DY78" s="213"/>
      <c r="DZ78" s="213"/>
      <c r="EA78" s="213"/>
      <c r="EB78" s="213"/>
      <c r="EC78" s="213"/>
      <c r="ED78" s="213"/>
      <c r="EE78" s="213"/>
      <c r="EF78" s="213"/>
      <c r="EG78" s="213"/>
      <c r="EH78" s="213"/>
      <c r="EI78" s="213"/>
      <c r="EJ78" s="213"/>
      <c r="EK78" s="213"/>
      <c r="EL78" s="213"/>
      <c r="EM78" s="213"/>
      <c r="EN78" s="213"/>
      <c r="EO78" s="213"/>
      <c r="EP78" s="213"/>
      <c r="EQ78" s="213"/>
      <c r="ER78" s="213"/>
      <c r="ES78" s="213"/>
      <c r="ET78" s="213"/>
      <c r="EU78" s="213"/>
      <c r="EV78" s="213"/>
      <c r="EW78" s="213"/>
      <c r="EX78" s="213"/>
      <c r="EY78" s="213"/>
      <c r="EZ78" s="213"/>
      <c r="FA78" s="213"/>
      <c r="FB78" s="213"/>
      <c r="FC78" s="213"/>
      <c r="FD78" s="213"/>
      <c r="FE78" s="213"/>
      <c r="FF78" s="213"/>
      <c r="FG78" s="213"/>
      <c r="FH78" s="213"/>
      <c r="FI78" s="213"/>
      <c r="FJ78" s="213"/>
      <c r="FK78" s="213"/>
      <c r="FL78" s="213"/>
      <c r="FM78" s="213"/>
      <c r="FN78" s="213"/>
      <c r="FO78" s="213"/>
      <c r="FP78" s="213"/>
      <c r="FQ78" s="213"/>
      <c r="FR78" s="213"/>
      <c r="FS78" s="213"/>
      <c r="FT78" s="213"/>
      <c r="FU78" s="213"/>
      <c r="FV78" s="213"/>
      <c r="FW78" s="213"/>
      <c r="FX78" s="213"/>
      <c r="FY78" s="213"/>
      <c r="FZ78" s="213"/>
      <c r="GA78" s="213"/>
      <c r="GB78" s="213"/>
      <c r="GC78" s="213"/>
      <c r="GD78" s="213"/>
      <c r="GE78" s="213"/>
      <c r="GF78" s="213"/>
      <c r="GG78" s="213"/>
      <c r="GH78" s="213"/>
      <c r="GI78" s="213"/>
      <c r="GJ78" s="213"/>
      <c r="GK78" s="213"/>
      <c r="GL78" s="213"/>
      <c r="GM78" s="213"/>
      <c r="GN78" s="213"/>
      <c r="GO78" s="213"/>
      <c r="GP78" s="213"/>
      <c r="GQ78" s="213"/>
      <c r="GR78" s="213"/>
      <c r="GS78" s="213"/>
      <c r="GT78" s="213"/>
      <c r="GU78" s="213"/>
      <c r="GV78" s="213"/>
      <c r="GW78" s="213"/>
      <c r="GX78" s="213"/>
      <c r="GY78" s="213"/>
      <c r="GZ78" s="213"/>
      <c r="HA78" s="213"/>
      <c r="HB78" s="213"/>
      <c r="HC78" s="213"/>
      <c r="HD78" s="213"/>
      <c r="HE78" s="213"/>
      <c r="HF78" s="213"/>
      <c r="HG78" s="213"/>
      <c r="HH78" s="213"/>
      <c r="HI78" s="213"/>
      <c r="HJ78" s="213"/>
      <c r="HK78" s="213"/>
      <c r="HL78" s="213"/>
      <c r="HM78" s="213"/>
      <c r="HN78" s="213"/>
      <c r="HO78" s="213"/>
      <c r="HP78" s="213"/>
      <c r="HQ78" s="213"/>
      <c r="HR78" s="213"/>
      <c r="HS78" s="213"/>
      <c r="HT78" s="213"/>
      <c r="HU78" s="213"/>
      <c r="HV78" s="213"/>
      <c r="HW78" s="213"/>
      <c r="HX78" s="213"/>
      <c r="HY78" s="213"/>
      <c r="HZ78" s="213"/>
      <c r="IA78" s="213"/>
      <c r="IB78" s="213"/>
      <c r="IC78" s="213"/>
      <c r="ID78" s="213"/>
      <c r="IE78" s="213"/>
      <c r="IF78" s="213"/>
      <c r="IG78" s="213"/>
      <c r="IH78" s="213"/>
      <c r="II78" s="213"/>
      <c r="IJ78" s="213"/>
      <c r="IK78" s="213"/>
      <c r="IL78" s="213"/>
      <c r="IM78" s="213"/>
      <c r="IN78" s="213"/>
    </row>
    <row r="79" spans="1:248" ht="16.5" customHeight="1" x14ac:dyDescent="0.25">
      <c r="A79" s="213" t="s">
        <v>209</v>
      </c>
      <c r="B79" s="213"/>
      <c r="C79" s="234"/>
      <c r="D79" s="213"/>
      <c r="E79" s="213"/>
      <c r="F79" s="245"/>
      <c r="G79" s="214"/>
      <c r="H79" s="219">
        <v>15000000</v>
      </c>
      <c r="I79" s="220"/>
      <c r="J79" s="220">
        <v>14200000</v>
      </c>
      <c r="K79" s="220"/>
      <c r="L79" s="219">
        <v>0</v>
      </c>
      <c r="M79" s="220"/>
      <c r="N79" s="220">
        <v>-2500000</v>
      </c>
      <c r="O79" s="213"/>
      <c r="P79" s="213"/>
      <c r="Q79" s="213"/>
      <c r="R79" s="213"/>
      <c r="S79" s="213"/>
      <c r="T79" s="213"/>
      <c r="U79" s="213"/>
      <c r="V79" s="213"/>
      <c r="W79" s="213"/>
      <c r="X79" s="213"/>
      <c r="Y79" s="213"/>
      <c r="Z79" s="213"/>
      <c r="AA79" s="213"/>
      <c r="AB79" s="213"/>
      <c r="AC79" s="213"/>
      <c r="AD79" s="213"/>
      <c r="AE79" s="213"/>
      <c r="AF79" s="213"/>
      <c r="AG79" s="213"/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  <c r="BI79" s="213"/>
      <c r="BJ79" s="213"/>
      <c r="BK79" s="213"/>
      <c r="BL79" s="213"/>
      <c r="BM79" s="213"/>
      <c r="BN79" s="213"/>
      <c r="BO79" s="213"/>
      <c r="BP79" s="213"/>
      <c r="BQ79" s="213"/>
      <c r="BR79" s="213"/>
      <c r="BS79" s="213"/>
      <c r="BT79" s="213"/>
      <c r="BU79" s="213"/>
      <c r="BV79" s="213"/>
      <c r="BW79" s="213"/>
      <c r="BX79" s="213"/>
      <c r="BY79" s="213"/>
      <c r="BZ79" s="213"/>
      <c r="CA79" s="213"/>
      <c r="CB79" s="213"/>
      <c r="CC79" s="213"/>
      <c r="CD79" s="213"/>
      <c r="CE79" s="213"/>
      <c r="CF79" s="213"/>
      <c r="CG79" s="213"/>
      <c r="CH79" s="213"/>
      <c r="CI79" s="213"/>
      <c r="CJ79" s="213"/>
      <c r="CK79" s="213"/>
      <c r="CL79" s="213"/>
      <c r="CM79" s="213"/>
      <c r="CN79" s="213"/>
      <c r="CO79" s="213"/>
      <c r="CP79" s="213"/>
      <c r="CQ79" s="213"/>
      <c r="CR79" s="213"/>
      <c r="CS79" s="213"/>
      <c r="CT79" s="213"/>
      <c r="CU79" s="213"/>
      <c r="CV79" s="213"/>
      <c r="CW79" s="213"/>
      <c r="CX79" s="213"/>
      <c r="CY79" s="213"/>
      <c r="CZ79" s="213"/>
      <c r="DA79" s="213"/>
      <c r="DB79" s="213"/>
      <c r="DC79" s="213"/>
      <c r="DD79" s="213"/>
      <c r="DE79" s="213"/>
      <c r="DF79" s="213"/>
      <c r="DG79" s="213"/>
      <c r="DH79" s="213"/>
      <c r="DI79" s="213"/>
      <c r="DJ79" s="213"/>
      <c r="DK79" s="213"/>
      <c r="DL79" s="213"/>
      <c r="DM79" s="213"/>
      <c r="DN79" s="213"/>
      <c r="DO79" s="213"/>
      <c r="DP79" s="213"/>
      <c r="DQ79" s="213"/>
      <c r="DR79" s="213"/>
      <c r="DS79" s="213"/>
      <c r="DT79" s="213"/>
      <c r="DU79" s="213"/>
      <c r="DV79" s="213"/>
      <c r="DW79" s="213"/>
      <c r="DX79" s="213"/>
      <c r="DY79" s="213"/>
      <c r="DZ79" s="213"/>
      <c r="EA79" s="213"/>
      <c r="EB79" s="213"/>
      <c r="EC79" s="213"/>
      <c r="ED79" s="213"/>
      <c r="EE79" s="213"/>
      <c r="EF79" s="213"/>
      <c r="EG79" s="213"/>
      <c r="EH79" s="213"/>
      <c r="EI79" s="213"/>
      <c r="EJ79" s="213"/>
      <c r="EK79" s="213"/>
      <c r="EL79" s="213"/>
      <c r="EM79" s="213"/>
      <c r="EN79" s="213"/>
      <c r="EO79" s="213"/>
      <c r="EP79" s="213"/>
      <c r="EQ79" s="213"/>
      <c r="ER79" s="213"/>
      <c r="ES79" s="213"/>
      <c r="ET79" s="213"/>
      <c r="EU79" s="213"/>
      <c r="EV79" s="213"/>
      <c r="EW79" s="213"/>
      <c r="EX79" s="213"/>
      <c r="EY79" s="213"/>
      <c r="EZ79" s="213"/>
      <c r="FA79" s="213"/>
      <c r="FB79" s="213"/>
      <c r="FC79" s="213"/>
      <c r="FD79" s="213"/>
      <c r="FE79" s="213"/>
      <c r="FF79" s="213"/>
      <c r="FG79" s="213"/>
      <c r="FH79" s="213"/>
      <c r="FI79" s="213"/>
      <c r="FJ79" s="213"/>
      <c r="FK79" s="213"/>
      <c r="FL79" s="213"/>
      <c r="FM79" s="213"/>
      <c r="FN79" s="213"/>
      <c r="FO79" s="213"/>
      <c r="FP79" s="213"/>
      <c r="FQ79" s="213"/>
      <c r="FR79" s="213"/>
      <c r="FS79" s="213"/>
      <c r="FT79" s="213"/>
      <c r="FU79" s="213"/>
      <c r="FV79" s="213"/>
      <c r="FW79" s="213"/>
      <c r="FX79" s="213"/>
      <c r="FY79" s="213"/>
      <c r="FZ79" s="213"/>
      <c r="GA79" s="213"/>
      <c r="GB79" s="213"/>
      <c r="GC79" s="213"/>
      <c r="GD79" s="213"/>
      <c r="GE79" s="213"/>
      <c r="GF79" s="213"/>
      <c r="GG79" s="213"/>
      <c r="GH79" s="213"/>
      <c r="GI79" s="213"/>
      <c r="GJ79" s="213"/>
      <c r="GK79" s="213"/>
      <c r="GL79" s="213"/>
      <c r="GM79" s="213"/>
      <c r="GN79" s="213"/>
      <c r="GO79" s="213"/>
      <c r="GP79" s="213"/>
      <c r="GQ79" s="213"/>
      <c r="GR79" s="213"/>
      <c r="GS79" s="213"/>
      <c r="GT79" s="213"/>
      <c r="GU79" s="213"/>
      <c r="GV79" s="213"/>
      <c r="GW79" s="213"/>
      <c r="GX79" s="213"/>
      <c r="GY79" s="213"/>
      <c r="GZ79" s="213"/>
      <c r="HA79" s="213"/>
      <c r="HB79" s="213"/>
      <c r="HC79" s="213"/>
      <c r="HD79" s="213"/>
      <c r="HE79" s="213"/>
      <c r="HF79" s="213"/>
      <c r="HG79" s="213"/>
      <c r="HH79" s="213"/>
      <c r="HI79" s="213"/>
      <c r="HJ79" s="213"/>
      <c r="HK79" s="213"/>
      <c r="HL79" s="213"/>
      <c r="HM79" s="213"/>
      <c r="HN79" s="213"/>
      <c r="HO79" s="213"/>
      <c r="HP79" s="213"/>
      <c r="HQ79" s="213"/>
      <c r="HR79" s="213"/>
      <c r="HS79" s="213"/>
      <c r="HT79" s="213"/>
      <c r="HU79" s="213"/>
      <c r="HV79" s="213"/>
      <c r="HW79" s="213"/>
      <c r="HX79" s="213"/>
      <c r="HY79" s="213"/>
      <c r="HZ79" s="213"/>
      <c r="IA79" s="213"/>
      <c r="IB79" s="213"/>
      <c r="IC79" s="213"/>
      <c r="ID79" s="213"/>
      <c r="IE79" s="213"/>
      <c r="IF79" s="213"/>
      <c r="IG79" s="213"/>
      <c r="IH79" s="213"/>
      <c r="II79" s="213"/>
      <c r="IJ79" s="213"/>
      <c r="IK79" s="213"/>
      <c r="IL79" s="213"/>
      <c r="IM79" s="213"/>
      <c r="IN79" s="213"/>
    </row>
    <row r="80" spans="1:248" ht="16.5" customHeight="1" x14ac:dyDescent="0.25">
      <c r="A80" s="213" t="s">
        <v>210</v>
      </c>
      <c r="B80" s="213"/>
      <c r="C80" s="234"/>
      <c r="D80" s="213"/>
      <c r="E80" s="213"/>
      <c r="F80" s="245"/>
      <c r="G80" s="214"/>
      <c r="H80" s="219"/>
      <c r="I80" s="220"/>
      <c r="J80" s="220"/>
      <c r="K80" s="220"/>
      <c r="L80" s="219"/>
      <c r="M80" s="220"/>
      <c r="N80" s="220"/>
      <c r="O80" s="213"/>
      <c r="P80" s="213"/>
      <c r="Q80" s="213"/>
      <c r="R80" s="213"/>
      <c r="S80" s="213"/>
      <c r="T80" s="213"/>
      <c r="U80" s="213"/>
      <c r="V80" s="213"/>
      <c r="W80" s="213"/>
      <c r="X80" s="213"/>
      <c r="Y80" s="213"/>
      <c r="Z80" s="213"/>
      <c r="AA80" s="213"/>
      <c r="AB80" s="213"/>
      <c r="AC80" s="213"/>
      <c r="AD80" s="213"/>
      <c r="AE80" s="213"/>
      <c r="AF80" s="213"/>
      <c r="AG80" s="213"/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  <c r="BI80" s="213"/>
      <c r="BJ80" s="213"/>
      <c r="BK80" s="213"/>
      <c r="BL80" s="213"/>
      <c r="BM80" s="213"/>
      <c r="BN80" s="213"/>
      <c r="BO80" s="213"/>
      <c r="BP80" s="213"/>
      <c r="BQ80" s="213"/>
      <c r="BR80" s="213"/>
      <c r="BS80" s="213"/>
      <c r="BT80" s="213"/>
      <c r="BU80" s="213"/>
      <c r="BV80" s="213"/>
      <c r="BW80" s="213"/>
      <c r="BX80" s="213"/>
      <c r="BY80" s="213"/>
      <c r="BZ80" s="213"/>
      <c r="CA80" s="213"/>
      <c r="CB80" s="213"/>
      <c r="CC80" s="213"/>
      <c r="CD80" s="213"/>
      <c r="CE80" s="213"/>
      <c r="CF80" s="213"/>
      <c r="CG80" s="213"/>
      <c r="CH80" s="213"/>
      <c r="CI80" s="213"/>
      <c r="CJ80" s="213"/>
      <c r="CK80" s="213"/>
      <c r="CL80" s="213"/>
      <c r="CM80" s="213"/>
      <c r="CN80" s="213"/>
      <c r="CO80" s="213"/>
      <c r="CP80" s="213"/>
      <c r="CQ80" s="213"/>
      <c r="CR80" s="213"/>
      <c r="CS80" s="213"/>
      <c r="CT80" s="213"/>
      <c r="CU80" s="213"/>
      <c r="CV80" s="213"/>
      <c r="CW80" s="213"/>
      <c r="CX80" s="213"/>
      <c r="CY80" s="213"/>
      <c r="CZ80" s="213"/>
      <c r="DA80" s="213"/>
      <c r="DB80" s="213"/>
      <c r="DC80" s="213"/>
      <c r="DD80" s="213"/>
      <c r="DE80" s="213"/>
      <c r="DF80" s="213"/>
      <c r="DG80" s="213"/>
      <c r="DH80" s="213"/>
      <c r="DI80" s="213"/>
      <c r="DJ80" s="213"/>
      <c r="DK80" s="213"/>
      <c r="DL80" s="213"/>
      <c r="DM80" s="213"/>
      <c r="DN80" s="213"/>
      <c r="DO80" s="213"/>
      <c r="DP80" s="213"/>
      <c r="DQ80" s="213"/>
      <c r="DR80" s="213"/>
      <c r="DS80" s="213"/>
      <c r="DT80" s="213"/>
      <c r="DU80" s="213"/>
      <c r="DV80" s="213"/>
      <c r="DW80" s="213"/>
      <c r="DX80" s="213"/>
      <c r="DY80" s="213"/>
      <c r="DZ80" s="213"/>
      <c r="EA80" s="213"/>
      <c r="EB80" s="213"/>
      <c r="EC80" s="213"/>
      <c r="ED80" s="213"/>
      <c r="EE80" s="213"/>
      <c r="EF80" s="213"/>
      <c r="EG80" s="213"/>
      <c r="EH80" s="213"/>
      <c r="EI80" s="213"/>
      <c r="EJ80" s="213"/>
      <c r="EK80" s="213"/>
      <c r="EL80" s="213"/>
      <c r="EM80" s="213"/>
      <c r="EN80" s="213"/>
      <c r="EO80" s="213"/>
      <c r="EP80" s="213"/>
      <c r="EQ80" s="213"/>
      <c r="ER80" s="213"/>
      <c r="ES80" s="213"/>
      <c r="ET80" s="213"/>
      <c r="EU80" s="213"/>
      <c r="EV80" s="213"/>
      <c r="EW80" s="213"/>
      <c r="EX80" s="213"/>
      <c r="EY80" s="213"/>
      <c r="EZ80" s="213"/>
      <c r="FA80" s="213"/>
      <c r="FB80" s="213"/>
      <c r="FC80" s="213"/>
      <c r="FD80" s="213"/>
      <c r="FE80" s="213"/>
      <c r="FF80" s="213"/>
      <c r="FG80" s="213"/>
      <c r="FH80" s="213"/>
      <c r="FI80" s="213"/>
      <c r="FJ80" s="213"/>
      <c r="FK80" s="213"/>
      <c r="FL80" s="213"/>
      <c r="FM80" s="213"/>
      <c r="FN80" s="213"/>
      <c r="FO80" s="213"/>
      <c r="FP80" s="213"/>
      <c r="FQ80" s="213"/>
      <c r="FR80" s="213"/>
      <c r="FS80" s="213"/>
      <c r="FT80" s="213"/>
      <c r="FU80" s="213"/>
      <c r="FV80" s="213"/>
      <c r="FW80" s="213"/>
      <c r="FX80" s="213"/>
      <c r="FY80" s="213"/>
      <c r="FZ80" s="213"/>
      <c r="GA80" s="213"/>
      <c r="GB80" s="213"/>
      <c r="GC80" s="213"/>
      <c r="GD80" s="213"/>
      <c r="GE80" s="213"/>
      <c r="GF80" s="213"/>
      <c r="GG80" s="213"/>
      <c r="GH80" s="213"/>
      <c r="GI80" s="213"/>
      <c r="GJ80" s="213"/>
      <c r="GK80" s="213"/>
      <c r="GL80" s="213"/>
      <c r="GM80" s="213"/>
      <c r="GN80" s="213"/>
      <c r="GO80" s="213"/>
      <c r="GP80" s="213"/>
      <c r="GQ80" s="213"/>
      <c r="GR80" s="213"/>
      <c r="GS80" s="213"/>
      <c r="GT80" s="213"/>
      <c r="GU80" s="213"/>
      <c r="GV80" s="213"/>
      <c r="GW80" s="213"/>
      <c r="GX80" s="213"/>
      <c r="GY80" s="213"/>
      <c r="GZ80" s="213"/>
      <c r="HA80" s="213"/>
      <c r="HB80" s="213"/>
      <c r="HC80" s="213"/>
      <c r="HD80" s="213"/>
      <c r="HE80" s="213"/>
      <c r="HF80" s="213"/>
      <c r="HG80" s="213"/>
      <c r="HH80" s="213"/>
      <c r="HI80" s="213"/>
      <c r="HJ80" s="213"/>
      <c r="HK80" s="213"/>
      <c r="HL80" s="213"/>
      <c r="HM80" s="213"/>
      <c r="HN80" s="213"/>
      <c r="HO80" s="213"/>
      <c r="HP80" s="213"/>
      <c r="HQ80" s="213"/>
      <c r="HR80" s="213"/>
      <c r="HS80" s="213"/>
      <c r="HT80" s="213"/>
      <c r="HU80" s="213"/>
      <c r="HV80" s="213"/>
      <c r="HW80" s="213"/>
      <c r="HX80" s="213"/>
      <c r="HY80" s="213"/>
      <c r="HZ80" s="213"/>
      <c r="IA80" s="213"/>
      <c r="IB80" s="213"/>
      <c r="IC80" s="213"/>
      <c r="ID80" s="213"/>
      <c r="IE80" s="213"/>
      <c r="IF80" s="213"/>
      <c r="IG80" s="213"/>
      <c r="IH80" s="213"/>
      <c r="II80" s="213"/>
      <c r="IJ80" s="213"/>
      <c r="IK80" s="213"/>
      <c r="IL80" s="213"/>
      <c r="IM80" s="213"/>
      <c r="IN80" s="213"/>
    </row>
    <row r="81" spans="1:248" ht="16.5" customHeight="1" x14ac:dyDescent="0.25">
      <c r="A81" s="213"/>
      <c r="B81" s="213" t="s">
        <v>211</v>
      </c>
      <c r="C81" s="234"/>
      <c r="D81" s="213"/>
      <c r="E81" s="213"/>
      <c r="F81" s="245"/>
      <c r="G81" s="214"/>
      <c r="H81" s="219">
        <v>0</v>
      </c>
      <c r="I81" s="220"/>
      <c r="J81" s="220">
        <v>3800000</v>
      </c>
      <c r="K81" s="220"/>
      <c r="L81" s="219">
        <v>0</v>
      </c>
      <c r="M81" s="220"/>
      <c r="N81" s="220">
        <v>3800000</v>
      </c>
      <c r="O81" s="213"/>
      <c r="P81" s="213"/>
      <c r="Q81" s="213"/>
      <c r="R81" s="213"/>
      <c r="S81" s="213"/>
      <c r="T81" s="213"/>
      <c r="U81" s="213"/>
      <c r="V81" s="213"/>
      <c r="W81" s="213"/>
      <c r="X81" s="213"/>
      <c r="Y81" s="213"/>
      <c r="Z81" s="213"/>
      <c r="AA81" s="213"/>
      <c r="AB81" s="213"/>
      <c r="AC81" s="213"/>
      <c r="AD81" s="213"/>
      <c r="AE81" s="213"/>
      <c r="AF81" s="213"/>
      <c r="AG81" s="213"/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  <c r="BI81" s="213"/>
      <c r="BJ81" s="213"/>
      <c r="BK81" s="213"/>
      <c r="BL81" s="213"/>
      <c r="BM81" s="213"/>
      <c r="BN81" s="213"/>
      <c r="BO81" s="213"/>
      <c r="BP81" s="213"/>
      <c r="BQ81" s="213"/>
      <c r="BR81" s="213"/>
      <c r="BS81" s="213"/>
      <c r="BT81" s="213"/>
      <c r="BU81" s="213"/>
      <c r="BV81" s="213"/>
      <c r="BW81" s="213"/>
      <c r="BX81" s="213"/>
      <c r="BY81" s="213"/>
      <c r="BZ81" s="213"/>
      <c r="CA81" s="213"/>
      <c r="CB81" s="213"/>
      <c r="CC81" s="213"/>
      <c r="CD81" s="213"/>
      <c r="CE81" s="213"/>
      <c r="CF81" s="213"/>
      <c r="CG81" s="213"/>
      <c r="CH81" s="213"/>
      <c r="CI81" s="213"/>
      <c r="CJ81" s="213"/>
      <c r="CK81" s="213"/>
      <c r="CL81" s="213"/>
      <c r="CM81" s="213"/>
      <c r="CN81" s="213"/>
      <c r="CO81" s="213"/>
      <c r="CP81" s="213"/>
      <c r="CQ81" s="213"/>
      <c r="CR81" s="213"/>
      <c r="CS81" s="213"/>
      <c r="CT81" s="213"/>
      <c r="CU81" s="213"/>
      <c r="CV81" s="213"/>
      <c r="CW81" s="213"/>
      <c r="CX81" s="213"/>
      <c r="CY81" s="213"/>
      <c r="CZ81" s="213"/>
      <c r="DA81" s="213"/>
      <c r="DB81" s="213"/>
      <c r="DC81" s="213"/>
      <c r="DD81" s="213"/>
      <c r="DE81" s="213"/>
      <c r="DF81" s="213"/>
      <c r="DG81" s="213"/>
      <c r="DH81" s="213"/>
      <c r="DI81" s="213"/>
      <c r="DJ81" s="213"/>
      <c r="DK81" s="213"/>
      <c r="DL81" s="213"/>
      <c r="DM81" s="213"/>
      <c r="DN81" s="213"/>
      <c r="DO81" s="213"/>
      <c r="DP81" s="213"/>
      <c r="DQ81" s="213"/>
      <c r="DR81" s="213"/>
      <c r="DS81" s="213"/>
      <c r="DT81" s="213"/>
      <c r="DU81" s="213"/>
      <c r="DV81" s="213"/>
      <c r="DW81" s="213"/>
      <c r="DX81" s="213"/>
      <c r="DY81" s="213"/>
      <c r="DZ81" s="213"/>
      <c r="EA81" s="213"/>
      <c r="EB81" s="213"/>
      <c r="EC81" s="213"/>
      <c r="ED81" s="213"/>
      <c r="EE81" s="213"/>
      <c r="EF81" s="213"/>
      <c r="EG81" s="213"/>
      <c r="EH81" s="213"/>
      <c r="EI81" s="213"/>
      <c r="EJ81" s="213"/>
      <c r="EK81" s="213"/>
      <c r="EL81" s="213"/>
      <c r="EM81" s="213"/>
      <c r="EN81" s="213"/>
      <c r="EO81" s="213"/>
      <c r="EP81" s="213"/>
      <c r="EQ81" s="213"/>
      <c r="ER81" s="213"/>
      <c r="ES81" s="213"/>
      <c r="ET81" s="213"/>
      <c r="EU81" s="213"/>
      <c r="EV81" s="213"/>
      <c r="EW81" s="213"/>
      <c r="EX81" s="213"/>
      <c r="EY81" s="213"/>
      <c r="EZ81" s="213"/>
      <c r="FA81" s="213"/>
      <c r="FB81" s="213"/>
      <c r="FC81" s="213"/>
      <c r="FD81" s="213"/>
      <c r="FE81" s="213"/>
      <c r="FF81" s="213"/>
      <c r="FG81" s="213"/>
      <c r="FH81" s="213"/>
      <c r="FI81" s="213"/>
      <c r="FJ81" s="213"/>
      <c r="FK81" s="213"/>
      <c r="FL81" s="213"/>
      <c r="FM81" s="213"/>
      <c r="FN81" s="213"/>
      <c r="FO81" s="213"/>
      <c r="FP81" s="213"/>
      <c r="FQ81" s="213"/>
      <c r="FR81" s="213"/>
      <c r="FS81" s="213"/>
      <c r="FT81" s="213"/>
      <c r="FU81" s="213"/>
      <c r="FV81" s="213"/>
      <c r="FW81" s="213"/>
      <c r="FX81" s="213"/>
      <c r="FY81" s="213"/>
      <c r="FZ81" s="213"/>
      <c r="GA81" s="213"/>
      <c r="GB81" s="213"/>
      <c r="GC81" s="213"/>
      <c r="GD81" s="213"/>
      <c r="GE81" s="213"/>
      <c r="GF81" s="213"/>
      <c r="GG81" s="213"/>
      <c r="GH81" s="213"/>
      <c r="GI81" s="213"/>
      <c r="GJ81" s="213"/>
      <c r="GK81" s="213"/>
      <c r="GL81" s="213"/>
      <c r="GM81" s="213"/>
      <c r="GN81" s="213"/>
      <c r="GO81" s="213"/>
      <c r="GP81" s="213"/>
      <c r="GQ81" s="213"/>
      <c r="GR81" s="213"/>
      <c r="GS81" s="213"/>
      <c r="GT81" s="213"/>
      <c r="GU81" s="213"/>
      <c r="GV81" s="213"/>
      <c r="GW81" s="213"/>
      <c r="GX81" s="213"/>
      <c r="GY81" s="213"/>
      <c r="GZ81" s="213"/>
      <c r="HA81" s="213"/>
      <c r="HB81" s="213"/>
      <c r="HC81" s="213"/>
      <c r="HD81" s="213"/>
      <c r="HE81" s="213"/>
      <c r="HF81" s="213"/>
      <c r="HG81" s="213"/>
      <c r="HH81" s="213"/>
      <c r="HI81" s="213"/>
      <c r="HJ81" s="213"/>
      <c r="HK81" s="213"/>
      <c r="HL81" s="213"/>
      <c r="HM81" s="213"/>
      <c r="HN81" s="213"/>
      <c r="HO81" s="213"/>
      <c r="HP81" s="213"/>
      <c r="HQ81" s="213"/>
      <c r="HR81" s="213"/>
      <c r="HS81" s="213"/>
      <c r="HT81" s="213"/>
      <c r="HU81" s="213"/>
      <c r="HV81" s="213"/>
      <c r="HW81" s="213"/>
      <c r="HX81" s="213"/>
      <c r="HY81" s="213"/>
      <c r="HZ81" s="213"/>
      <c r="IA81" s="213"/>
      <c r="IB81" s="213"/>
      <c r="IC81" s="213"/>
      <c r="ID81" s="213"/>
      <c r="IE81" s="213"/>
      <c r="IF81" s="213"/>
      <c r="IG81" s="213"/>
      <c r="IH81" s="213"/>
      <c r="II81" s="213"/>
      <c r="IJ81" s="213"/>
      <c r="IK81" s="213"/>
      <c r="IL81" s="213"/>
      <c r="IM81" s="213"/>
      <c r="IN81" s="213"/>
    </row>
    <row r="82" spans="1:248" ht="16.5" customHeight="1" x14ac:dyDescent="0.25">
      <c r="A82" s="213" t="s">
        <v>212</v>
      </c>
      <c r="B82" s="213"/>
      <c r="C82" s="234"/>
      <c r="D82" s="213"/>
      <c r="E82" s="213"/>
      <c r="F82" s="245"/>
      <c r="G82" s="214"/>
      <c r="H82" s="219"/>
      <c r="I82" s="220"/>
      <c r="J82" s="220"/>
      <c r="K82" s="220"/>
      <c r="L82" s="219"/>
      <c r="M82" s="220"/>
      <c r="N82" s="220"/>
      <c r="O82" s="213"/>
      <c r="P82" s="213"/>
      <c r="Q82" s="213"/>
      <c r="R82" s="213"/>
      <c r="S82" s="213"/>
      <c r="T82" s="213"/>
      <c r="U82" s="213"/>
      <c r="V82" s="213"/>
      <c r="W82" s="213"/>
      <c r="X82" s="213"/>
      <c r="Y82" s="213"/>
      <c r="Z82" s="213"/>
      <c r="AA82" s="213"/>
      <c r="AB82" s="213"/>
      <c r="AC82" s="213"/>
      <c r="AD82" s="213"/>
      <c r="AE82" s="213"/>
      <c r="AF82" s="213"/>
      <c r="AG82" s="213"/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  <c r="BI82" s="213"/>
      <c r="BJ82" s="213"/>
      <c r="BK82" s="213"/>
      <c r="BL82" s="213"/>
      <c r="BM82" s="213"/>
      <c r="BN82" s="213"/>
      <c r="BO82" s="213"/>
      <c r="BP82" s="213"/>
      <c r="BQ82" s="213"/>
      <c r="BR82" s="213"/>
      <c r="BS82" s="213"/>
      <c r="BT82" s="213"/>
      <c r="BU82" s="213"/>
      <c r="BV82" s="213"/>
      <c r="BW82" s="213"/>
      <c r="BX82" s="213"/>
      <c r="BY82" s="213"/>
      <c r="BZ82" s="213"/>
      <c r="CA82" s="213"/>
      <c r="CB82" s="213"/>
      <c r="CC82" s="213"/>
      <c r="CD82" s="213"/>
      <c r="CE82" s="213"/>
      <c r="CF82" s="213"/>
      <c r="CG82" s="213"/>
      <c r="CH82" s="213"/>
      <c r="CI82" s="213"/>
      <c r="CJ82" s="213"/>
      <c r="CK82" s="213"/>
      <c r="CL82" s="213"/>
      <c r="CM82" s="213"/>
      <c r="CN82" s="213"/>
      <c r="CO82" s="213"/>
      <c r="CP82" s="213"/>
      <c r="CQ82" s="213"/>
      <c r="CR82" s="213"/>
      <c r="CS82" s="213"/>
      <c r="CT82" s="213"/>
      <c r="CU82" s="213"/>
      <c r="CV82" s="213"/>
      <c r="CW82" s="213"/>
      <c r="CX82" s="213"/>
      <c r="CY82" s="213"/>
      <c r="CZ82" s="213"/>
      <c r="DA82" s="213"/>
      <c r="DB82" s="213"/>
      <c r="DC82" s="213"/>
      <c r="DD82" s="213"/>
      <c r="DE82" s="213"/>
      <c r="DF82" s="213"/>
      <c r="DG82" s="213"/>
      <c r="DH82" s="213"/>
      <c r="DI82" s="213"/>
      <c r="DJ82" s="213"/>
      <c r="DK82" s="213"/>
      <c r="DL82" s="213"/>
      <c r="DM82" s="213"/>
      <c r="DN82" s="213"/>
      <c r="DO82" s="213"/>
      <c r="DP82" s="213"/>
      <c r="DQ82" s="213"/>
      <c r="DR82" s="213"/>
      <c r="DS82" s="213"/>
      <c r="DT82" s="213"/>
      <c r="DU82" s="213"/>
      <c r="DV82" s="213"/>
      <c r="DW82" s="213"/>
      <c r="DX82" s="213"/>
      <c r="DY82" s="213"/>
      <c r="DZ82" s="213"/>
      <c r="EA82" s="213"/>
      <c r="EB82" s="213"/>
      <c r="EC82" s="213"/>
      <c r="ED82" s="213"/>
      <c r="EE82" s="213"/>
      <c r="EF82" s="213"/>
      <c r="EG82" s="213"/>
      <c r="EH82" s="213"/>
      <c r="EI82" s="213"/>
      <c r="EJ82" s="213"/>
      <c r="EK82" s="213"/>
      <c r="EL82" s="213"/>
      <c r="EM82" s="213"/>
      <c r="EN82" s="213"/>
      <c r="EO82" s="213"/>
      <c r="EP82" s="213"/>
      <c r="EQ82" s="213"/>
      <c r="ER82" s="213"/>
      <c r="ES82" s="213"/>
      <c r="ET82" s="213"/>
      <c r="EU82" s="213"/>
      <c r="EV82" s="213"/>
      <c r="EW82" s="213"/>
      <c r="EX82" s="213"/>
      <c r="EY82" s="213"/>
      <c r="EZ82" s="213"/>
      <c r="FA82" s="213"/>
      <c r="FB82" s="213"/>
      <c r="FC82" s="213"/>
      <c r="FD82" s="213"/>
      <c r="FE82" s="213"/>
      <c r="FF82" s="213"/>
      <c r="FG82" s="213"/>
      <c r="FH82" s="213"/>
      <c r="FI82" s="213"/>
      <c r="FJ82" s="213"/>
      <c r="FK82" s="213"/>
      <c r="FL82" s="213"/>
      <c r="FM82" s="213"/>
      <c r="FN82" s="213"/>
      <c r="FO82" s="213"/>
      <c r="FP82" s="213"/>
      <c r="FQ82" s="213"/>
      <c r="FR82" s="213"/>
      <c r="FS82" s="213"/>
      <c r="FT82" s="213"/>
      <c r="FU82" s="213"/>
      <c r="FV82" s="213"/>
      <c r="FW82" s="213"/>
      <c r="FX82" s="213"/>
      <c r="FY82" s="213"/>
      <c r="FZ82" s="213"/>
      <c r="GA82" s="213"/>
      <c r="GB82" s="213"/>
      <c r="GC82" s="213"/>
      <c r="GD82" s="213"/>
      <c r="GE82" s="213"/>
      <c r="GF82" s="213"/>
      <c r="GG82" s="213"/>
      <c r="GH82" s="213"/>
      <c r="GI82" s="213"/>
      <c r="GJ82" s="213"/>
      <c r="GK82" s="213"/>
      <c r="GL82" s="213"/>
      <c r="GM82" s="213"/>
      <c r="GN82" s="213"/>
      <c r="GO82" s="213"/>
      <c r="GP82" s="213"/>
      <c r="GQ82" s="213"/>
      <c r="GR82" s="213"/>
      <c r="GS82" s="213"/>
      <c r="GT82" s="213"/>
      <c r="GU82" s="213"/>
      <c r="GV82" s="213"/>
      <c r="GW82" s="213"/>
      <c r="GX82" s="213"/>
      <c r="GY82" s="213"/>
      <c r="GZ82" s="213"/>
      <c r="HA82" s="213"/>
      <c r="HB82" s="213"/>
      <c r="HC82" s="213"/>
      <c r="HD82" s="213"/>
      <c r="HE82" s="213"/>
      <c r="HF82" s="213"/>
      <c r="HG82" s="213"/>
      <c r="HH82" s="213"/>
      <c r="HI82" s="213"/>
      <c r="HJ82" s="213"/>
      <c r="HK82" s="213"/>
      <c r="HL82" s="213"/>
      <c r="HM82" s="213"/>
      <c r="HN82" s="213"/>
      <c r="HO82" s="213"/>
      <c r="HP82" s="213"/>
      <c r="HQ82" s="213"/>
      <c r="HR82" s="213"/>
      <c r="HS82" s="213"/>
      <c r="HT82" s="213"/>
      <c r="HU82" s="213"/>
      <c r="HV82" s="213"/>
      <c r="HW82" s="213"/>
      <c r="HX82" s="213"/>
      <c r="HY82" s="213"/>
      <c r="HZ82" s="213"/>
      <c r="IA82" s="213"/>
      <c r="IB82" s="213"/>
      <c r="IC82" s="213"/>
      <c r="ID82" s="213"/>
      <c r="IE82" s="213"/>
      <c r="IF82" s="213"/>
      <c r="IG82" s="213"/>
      <c r="IH82" s="213"/>
      <c r="II82" s="213"/>
      <c r="IJ82" s="213"/>
      <c r="IK82" s="213"/>
      <c r="IL82" s="213"/>
      <c r="IM82" s="213"/>
      <c r="IN82" s="213"/>
    </row>
    <row r="83" spans="1:248" ht="16.5" customHeight="1" x14ac:dyDescent="0.25">
      <c r="A83" s="213"/>
      <c r="B83" s="213" t="s">
        <v>211</v>
      </c>
      <c r="C83" s="234"/>
      <c r="D83" s="213"/>
      <c r="E83" s="213"/>
      <c r="F83" s="245"/>
      <c r="G83" s="214"/>
      <c r="H83" s="219">
        <v>0</v>
      </c>
      <c r="I83" s="220"/>
      <c r="J83" s="220">
        <v>-16725000</v>
      </c>
      <c r="K83" s="220"/>
      <c r="L83" s="219">
        <v>0</v>
      </c>
      <c r="M83" s="220"/>
      <c r="N83" s="220">
        <v>-16725000</v>
      </c>
      <c r="O83" s="213"/>
      <c r="P83" s="213"/>
      <c r="Q83" s="213"/>
      <c r="R83" s="213"/>
      <c r="S83" s="213"/>
      <c r="T83" s="213"/>
      <c r="U83" s="213"/>
      <c r="V83" s="213"/>
      <c r="W83" s="213"/>
      <c r="X83" s="213"/>
      <c r="Y83" s="213"/>
      <c r="Z83" s="213"/>
      <c r="AA83" s="213"/>
      <c r="AB83" s="213"/>
      <c r="AC83" s="213"/>
      <c r="AD83" s="213"/>
      <c r="AE83" s="213"/>
      <c r="AF83" s="213"/>
      <c r="AG83" s="213"/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  <c r="BI83" s="213"/>
      <c r="BJ83" s="213"/>
      <c r="BK83" s="213"/>
      <c r="BL83" s="213"/>
      <c r="BM83" s="213"/>
      <c r="BN83" s="213"/>
      <c r="BO83" s="213"/>
      <c r="BP83" s="213"/>
      <c r="BQ83" s="213"/>
      <c r="BR83" s="213"/>
      <c r="BS83" s="213"/>
      <c r="BT83" s="213"/>
      <c r="BU83" s="213"/>
      <c r="BV83" s="213"/>
      <c r="BW83" s="213"/>
      <c r="BX83" s="213"/>
      <c r="BY83" s="213"/>
      <c r="BZ83" s="213"/>
      <c r="CA83" s="213"/>
      <c r="CB83" s="213"/>
      <c r="CC83" s="213"/>
      <c r="CD83" s="213"/>
      <c r="CE83" s="213"/>
      <c r="CF83" s="213"/>
      <c r="CG83" s="213"/>
      <c r="CH83" s="213"/>
      <c r="CI83" s="213"/>
      <c r="CJ83" s="213"/>
      <c r="CK83" s="213"/>
      <c r="CL83" s="213"/>
      <c r="CM83" s="213"/>
      <c r="CN83" s="213"/>
      <c r="CO83" s="213"/>
      <c r="CP83" s="213"/>
      <c r="CQ83" s="213"/>
      <c r="CR83" s="213"/>
      <c r="CS83" s="213"/>
      <c r="CT83" s="213"/>
      <c r="CU83" s="213"/>
      <c r="CV83" s="213"/>
      <c r="CW83" s="213"/>
      <c r="CX83" s="213"/>
      <c r="CY83" s="213"/>
      <c r="CZ83" s="213"/>
      <c r="DA83" s="213"/>
      <c r="DB83" s="213"/>
      <c r="DC83" s="213"/>
      <c r="DD83" s="213"/>
      <c r="DE83" s="213"/>
      <c r="DF83" s="213"/>
      <c r="DG83" s="213"/>
      <c r="DH83" s="213"/>
      <c r="DI83" s="213"/>
      <c r="DJ83" s="213"/>
      <c r="DK83" s="213"/>
      <c r="DL83" s="213"/>
      <c r="DM83" s="213"/>
      <c r="DN83" s="213"/>
      <c r="DO83" s="213"/>
      <c r="DP83" s="213"/>
      <c r="DQ83" s="213"/>
      <c r="DR83" s="213"/>
      <c r="DS83" s="213"/>
      <c r="DT83" s="213"/>
      <c r="DU83" s="213"/>
      <c r="DV83" s="213"/>
      <c r="DW83" s="213"/>
      <c r="DX83" s="213"/>
      <c r="DY83" s="213"/>
      <c r="DZ83" s="213"/>
      <c r="EA83" s="213"/>
      <c r="EB83" s="213"/>
      <c r="EC83" s="213"/>
      <c r="ED83" s="213"/>
      <c r="EE83" s="213"/>
      <c r="EF83" s="213"/>
      <c r="EG83" s="213"/>
      <c r="EH83" s="213"/>
      <c r="EI83" s="213"/>
      <c r="EJ83" s="213"/>
      <c r="EK83" s="213"/>
      <c r="EL83" s="213"/>
      <c r="EM83" s="213"/>
      <c r="EN83" s="213"/>
      <c r="EO83" s="213"/>
      <c r="EP83" s="213"/>
      <c r="EQ83" s="213"/>
      <c r="ER83" s="213"/>
      <c r="ES83" s="213"/>
      <c r="ET83" s="213"/>
      <c r="EU83" s="213"/>
      <c r="EV83" s="213"/>
      <c r="EW83" s="213"/>
      <c r="EX83" s="213"/>
      <c r="EY83" s="213"/>
      <c r="EZ83" s="213"/>
      <c r="FA83" s="213"/>
      <c r="FB83" s="213"/>
      <c r="FC83" s="213"/>
      <c r="FD83" s="213"/>
      <c r="FE83" s="213"/>
      <c r="FF83" s="213"/>
      <c r="FG83" s="213"/>
      <c r="FH83" s="213"/>
      <c r="FI83" s="213"/>
      <c r="FJ83" s="213"/>
      <c r="FK83" s="213"/>
      <c r="FL83" s="213"/>
      <c r="FM83" s="213"/>
      <c r="FN83" s="213"/>
      <c r="FO83" s="213"/>
      <c r="FP83" s="213"/>
      <c r="FQ83" s="213"/>
      <c r="FR83" s="213"/>
      <c r="FS83" s="213"/>
      <c r="FT83" s="213"/>
      <c r="FU83" s="213"/>
      <c r="FV83" s="213"/>
      <c r="FW83" s="213"/>
      <c r="FX83" s="213"/>
      <c r="FY83" s="213"/>
      <c r="FZ83" s="213"/>
      <c r="GA83" s="213"/>
      <c r="GB83" s="213"/>
      <c r="GC83" s="213"/>
      <c r="GD83" s="213"/>
      <c r="GE83" s="213"/>
      <c r="GF83" s="213"/>
      <c r="GG83" s="213"/>
      <c r="GH83" s="213"/>
      <c r="GI83" s="213"/>
      <c r="GJ83" s="213"/>
      <c r="GK83" s="213"/>
      <c r="GL83" s="213"/>
      <c r="GM83" s="213"/>
      <c r="GN83" s="213"/>
      <c r="GO83" s="213"/>
      <c r="GP83" s="213"/>
      <c r="GQ83" s="213"/>
      <c r="GR83" s="213"/>
      <c r="GS83" s="213"/>
      <c r="GT83" s="213"/>
      <c r="GU83" s="213"/>
      <c r="GV83" s="213"/>
      <c r="GW83" s="213"/>
      <c r="GX83" s="213"/>
      <c r="GY83" s="213"/>
      <c r="GZ83" s="213"/>
      <c r="HA83" s="213"/>
      <c r="HB83" s="213"/>
      <c r="HC83" s="213"/>
      <c r="HD83" s="213"/>
      <c r="HE83" s="213"/>
      <c r="HF83" s="213"/>
      <c r="HG83" s="213"/>
      <c r="HH83" s="213"/>
      <c r="HI83" s="213"/>
      <c r="HJ83" s="213"/>
      <c r="HK83" s="213"/>
      <c r="HL83" s="213"/>
      <c r="HM83" s="213"/>
      <c r="HN83" s="213"/>
      <c r="HO83" s="213"/>
      <c r="HP83" s="213"/>
      <c r="HQ83" s="213"/>
      <c r="HR83" s="213"/>
      <c r="HS83" s="213"/>
      <c r="HT83" s="213"/>
      <c r="HU83" s="213"/>
      <c r="HV83" s="213"/>
      <c r="HW83" s="213"/>
      <c r="HX83" s="213"/>
      <c r="HY83" s="213"/>
      <c r="HZ83" s="213"/>
      <c r="IA83" s="213"/>
      <c r="IB83" s="213"/>
      <c r="IC83" s="213"/>
      <c r="ID83" s="213"/>
      <c r="IE83" s="213"/>
      <c r="IF83" s="213"/>
      <c r="IG83" s="213"/>
      <c r="IH83" s="213"/>
      <c r="II83" s="213"/>
      <c r="IJ83" s="213"/>
      <c r="IK83" s="213"/>
      <c r="IL83" s="213"/>
      <c r="IM83" s="213"/>
      <c r="IN83" s="213"/>
    </row>
    <row r="84" spans="1:248" ht="16.5" customHeight="1" x14ac:dyDescent="0.25">
      <c r="A84" s="213" t="s">
        <v>213</v>
      </c>
      <c r="B84" s="213"/>
      <c r="C84" s="234"/>
      <c r="D84" s="213"/>
      <c r="E84" s="213"/>
      <c r="F84" s="245"/>
      <c r="G84" s="214"/>
      <c r="H84" s="219">
        <v>-806309</v>
      </c>
      <c r="I84" s="220"/>
      <c r="J84" s="220">
        <v>-514994</v>
      </c>
      <c r="K84" s="220"/>
      <c r="L84" s="219">
        <v>-732034</v>
      </c>
      <c r="M84" s="220"/>
      <c r="N84" s="220">
        <v>-377546</v>
      </c>
      <c r="O84" s="213"/>
      <c r="P84" s="213"/>
      <c r="Q84" s="213"/>
      <c r="R84" s="213"/>
      <c r="S84" s="213"/>
      <c r="T84" s="213"/>
      <c r="U84" s="213"/>
      <c r="V84" s="213"/>
      <c r="W84" s="213"/>
      <c r="X84" s="213"/>
      <c r="Y84" s="213"/>
      <c r="Z84" s="213"/>
      <c r="AA84" s="213"/>
      <c r="AB84" s="213"/>
      <c r="AC84" s="213"/>
      <c r="AD84" s="213"/>
      <c r="AE84" s="213"/>
      <c r="AF84" s="213"/>
      <c r="AG84" s="213"/>
      <c r="AH84" s="213"/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  <c r="BI84" s="213"/>
      <c r="BJ84" s="213"/>
      <c r="BK84" s="213"/>
      <c r="BL84" s="213"/>
      <c r="BM84" s="213"/>
      <c r="BN84" s="213"/>
      <c r="BO84" s="213"/>
      <c r="BP84" s="213"/>
      <c r="BQ84" s="213"/>
      <c r="BR84" s="213"/>
      <c r="BS84" s="213"/>
      <c r="BT84" s="213"/>
      <c r="BU84" s="213"/>
      <c r="BV84" s="213"/>
      <c r="BW84" s="213"/>
      <c r="BX84" s="213"/>
      <c r="BY84" s="213"/>
      <c r="BZ84" s="213"/>
      <c r="CA84" s="213"/>
      <c r="CB84" s="213"/>
      <c r="CC84" s="213"/>
      <c r="CD84" s="213"/>
      <c r="CE84" s="213"/>
      <c r="CF84" s="213"/>
      <c r="CG84" s="213"/>
      <c r="CH84" s="213"/>
      <c r="CI84" s="213"/>
      <c r="CJ84" s="213"/>
      <c r="CK84" s="213"/>
      <c r="CL84" s="213"/>
      <c r="CM84" s="213"/>
      <c r="CN84" s="213"/>
      <c r="CO84" s="213"/>
      <c r="CP84" s="213"/>
      <c r="CQ84" s="213"/>
      <c r="CR84" s="213"/>
      <c r="CS84" s="213"/>
      <c r="CT84" s="213"/>
      <c r="CU84" s="213"/>
      <c r="CV84" s="213"/>
      <c r="CW84" s="213"/>
      <c r="CX84" s="213"/>
      <c r="CY84" s="213"/>
      <c r="CZ84" s="213"/>
      <c r="DA84" s="213"/>
      <c r="DB84" s="213"/>
      <c r="DC84" s="213"/>
      <c r="DD84" s="213"/>
      <c r="DE84" s="213"/>
      <c r="DF84" s="213"/>
      <c r="DG84" s="213"/>
      <c r="DH84" s="213"/>
      <c r="DI84" s="213"/>
      <c r="DJ84" s="213"/>
      <c r="DK84" s="213"/>
      <c r="DL84" s="213"/>
      <c r="DM84" s="213"/>
      <c r="DN84" s="213"/>
      <c r="DO84" s="213"/>
      <c r="DP84" s="213"/>
      <c r="DQ84" s="213"/>
      <c r="DR84" s="213"/>
      <c r="DS84" s="213"/>
      <c r="DT84" s="213"/>
      <c r="DU84" s="213"/>
      <c r="DV84" s="213"/>
      <c r="DW84" s="213"/>
      <c r="DX84" s="213"/>
      <c r="DY84" s="213"/>
      <c r="DZ84" s="213"/>
      <c r="EA84" s="213"/>
      <c r="EB84" s="213"/>
      <c r="EC84" s="213"/>
      <c r="ED84" s="213"/>
      <c r="EE84" s="213"/>
      <c r="EF84" s="213"/>
      <c r="EG84" s="213"/>
      <c r="EH84" s="213"/>
      <c r="EI84" s="213"/>
      <c r="EJ84" s="213"/>
      <c r="EK84" s="213"/>
      <c r="EL84" s="213"/>
      <c r="EM84" s="213"/>
      <c r="EN84" s="213"/>
      <c r="EO84" s="213"/>
      <c r="EP84" s="213"/>
      <c r="EQ84" s="213"/>
      <c r="ER84" s="213"/>
      <c r="ES84" s="213"/>
      <c r="ET84" s="213"/>
      <c r="EU84" s="213"/>
      <c r="EV84" s="213"/>
      <c r="EW84" s="213"/>
      <c r="EX84" s="213"/>
      <c r="EY84" s="213"/>
      <c r="EZ84" s="213"/>
      <c r="FA84" s="213"/>
      <c r="FB84" s="213"/>
      <c r="FC84" s="213"/>
      <c r="FD84" s="213"/>
      <c r="FE84" s="213"/>
      <c r="FF84" s="213"/>
      <c r="FG84" s="213"/>
      <c r="FH84" s="213"/>
      <c r="FI84" s="213"/>
      <c r="FJ84" s="213"/>
      <c r="FK84" s="213"/>
      <c r="FL84" s="213"/>
      <c r="FM84" s="213"/>
      <c r="FN84" s="213"/>
      <c r="FO84" s="213"/>
      <c r="FP84" s="213"/>
      <c r="FQ84" s="213"/>
      <c r="FR84" s="213"/>
      <c r="FS84" s="213"/>
      <c r="FT84" s="213"/>
      <c r="FU84" s="213"/>
      <c r="FV84" s="213"/>
      <c r="FW84" s="213"/>
      <c r="FX84" s="213"/>
      <c r="FY84" s="213"/>
      <c r="FZ84" s="213"/>
      <c r="GA84" s="213"/>
      <c r="GB84" s="213"/>
      <c r="GC84" s="213"/>
      <c r="GD84" s="213"/>
      <c r="GE84" s="213"/>
      <c r="GF84" s="213"/>
      <c r="GG84" s="213"/>
      <c r="GH84" s="213"/>
      <c r="GI84" s="213"/>
      <c r="GJ84" s="213"/>
      <c r="GK84" s="213"/>
      <c r="GL84" s="213"/>
      <c r="GM84" s="213"/>
      <c r="GN84" s="213"/>
      <c r="GO84" s="213"/>
      <c r="GP84" s="213"/>
      <c r="GQ84" s="213"/>
      <c r="GR84" s="213"/>
      <c r="GS84" s="213"/>
      <c r="GT84" s="213"/>
      <c r="GU84" s="213"/>
      <c r="GV84" s="213"/>
      <c r="GW84" s="213"/>
      <c r="GX84" s="213"/>
      <c r="GY84" s="213"/>
      <c r="GZ84" s="213"/>
      <c r="HA84" s="213"/>
      <c r="HB84" s="213"/>
      <c r="HC84" s="213"/>
      <c r="HD84" s="213"/>
      <c r="HE84" s="213"/>
      <c r="HF84" s="213"/>
      <c r="HG84" s="213"/>
      <c r="HH84" s="213"/>
      <c r="HI84" s="213"/>
      <c r="HJ84" s="213"/>
      <c r="HK84" s="213"/>
      <c r="HL84" s="213"/>
      <c r="HM84" s="213"/>
      <c r="HN84" s="213"/>
      <c r="HO84" s="213"/>
      <c r="HP84" s="213"/>
      <c r="HQ84" s="213"/>
      <c r="HR84" s="213"/>
      <c r="HS84" s="213"/>
      <c r="HT84" s="213"/>
      <c r="HU84" s="213"/>
      <c r="HV84" s="213"/>
      <c r="HW84" s="213"/>
      <c r="HX84" s="213"/>
      <c r="HY84" s="213"/>
      <c r="HZ84" s="213"/>
      <c r="IA84" s="213"/>
      <c r="IB84" s="213"/>
      <c r="IC84" s="213"/>
      <c r="ID84" s="213"/>
      <c r="IE84" s="213"/>
      <c r="IF84" s="213"/>
      <c r="IG84" s="213"/>
      <c r="IH84" s="213"/>
      <c r="II84" s="213"/>
      <c r="IJ84" s="213"/>
      <c r="IK84" s="213"/>
      <c r="IL84" s="213"/>
      <c r="IM84" s="213"/>
      <c r="IN84" s="213"/>
    </row>
    <row r="85" spans="1:248" ht="16.5" customHeight="1" x14ac:dyDescent="0.25">
      <c r="A85" s="213" t="s">
        <v>214</v>
      </c>
      <c r="B85" s="213"/>
      <c r="C85" s="234"/>
      <c r="D85" s="213"/>
      <c r="E85" s="213"/>
      <c r="F85" s="245"/>
      <c r="G85" s="214"/>
      <c r="H85" s="219">
        <v>272418193</v>
      </c>
      <c r="I85" s="220"/>
      <c r="J85" s="220">
        <v>0</v>
      </c>
      <c r="K85" s="220"/>
      <c r="L85" s="219">
        <v>272418193</v>
      </c>
      <c r="M85" s="220"/>
      <c r="N85" s="220">
        <v>0</v>
      </c>
      <c r="O85" s="213"/>
      <c r="P85" s="213"/>
      <c r="Q85" s="213"/>
      <c r="R85" s="213"/>
      <c r="S85" s="213"/>
      <c r="T85" s="213"/>
      <c r="U85" s="213"/>
      <c r="V85" s="213"/>
      <c r="W85" s="213"/>
      <c r="X85" s="213"/>
      <c r="Y85" s="213"/>
      <c r="Z85" s="213"/>
      <c r="AA85" s="213"/>
      <c r="AB85" s="213"/>
      <c r="AC85" s="213"/>
      <c r="AD85" s="213"/>
      <c r="AE85" s="213"/>
      <c r="AF85" s="213"/>
      <c r="AG85" s="213"/>
      <c r="AH85" s="213"/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  <c r="BI85" s="213"/>
      <c r="BJ85" s="213"/>
      <c r="BK85" s="213"/>
      <c r="BL85" s="213"/>
      <c r="BM85" s="213"/>
      <c r="BN85" s="213"/>
      <c r="BO85" s="213"/>
      <c r="BP85" s="213"/>
      <c r="BQ85" s="213"/>
      <c r="BR85" s="213"/>
      <c r="BS85" s="213"/>
      <c r="BT85" s="213"/>
      <c r="BU85" s="213"/>
      <c r="BV85" s="213"/>
      <c r="BW85" s="213"/>
      <c r="BX85" s="213"/>
      <c r="BY85" s="213"/>
      <c r="BZ85" s="213"/>
      <c r="CA85" s="213"/>
      <c r="CB85" s="213"/>
      <c r="CC85" s="213"/>
      <c r="CD85" s="213"/>
      <c r="CE85" s="213"/>
      <c r="CF85" s="213"/>
      <c r="CG85" s="213"/>
      <c r="CH85" s="213"/>
      <c r="CI85" s="213"/>
      <c r="CJ85" s="213"/>
      <c r="CK85" s="213"/>
      <c r="CL85" s="213"/>
      <c r="CM85" s="213"/>
      <c r="CN85" s="213"/>
      <c r="CO85" s="213"/>
      <c r="CP85" s="213"/>
      <c r="CQ85" s="213"/>
      <c r="CR85" s="213"/>
      <c r="CS85" s="213"/>
      <c r="CT85" s="213"/>
      <c r="CU85" s="213"/>
      <c r="CV85" s="213"/>
      <c r="CW85" s="213"/>
      <c r="CX85" s="213"/>
      <c r="CY85" s="213"/>
      <c r="CZ85" s="213"/>
      <c r="DA85" s="213"/>
      <c r="DB85" s="213"/>
      <c r="DC85" s="213"/>
      <c r="DD85" s="213"/>
      <c r="DE85" s="213"/>
      <c r="DF85" s="213"/>
      <c r="DG85" s="213"/>
      <c r="DH85" s="213"/>
      <c r="DI85" s="213"/>
      <c r="DJ85" s="213"/>
      <c r="DK85" s="213"/>
      <c r="DL85" s="213"/>
      <c r="DM85" s="213"/>
      <c r="DN85" s="213"/>
      <c r="DO85" s="213"/>
      <c r="DP85" s="213"/>
      <c r="DQ85" s="213"/>
      <c r="DR85" s="213"/>
      <c r="DS85" s="213"/>
      <c r="DT85" s="213"/>
      <c r="DU85" s="213"/>
      <c r="DV85" s="213"/>
      <c r="DW85" s="213"/>
      <c r="DX85" s="213"/>
      <c r="DY85" s="213"/>
      <c r="DZ85" s="213"/>
      <c r="EA85" s="213"/>
      <c r="EB85" s="213"/>
      <c r="EC85" s="213"/>
      <c r="ED85" s="213"/>
      <c r="EE85" s="213"/>
      <c r="EF85" s="213"/>
      <c r="EG85" s="213"/>
      <c r="EH85" s="213"/>
      <c r="EI85" s="213"/>
      <c r="EJ85" s="213"/>
      <c r="EK85" s="213"/>
      <c r="EL85" s="213"/>
      <c r="EM85" s="213"/>
      <c r="EN85" s="213"/>
      <c r="EO85" s="213"/>
      <c r="EP85" s="213"/>
      <c r="EQ85" s="213"/>
      <c r="ER85" s="213"/>
      <c r="ES85" s="213"/>
      <c r="ET85" s="213"/>
      <c r="EU85" s="213"/>
      <c r="EV85" s="213"/>
      <c r="EW85" s="213"/>
      <c r="EX85" s="213"/>
      <c r="EY85" s="213"/>
      <c r="EZ85" s="213"/>
      <c r="FA85" s="213"/>
      <c r="FB85" s="213"/>
      <c r="FC85" s="213"/>
      <c r="FD85" s="213"/>
      <c r="FE85" s="213"/>
      <c r="FF85" s="213"/>
      <c r="FG85" s="213"/>
      <c r="FH85" s="213"/>
      <c r="FI85" s="213"/>
      <c r="FJ85" s="213"/>
      <c r="FK85" s="213"/>
      <c r="FL85" s="213"/>
      <c r="FM85" s="213"/>
      <c r="FN85" s="213"/>
      <c r="FO85" s="213"/>
      <c r="FP85" s="213"/>
      <c r="FQ85" s="213"/>
      <c r="FR85" s="213"/>
      <c r="FS85" s="213"/>
      <c r="FT85" s="213"/>
      <c r="FU85" s="213"/>
      <c r="FV85" s="213"/>
      <c r="FW85" s="213"/>
      <c r="FX85" s="213"/>
      <c r="FY85" s="213"/>
      <c r="FZ85" s="213"/>
      <c r="GA85" s="213"/>
      <c r="GB85" s="213"/>
      <c r="GC85" s="213"/>
      <c r="GD85" s="213"/>
      <c r="GE85" s="213"/>
      <c r="GF85" s="213"/>
      <c r="GG85" s="213"/>
      <c r="GH85" s="213"/>
      <c r="GI85" s="213"/>
      <c r="GJ85" s="213"/>
      <c r="GK85" s="213"/>
      <c r="GL85" s="213"/>
      <c r="GM85" s="213"/>
      <c r="GN85" s="213"/>
      <c r="GO85" s="213"/>
      <c r="GP85" s="213"/>
      <c r="GQ85" s="213"/>
      <c r="GR85" s="213"/>
      <c r="GS85" s="213"/>
      <c r="GT85" s="213"/>
      <c r="GU85" s="213"/>
      <c r="GV85" s="213"/>
      <c r="GW85" s="213"/>
      <c r="GX85" s="213"/>
      <c r="GY85" s="213"/>
      <c r="GZ85" s="213"/>
      <c r="HA85" s="213"/>
      <c r="HB85" s="213"/>
      <c r="HC85" s="213"/>
      <c r="HD85" s="213"/>
      <c r="HE85" s="213"/>
      <c r="HF85" s="213"/>
      <c r="HG85" s="213"/>
      <c r="HH85" s="213"/>
      <c r="HI85" s="213"/>
      <c r="HJ85" s="213"/>
      <c r="HK85" s="213"/>
      <c r="HL85" s="213"/>
      <c r="HM85" s="213"/>
      <c r="HN85" s="213"/>
      <c r="HO85" s="213"/>
      <c r="HP85" s="213"/>
      <c r="HQ85" s="213"/>
      <c r="HR85" s="213"/>
      <c r="HS85" s="213"/>
      <c r="HT85" s="213"/>
      <c r="HU85" s="213"/>
      <c r="HV85" s="213"/>
      <c r="HW85" s="213"/>
      <c r="HX85" s="213"/>
      <c r="HY85" s="213"/>
      <c r="HZ85" s="213"/>
      <c r="IA85" s="213"/>
      <c r="IB85" s="213"/>
      <c r="IC85" s="213"/>
      <c r="ID85" s="213"/>
      <c r="IE85" s="213"/>
      <c r="IF85" s="213"/>
      <c r="IG85" s="213"/>
      <c r="IH85" s="213"/>
      <c r="II85" s="213"/>
      <c r="IJ85" s="213"/>
      <c r="IK85" s="213"/>
      <c r="IL85" s="213"/>
      <c r="IM85" s="213"/>
      <c r="IN85" s="213"/>
    </row>
    <row r="86" spans="1:248" ht="16.5" customHeight="1" x14ac:dyDescent="0.25">
      <c r="A86" s="213" t="s">
        <v>215</v>
      </c>
      <c r="B86" s="213"/>
      <c r="C86" s="234"/>
      <c r="D86" s="213"/>
      <c r="E86" s="213"/>
      <c r="F86" s="245"/>
      <c r="G86" s="214"/>
      <c r="H86" s="229">
        <v>-80972463</v>
      </c>
      <c r="I86" s="220"/>
      <c r="J86" s="230">
        <v>-23000000</v>
      </c>
      <c r="K86" s="220"/>
      <c r="L86" s="229">
        <v>-75896463</v>
      </c>
      <c r="M86" s="220"/>
      <c r="N86" s="230">
        <v>-23000000</v>
      </c>
      <c r="O86" s="213"/>
      <c r="P86" s="213"/>
      <c r="Q86" s="213"/>
      <c r="R86" s="213"/>
      <c r="S86" s="213"/>
      <c r="T86" s="213"/>
      <c r="U86" s="213"/>
      <c r="V86" s="213"/>
      <c r="W86" s="213"/>
      <c r="X86" s="213"/>
      <c r="Y86" s="213"/>
      <c r="Z86" s="213"/>
      <c r="AA86" s="213"/>
      <c r="AB86" s="213"/>
      <c r="AC86" s="213"/>
      <c r="AD86" s="213"/>
      <c r="AE86" s="213"/>
      <c r="AF86" s="213"/>
      <c r="AG86" s="213"/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  <c r="BI86" s="213"/>
      <c r="BJ86" s="213"/>
      <c r="BK86" s="213"/>
      <c r="BL86" s="213"/>
      <c r="BM86" s="213"/>
      <c r="BN86" s="213"/>
      <c r="BO86" s="213"/>
      <c r="BP86" s="213"/>
      <c r="BQ86" s="213"/>
      <c r="BR86" s="213"/>
      <c r="BS86" s="213"/>
      <c r="BT86" s="213"/>
      <c r="BU86" s="213"/>
      <c r="BV86" s="213"/>
      <c r="BW86" s="213"/>
      <c r="BX86" s="213"/>
      <c r="BY86" s="213"/>
      <c r="BZ86" s="213"/>
      <c r="CA86" s="213"/>
      <c r="CB86" s="213"/>
      <c r="CC86" s="213"/>
      <c r="CD86" s="213"/>
      <c r="CE86" s="213"/>
      <c r="CF86" s="213"/>
      <c r="CG86" s="213"/>
      <c r="CH86" s="213"/>
      <c r="CI86" s="213"/>
      <c r="CJ86" s="213"/>
      <c r="CK86" s="213"/>
      <c r="CL86" s="213"/>
      <c r="CM86" s="213"/>
      <c r="CN86" s="213"/>
      <c r="CO86" s="213"/>
      <c r="CP86" s="213"/>
      <c r="CQ86" s="213"/>
      <c r="CR86" s="213"/>
      <c r="CS86" s="213"/>
      <c r="CT86" s="213"/>
      <c r="CU86" s="213"/>
      <c r="CV86" s="213"/>
      <c r="CW86" s="213"/>
      <c r="CX86" s="213"/>
      <c r="CY86" s="213"/>
      <c r="CZ86" s="213"/>
      <c r="DA86" s="213"/>
      <c r="DB86" s="213"/>
      <c r="DC86" s="213"/>
      <c r="DD86" s="213"/>
      <c r="DE86" s="213"/>
      <c r="DF86" s="213"/>
      <c r="DG86" s="213"/>
      <c r="DH86" s="213"/>
      <c r="DI86" s="213"/>
      <c r="DJ86" s="213"/>
      <c r="DK86" s="213"/>
      <c r="DL86" s="213"/>
      <c r="DM86" s="213"/>
      <c r="DN86" s="213"/>
      <c r="DO86" s="213"/>
      <c r="DP86" s="213"/>
      <c r="DQ86" s="213"/>
      <c r="DR86" s="213"/>
      <c r="DS86" s="213"/>
      <c r="DT86" s="213"/>
      <c r="DU86" s="213"/>
      <c r="DV86" s="213"/>
      <c r="DW86" s="213"/>
      <c r="DX86" s="213"/>
      <c r="DY86" s="213"/>
      <c r="DZ86" s="213"/>
      <c r="EA86" s="213"/>
      <c r="EB86" s="213"/>
      <c r="EC86" s="213"/>
      <c r="ED86" s="213"/>
      <c r="EE86" s="213"/>
      <c r="EF86" s="213"/>
      <c r="EG86" s="213"/>
      <c r="EH86" s="213"/>
      <c r="EI86" s="213"/>
      <c r="EJ86" s="213"/>
      <c r="EK86" s="213"/>
      <c r="EL86" s="213"/>
      <c r="EM86" s="213"/>
      <c r="EN86" s="213"/>
      <c r="EO86" s="213"/>
      <c r="EP86" s="213"/>
      <c r="EQ86" s="213"/>
      <c r="ER86" s="213"/>
      <c r="ES86" s="213"/>
      <c r="ET86" s="213"/>
      <c r="EU86" s="213"/>
      <c r="EV86" s="213"/>
      <c r="EW86" s="213"/>
      <c r="EX86" s="213"/>
      <c r="EY86" s="213"/>
      <c r="EZ86" s="213"/>
      <c r="FA86" s="213"/>
      <c r="FB86" s="213"/>
      <c r="FC86" s="213"/>
      <c r="FD86" s="213"/>
      <c r="FE86" s="213"/>
      <c r="FF86" s="213"/>
      <c r="FG86" s="213"/>
      <c r="FH86" s="213"/>
      <c r="FI86" s="213"/>
      <c r="FJ86" s="213"/>
      <c r="FK86" s="213"/>
      <c r="FL86" s="213"/>
      <c r="FM86" s="213"/>
      <c r="FN86" s="213"/>
      <c r="FO86" s="213"/>
      <c r="FP86" s="213"/>
      <c r="FQ86" s="213"/>
      <c r="FR86" s="213"/>
      <c r="FS86" s="213"/>
      <c r="FT86" s="213"/>
      <c r="FU86" s="213"/>
      <c r="FV86" s="213"/>
      <c r="FW86" s="213"/>
      <c r="FX86" s="213"/>
      <c r="FY86" s="213"/>
      <c r="FZ86" s="213"/>
      <c r="GA86" s="213"/>
      <c r="GB86" s="213"/>
      <c r="GC86" s="213"/>
      <c r="GD86" s="213"/>
      <c r="GE86" s="213"/>
      <c r="GF86" s="213"/>
      <c r="GG86" s="213"/>
      <c r="GH86" s="213"/>
      <c r="GI86" s="213"/>
      <c r="GJ86" s="213"/>
      <c r="GK86" s="213"/>
      <c r="GL86" s="213"/>
      <c r="GM86" s="213"/>
      <c r="GN86" s="213"/>
      <c r="GO86" s="213"/>
      <c r="GP86" s="213"/>
      <c r="GQ86" s="213"/>
      <c r="GR86" s="213"/>
      <c r="GS86" s="213"/>
      <c r="GT86" s="213"/>
      <c r="GU86" s="213"/>
      <c r="GV86" s="213"/>
      <c r="GW86" s="213"/>
      <c r="GX86" s="213"/>
      <c r="GY86" s="213"/>
      <c r="GZ86" s="213"/>
      <c r="HA86" s="213"/>
      <c r="HB86" s="213"/>
      <c r="HC86" s="213"/>
      <c r="HD86" s="213"/>
      <c r="HE86" s="213"/>
      <c r="HF86" s="213"/>
      <c r="HG86" s="213"/>
      <c r="HH86" s="213"/>
      <c r="HI86" s="213"/>
      <c r="HJ86" s="213"/>
      <c r="HK86" s="213"/>
      <c r="HL86" s="213"/>
      <c r="HM86" s="213"/>
      <c r="HN86" s="213"/>
      <c r="HO86" s="213"/>
      <c r="HP86" s="213"/>
      <c r="HQ86" s="213"/>
      <c r="HR86" s="213"/>
      <c r="HS86" s="213"/>
      <c r="HT86" s="213"/>
      <c r="HU86" s="213"/>
      <c r="HV86" s="213"/>
      <c r="HW86" s="213"/>
      <c r="HX86" s="213"/>
      <c r="HY86" s="213"/>
      <c r="HZ86" s="213"/>
      <c r="IA86" s="213"/>
      <c r="IB86" s="213"/>
      <c r="IC86" s="213"/>
      <c r="ID86" s="213"/>
      <c r="IE86" s="213"/>
      <c r="IF86" s="213"/>
      <c r="IG86" s="213"/>
      <c r="IH86" s="213"/>
      <c r="II86" s="213"/>
      <c r="IJ86" s="213"/>
      <c r="IK86" s="213"/>
      <c r="IL86" s="213"/>
      <c r="IM86" s="213"/>
      <c r="IN86" s="213"/>
    </row>
    <row r="87" spans="1:248" ht="9.9499999999999993" customHeight="1" x14ac:dyDescent="0.25">
      <c r="A87" s="213"/>
      <c r="B87" s="213"/>
      <c r="C87" s="213"/>
      <c r="D87" s="213"/>
      <c r="E87" s="213"/>
      <c r="F87" s="214"/>
      <c r="G87" s="214"/>
      <c r="H87" s="231"/>
      <c r="I87" s="232"/>
      <c r="J87" s="232"/>
      <c r="K87" s="232"/>
      <c r="L87" s="231"/>
      <c r="M87" s="232"/>
      <c r="N87" s="232"/>
      <c r="O87" s="213"/>
      <c r="P87" s="213"/>
      <c r="Q87" s="213"/>
      <c r="R87" s="213"/>
      <c r="S87" s="213"/>
      <c r="T87" s="213"/>
      <c r="U87" s="213"/>
      <c r="V87" s="213"/>
      <c r="W87" s="213"/>
      <c r="X87" s="213"/>
      <c r="Y87" s="213"/>
      <c r="Z87" s="213"/>
      <c r="AA87" s="213"/>
      <c r="AB87" s="213"/>
      <c r="AC87" s="213"/>
      <c r="AD87" s="213"/>
      <c r="AE87" s="213"/>
      <c r="AF87" s="213"/>
      <c r="AG87" s="213"/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  <c r="BI87" s="213"/>
      <c r="BJ87" s="213"/>
      <c r="BK87" s="213"/>
      <c r="BL87" s="213"/>
      <c r="BM87" s="213"/>
      <c r="BN87" s="213"/>
      <c r="BO87" s="213"/>
      <c r="BP87" s="213"/>
      <c r="BQ87" s="213"/>
      <c r="BR87" s="213"/>
      <c r="BS87" s="213"/>
      <c r="BT87" s="213"/>
      <c r="BU87" s="213"/>
      <c r="BV87" s="213"/>
      <c r="BW87" s="213"/>
      <c r="BX87" s="213"/>
      <c r="BY87" s="213"/>
      <c r="BZ87" s="213"/>
      <c r="CA87" s="213"/>
      <c r="CB87" s="213"/>
      <c r="CC87" s="213"/>
      <c r="CD87" s="213"/>
      <c r="CE87" s="213"/>
      <c r="CF87" s="213"/>
      <c r="CG87" s="213"/>
      <c r="CH87" s="213"/>
      <c r="CI87" s="213"/>
      <c r="CJ87" s="213"/>
      <c r="CK87" s="213"/>
      <c r="CL87" s="213"/>
      <c r="CM87" s="213"/>
      <c r="CN87" s="213"/>
      <c r="CO87" s="213"/>
      <c r="CP87" s="213"/>
      <c r="CQ87" s="213"/>
      <c r="CR87" s="213"/>
      <c r="CS87" s="213"/>
      <c r="CT87" s="213"/>
      <c r="CU87" s="213"/>
      <c r="CV87" s="213"/>
      <c r="CW87" s="213"/>
      <c r="CX87" s="213"/>
      <c r="CY87" s="213"/>
      <c r="CZ87" s="213"/>
      <c r="DA87" s="213"/>
      <c r="DB87" s="213"/>
      <c r="DC87" s="213"/>
      <c r="DD87" s="213"/>
      <c r="DE87" s="213"/>
      <c r="DF87" s="213"/>
      <c r="DG87" s="213"/>
      <c r="DH87" s="213"/>
      <c r="DI87" s="213"/>
      <c r="DJ87" s="213"/>
      <c r="DK87" s="213"/>
      <c r="DL87" s="213"/>
      <c r="DM87" s="213"/>
      <c r="DN87" s="213"/>
      <c r="DO87" s="213"/>
      <c r="DP87" s="213"/>
      <c r="DQ87" s="213"/>
      <c r="DR87" s="213"/>
      <c r="DS87" s="213"/>
      <c r="DT87" s="213"/>
      <c r="DU87" s="213"/>
      <c r="DV87" s="213"/>
      <c r="DW87" s="213"/>
      <c r="DX87" s="213"/>
      <c r="DY87" s="213"/>
      <c r="DZ87" s="213"/>
      <c r="EA87" s="213"/>
      <c r="EB87" s="213"/>
      <c r="EC87" s="213"/>
      <c r="ED87" s="213"/>
      <c r="EE87" s="213"/>
      <c r="EF87" s="213"/>
      <c r="EG87" s="213"/>
      <c r="EH87" s="213"/>
      <c r="EI87" s="213"/>
      <c r="EJ87" s="213"/>
      <c r="EK87" s="213"/>
      <c r="EL87" s="213"/>
      <c r="EM87" s="213"/>
      <c r="EN87" s="213"/>
      <c r="EO87" s="213"/>
      <c r="EP87" s="213"/>
      <c r="EQ87" s="213"/>
      <c r="ER87" s="213"/>
      <c r="ES87" s="213"/>
      <c r="ET87" s="213"/>
      <c r="EU87" s="213"/>
      <c r="EV87" s="213"/>
      <c r="EW87" s="213"/>
      <c r="EX87" s="213"/>
      <c r="EY87" s="213"/>
      <c r="EZ87" s="213"/>
      <c r="FA87" s="213"/>
      <c r="FB87" s="213"/>
      <c r="FC87" s="213"/>
      <c r="FD87" s="213"/>
      <c r="FE87" s="213"/>
      <c r="FF87" s="213"/>
      <c r="FG87" s="213"/>
      <c r="FH87" s="213"/>
      <c r="FI87" s="213"/>
      <c r="FJ87" s="213"/>
      <c r="FK87" s="213"/>
      <c r="FL87" s="213"/>
      <c r="FM87" s="213"/>
      <c r="FN87" s="213"/>
      <c r="FO87" s="213"/>
      <c r="FP87" s="213"/>
      <c r="FQ87" s="213"/>
      <c r="FR87" s="213"/>
      <c r="FS87" s="213"/>
      <c r="FT87" s="213"/>
      <c r="FU87" s="213"/>
      <c r="FV87" s="213"/>
      <c r="FW87" s="213"/>
      <c r="FX87" s="213"/>
      <c r="FY87" s="213"/>
      <c r="FZ87" s="213"/>
      <c r="GA87" s="213"/>
      <c r="GB87" s="213"/>
      <c r="GC87" s="213"/>
      <c r="GD87" s="213"/>
      <c r="GE87" s="213"/>
      <c r="GF87" s="213"/>
      <c r="GG87" s="213"/>
      <c r="GH87" s="213"/>
      <c r="GI87" s="213"/>
      <c r="GJ87" s="213"/>
      <c r="GK87" s="213"/>
      <c r="GL87" s="213"/>
      <c r="GM87" s="213"/>
      <c r="GN87" s="213"/>
      <c r="GO87" s="213"/>
      <c r="GP87" s="213"/>
      <c r="GQ87" s="213"/>
      <c r="GR87" s="213"/>
      <c r="GS87" s="213"/>
      <c r="GT87" s="213"/>
      <c r="GU87" s="213"/>
      <c r="GV87" s="213"/>
      <c r="GW87" s="213"/>
      <c r="GX87" s="213"/>
      <c r="GY87" s="213"/>
      <c r="GZ87" s="213"/>
      <c r="HA87" s="213"/>
      <c r="HB87" s="213"/>
      <c r="HC87" s="213"/>
      <c r="HD87" s="213"/>
      <c r="HE87" s="213"/>
      <c r="HF87" s="213"/>
      <c r="HG87" s="213"/>
      <c r="HH87" s="213"/>
      <c r="HI87" s="213"/>
      <c r="HJ87" s="213"/>
      <c r="HK87" s="213"/>
      <c r="HL87" s="213"/>
      <c r="HM87" s="213"/>
      <c r="HN87" s="213"/>
      <c r="HO87" s="213"/>
      <c r="HP87" s="213"/>
      <c r="HQ87" s="213"/>
      <c r="HR87" s="213"/>
      <c r="HS87" s="213"/>
      <c r="HT87" s="213"/>
      <c r="HU87" s="213"/>
      <c r="HV87" s="213"/>
      <c r="HW87" s="213"/>
      <c r="HX87" s="213"/>
      <c r="HY87" s="213"/>
      <c r="HZ87" s="213"/>
      <c r="IA87" s="213"/>
      <c r="IB87" s="213"/>
      <c r="IC87" s="213"/>
      <c r="ID87" s="213"/>
      <c r="IE87" s="213"/>
      <c r="IF87" s="213"/>
      <c r="IG87" s="213"/>
      <c r="IH87" s="213"/>
      <c r="II87" s="213"/>
      <c r="IJ87" s="213"/>
      <c r="IK87" s="213"/>
      <c r="IL87" s="213"/>
      <c r="IM87" s="213"/>
      <c r="IN87" s="213"/>
    </row>
    <row r="88" spans="1:248" ht="16.5" customHeight="1" x14ac:dyDescent="0.25">
      <c r="A88" s="218" t="s">
        <v>216</v>
      </c>
      <c r="B88" s="213"/>
      <c r="C88" s="213"/>
      <c r="D88" s="213"/>
      <c r="E88" s="213"/>
      <c r="F88" s="214"/>
      <c r="G88" s="214"/>
      <c r="H88" s="229">
        <f>SUM(H79:H87)</f>
        <v>205639421</v>
      </c>
      <c r="I88" s="220"/>
      <c r="J88" s="230">
        <f>SUM(J79:J87)</f>
        <v>-22239994</v>
      </c>
      <c r="K88" s="220"/>
      <c r="L88" s="229">
        <f>SUM(L79:L87)</f>
        <v>195789696</v>
      </c>
      <c r="M88" s="220"/>
      <c r="N88" s="230">
        <f>SUM(N79:N87)</f>
        <v>-38802546</v>
      </c>
      <c r="O88" s="213"/>
      <c r="P88" s="213"/>
      <c r="Q88" s="213"/>
      <c r="R88" s="213"/>
      <c r="S88" s="213"/>
      <c r="T88" s="213"/>
      <c r="U88" s="213"/>
      <c r="V88" s="213"/>
      <c r="W88" s="213"/>
      <c r="X88" s="213"/>
      <c r="Y88" s="213"/>
      <c r="Z88" s="213"/>
      <c r="AA88" s="213"/>
      <c r="AB88" s="213"/>
      <c r="AC88" s="213"/>
      <c r="AD88" s="213"/>
      <c r="AE88" s="213"/>
      <c r="AF88" s="213"/>
      <c r="AG88" s="213"/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  <c r="BI88" s="213"/>
      <c r="BJ88" s="213"/>
      <c r="BK88" s="213"/>
      <c r="BL88" s="213"/>
      <c r="BM88" s="213"/>
      <c r="BN88" s="213"/>
      <c r="BO88" s="213"/>
      <c r="BP88" s="213"/>
      <c r="BQ88" s="213"/>
      <c r="BR88" s="213"/>
      <c r="BS88" s="213"/>
      <c r="BT88" s="213"/>
      <c r="BU88" s="213"/>
      <c r="BV88" s="213"/>
      <c r="BW88" s="213"/>
      <c r="BX88" s="213"/>
      <c r="BY88" s="213"/>
      <c r="BZ88" s="213"/>
      <c r="CA88" s="213"/>
      <c r="CB88" s="213"/>
      <c r="CC88" s="213"/>
      <c r="CD88" s="213"/>
      <c r="CE88" s="213"/>
      <c r="CF88" s="213"/>
      <c r="CG88" s="213"/>
      <c r="CH88" s="213"/>
      <c r="CI88" s="213"/>
      <c r="CJ88" s="213"/>
      <c r="CK88" s="213"/>
      <c r="CL88" s="213"/>
      <c r="CM88" s="213"/>
      <c r="CN88" s="213"/>
      <c r="CO88" s="213"/>
      <c r="CP88" s="213"/>
      <c r="CQ88" s="213"/>
      <c r="CR88" s="213"/>
      <c r="CS88" s="213"/>
      <c r="CT88" s="213"/>
      <c r="CU88" s="213"/>
      <c r="CV88" s="213"/>
      <c r="CW88" s="213"/>
      <c r="CX88" s="213"/>
      <c r="CY88" s="213"/>
      <c r="CZ88" s="213"/>
      <c r="DA88" s="213"/>
      <c r="DB88" s="213"/>
      <c r="DC88" s="213"/>
      <c r="DD88" s="213"/>
      <c r="DE88" s="213"/>
      <c r="DF88" s="213"/>
      <c r="DG88" s="213"/>
      <c r="DH88" s="213"/>
      <c r="DI88" s="213"/>
      <c r="DJ88" s="213"/>
      <c r="DK88" s="213"/>
      <c r="DL88" s="213"/>
      <c r="DM88" s="213"/>
      <c r="DN88" s="213"/>
      <c r="DO88" s="213"/>
      <c r="DP88" s="213"/>
      <c r="DQ88" s="213"/>
      <c r="DR88" s="213"/>
      <c r="DS88" s="213"/>
      <c r="DT88" s="213"/>
      <c r="DU88" s="213"/>
      <c r="DV88" s="213"/>
      <c r="DW88" s="213"/>
      <c r="DX88" s="213"/>
      <c r="DY88" s="213"/>
      <c r="DZ88" s="213"/>
      <c r="EA88" s="213"/>
      <c r="EB88" s="213"/>
      <c r="EC88" s="213"/>
      <c r="ED88" s="213"/>
      <c r="EE88" s="213"/>
      <c r="EF88" s="213"/>
      <c r="EG88" s="213"/>
      <c r="EH88" s="213"/>
      <c r="EI88" s="213"/>
      <c r="EJ88" s="213"/>
      <c r="EK88" s="213"/>
      <c r="EL88" s="213"/>
      <c r="EM88" s="213"/>
      <c r="EN88" s="213"/>
      <c r="EO88" s="213"/>
      <c r="EP88" s="213"/>
      <c r="EQ88" s="213"/>
      <c r="ER88" s="213"/>
      <c r="ES88" s="213"/>
      <c r="ET88" s="213"/>
      <c r="EU88" s="213"/>
      <c r="EV88" s="213"/>
      <c r="EW88" s="213"/>
      <c r="EX88" s="213"/>
      <c r="EY88" s="213"/>
      <c r="EZ88" s="213"/>
      <c r="FA88" s="213"/>
      <c r="FB88" s="213"/>
      <c r="FC88" s="213"/>
      <c r="FD88" s="213"/>
      <c r="FE88" s="213"/>
      <c r="FF88" s="213"/>
      <c r="FG88" s="213"/>
      <c r="FH88" s="213"/>
      <c r="FI88" s="213"/>
      <c r="FJ88" s="213"/>
      <c r="FK88" s="213"/>
      <c r="FL88" s="213"/>
      <c r="FM88" s="213"/>
      <c r="FN88" s="213"/>
      <c r="FO88" s="213"/>
      <c r="FP88" s="213"/>
      <c r="FQ88" s="213"/>
      <c r="FR88" s="213"/>
      <c r="FS88" s="213"/>
      <c r="FT88" s="213"/>
      <c r="FU88" s="213"/>
      <c r="FV88" s="213"/>
      <c r="FW88" s="213"/>
      <c r="FX88" s="213"/>
      <c r="FY88" s="213"/>
      <c r="FZ88" s="213"/>
      <c r="GA88" s="213"/>
      <c r="GB88" s="213"/>
      <c r="GC88" s="213"/>
      <c r="GD88" s="213"/>
      <c r="GE88" s="213"/>
      <c r="GF88" s="213"/>
      <c r="GG88" s="213"/>
      <c r="GH88" s="213"/>
      <c r="GI88" s="213"/>
      <c r="GJ88" s="213"/>
      <c r="GK88" s="213"/>
      <c r="GL88" s="213"/>
      <c r="GM88" s="213"/>
      <c r="GN88" s="213"/>
      <c r="GO88" s="213"/>
      <c r="GP88" s="213"/>
      <c r="GQ88" s="213"/>
      <c r="GR88" s="213"/>
      <c r="GS88" s="213"/>
      <c r="GT88" s="213"/>
      <c r="GU88" s="213"/>
      <c r="GV88" s="213"/>
      <c r="GW88" s="213"/>
      <c r="GX88" s="213"/>
      <c r="GY88" s="213"/>
      <c r="GZ88" s="213"/>
      <c r="HA88" s="213"/>
      <c r="HB88" s="213"/>
      <c r="HC88" s="213"/>
      <c r="HD88" s="213"/>
      <c r="HE88" s="213"/>
      <c r="HF88" s="213"/>
      <c r="HG88" s="213"/>
      <c r="HH88" s="213"/>
      <c r="HI88" s="213"/>
      <c r="HJ88" s="213"/>
      <c r="HK88" s="213"/>
      <c r="HL88" s="213"/>
      <c r="HM88" s="213"/>
      <c r="HN88" s="213"/>
      <c r="HO88" s="213"/>
      <c r="HP88" s="213"/>
      <c r="HQ88" s="213"/>
      <c r="HR88" s="213"/>
      <c r="HS88" s="213"/>
      <c r="HT88" s="213"/>
      <c r="HU88" s="213"/>
      <c r="HV88" s="213"/>
      <c r="HW88" s="213"/>
      <c r="HX88" s="213"/>
      <c r="HY88" s="213"/>
      <c r="HZ88" s="213"/>
      <c r="IA88" s="213"/>
      <c r="IB88" s="213"/>
      <c r="IC88" s="213"/>
      <c r="ID88" s="213"/>
      <c r="IE88" s="213"/>
      <c r="IF88" s="213"/>
      <c r="IG88" s="213"/>
      <c r="IH88" s="213"/>
      <c r="II88" s="213"/>
      <c r="IJ88" s="213"/>
      <c r="IK88" s="213"/>
      <c r="IL88" s="213"/>
      <c r="IM88" s="213"/>
      <c r="IN88" s="213"/>
    </row>
    <row r="89" spans="1:248" ht="12" customHeight="1" x14ac:dyDescent="0.25">
      <c r="A89" s="213"/>
      <c r="B89" s="213"/>
      <c r="C89" s="213"/>
      <c r="D89" s="213"/>
      <c r="E89" s="213"/>
      <c r="F89" s="214"/>
      <c r="G89" s="214"/>
      <c r="H89" s="231"/>
      <c r="I89" s="232"/>
      <c r="J89" s="232"/>
      <c r="K89" s="232"/>
      <c r="L89" s="231"/>
      <c r="M89" s="232"/>
      <c r="N89" s="232"/>
      <c r="O89" s="213"/>
      <c r="P89" s="213"/>
      <c r="Q89" s="213"/>
      <c r="R89" s="213"/>
      <c r="S89" s="213"/>
      <c r="T89" s="213"/>
      <c r="U89" s="213"/>
      <c r="V89" s="213"/>
      <c r="W89" s="213"/>
      <c r="X89" s="213"/>
      <c r="Y89" s="213"/>
      <c r="Z89" s="213"/>
      <c r="AA89" s="213"/>
      <c r="AB89" s="213"/>
      <c r="AC89" s="213"/>
      <c r="AD89" s="213"/>
      <c r="AE89" s="213"/>
      <c r="AF89" s="213"/>
      <c r="AG89" s="213"/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  <c r="BI89" s="213"/>
      <c r="BJ89" s="213"/>
      <c r="BK89" s="213"/>
      <c r="BL89" s="213"/>
      <c r="BM89" s="213"/>
      <c r="BN89" s="213"/>
      <c r="BO89" s="213"/>
      <c r="BP89" s="213"/>
      <c r="BQ89" s="213"/>
      <c r="BR89" s="213"/>
      <c r="BS89" s="213"/>
      <c r="BT89" s="213"/>
      <c r="BU89" s="213"/>
      <c r="BV89" s="213"/>
      <c r="BW89" s="213"/>
      <c r="BX89" s="213"/>
      <c r="BY89" s="213"/>
      <c r="BZ89" s="213"/>
      <c r="CA89" s="213"/>
      <c r="CB89" s="213"/>
      <c r="CC89" s="213"/>
      <c r="CD89" s="213"/>
      <c r="CE89" s="213"/>
      <c r="CF89" s="213"/>
      <c r="CG89" s="213"/>
      <c r="CH89" s="213"/>
      <c r="CI89" s="213"/>
      <c r="CJ89" s="213"/>
      <c r="CK89" s="213"/>
      <c r="CL89" s="213"/>
      <c r="CM89" s="213"/>
      <c r="CN89" s="213"/>
      <c r="CO89" s="213"/>
      <c r="CP89" s="213"/>
      <c r="CQ89" s="213"/>
      <c r="CR89" s="213"/>
      <c r="CS89" s="213"/>
      <c r="CT89" s="213"/>
      <c r="CU89" s="213"/>
      <c r="CV89" s="213"/>
      <c r="CW89" s="213"/>
      <c r="CX89" s="213"/>
      <c r="CY89" s="213"/>
      <c r="CZ89" s="213"/>
      <c r="DA89" s="213"/>
      <c r="DB89" s="213"/>
      <c r="DC89" s="213"/>
      <c r="DD89" s="213"/>
      <c r="DE89" s="213"/>
      <c r="DF89" s="213"/>
      <c r="DG89" s="213"/>
      <c r="DH89" s="213"/>
      <c r="DI89" s="213"/>
      <c r="DJ89" s="213"/>
      <c r="DK89" s="213"/>
      <c r="DL89" s="213"/>
      <c r="DM89" s="213"/>
      <c r="DN89" s="213"/>
      <c r="DO89" s="213"/>
      <c r="DP89" s="213"/>
      <c r="DQ89" s="213"/>
      <c r="DR89" s="213"/>
      <c r="DS89" s="213"/>
      <c r="DT89" s="213"/>
      <c r="DU89" s="213"/>
      <c r="DV89" s="213"/>
      <c r="DW89" s="213"/>
      <c r="DX89" s="213"/>
      <c r="DY89" s="213"/>
      <c r="DZ89" s="213"/>
      <c r="EA89" s="213"/>
      <c r="EB89" s="213"/>
      <c r="EC89" s="213"/>
      <c r="ED89" s="213"/>
      <c r="EE89" s="213"/>
      <c r="EF89" s="213"/>
      <c r="EG89" s="213"/>
      <c r="EH89" s="213"/>
      <c r="EI89" s="213"/>
      <c r="EJ89" s="213"/>
      <c r="EK89" s="213"/>
      <c r="EL89" s="213"/>
      <c r="EM89" s="213"/>
      <c r="EN89" s="213"/>
      <c r="EO89" s="213"/>
      <c r="EP89" s="213"/>
      <c r="EQ89" s="213"/>
      <c r="ER89" s="213"/>
      <c r="ES89" s="213"/>
      <c r="ET89" s="213"/>
      <c r="EU89" s="213"/>
      <c r="EV89" s="213"/>
      <c r="EW89" s="213"/>
      <c r="EX89" s="213"/>
      <c r="EY89" s="213"/>
      <c r="EZ89" s="213"/>
      <c r="FA89" s="213"/>
      <c r="FB89" s="213"/>
      <c r="FC89" s="213"/>
      <c r="FD89" s="213"/>
      <c r="FE89" s="213"/>
      <c r="FF89" s="213"/>
      <c r="FG89" s="213"/>
      <c r="FH89" s="213"/>
      <c r="FI89" s="213"/>
      <c r="FJ89" s="213"/>
      <c r="FK89" s="213"/>
      <c r="FL89" s="213"/>
      <c r="FM89" s="213"/>
      <c r="FN89" s="213"/>
      <c r="FO89" s="213"/>
      <c r="FP89" s="213"/>
      <c r="FQ89" s="213"/>
      <c r="FR89" s="213"/>
      <c r="FS89" s="213"/>
      <c r="FT89" s="213"/>
      <c r="FU89" s="213"/>
      <c r="FV89" s="213"/>
      <c r="FW89" s="213"/>
      <c r="FX89" s="213"/>
      <c r="FY89" s="213"/>
      <c r="FZ89" s="213"/>
      <c r="GA89" s="213"/>
      <c r="GB89" s="213"/>
      <c r="GC89" s="213"/>
      <c r="GD89" s="213"/>
      <c r="GE89" s="213"/>
      <c r="GF89" s="213"/>
      <c r="GG89" s="213"/>
      <c r="GH89" s="213"/>
      <c r="GI89" s="213"/>
      <c r="GJ89" s="213"/>
      <c r="GK89" s="213"/>
      <c r="GL89" s="213"/>
      <c r="GM89" s="213"/>
      <c r="GN89" s="213"/>
      <c r="GO89" s="213"/>
      <c r="GP89" s="213"/>
      <c r="GQ89" s="213"/>
      <c r="GR89" s="213"/>
      <c r="GS89" s="213"/>
      <c r="GT89" s="213"/>
      <c r="GU89" s="213"/>
      <c r="GV89" s="213"/>
      <c r="GW89" s="213"/>
      <c r="GX89" s="213"/>
      <c r="GY89" s="213"/>
      <c r="GZ89" s="213"/>
      <c r="HA89" s="213"/>
      <c r="HB89" s="213"/>
      <c r="HC89" s="213"/>
      <c r="HD89" s="213"/>
      <c r="HE89" s="213"/>
      <c r="HF89" s="213"/>
      <c r="HG89" s="213"/>
      <c r="HH89" s="213"/>
      <c r="HI89" s="213"/>
      <c r="HJ89" s="213"/>
      <c r="HK89" s="213"/>
      <c r="HL89" s="213"/>
      <c r="HM89" s="213"/>
      <c r="HN89" s="213"/>
      <c r="HO89" s="213"/>
      <c r="HP89" s="213"/>
      <c r="HQ89" s="213"/>
      <c r="HR89" s="213"/>
      <c r="HS89" s="213"/>
      <c r="HT89" s="213"/>
      <c r="HU89" s="213"/>
      <c r="HV89" s="213"/>
      <c r="HW89" s="213"/>
      <c r="HX89" s="213"/>
      <c r="HY89" s="213"/>
      <c r="HZ89" s="213"/>
      <c r="IA89" s="213"/>
      <c r="IB89" s="213"/>
      <c r="IC89" s="213"/>
      <c r="ID89" s="213"/>
      <c r="IE89" s="213"/>
      <c r="IF89" s="213"/>
      <c r="IG89" s="213"/>
      <c r="IH89" s="213"/>
      <c r="II89" s="213"/>
      <c r="IJ89" s="213"/>
      <c r="IK89" s="213"/>
      <c r="IL89" s="213"/>
      <c r="IM89" s="213"/>
      <c r="IN89" s="213"/>
    </row>
    <row r="90" spans="1:248" ht="12" customHeight="1" x14ac:dyDescent="0.25">
      <c r="A90" s="212" t="s">
        <v>217</v>
      </c>
      <c r="B90" s="213"/>
      <c r="C90" s="213"/>
      <c r="D90" s="213"/>
      <c r="E90" s="213"/>
      <c r="F90" s="214"/>
      <c r="G90" s="214"/>
      <c r="H90" s="231"/>
      <c r="I90" s="232"/>
      <c r="J90" s="232"/>
      <c r="K90" s="232"/>
      <c r="L90" s="231"/>
      <c r="M90" s="232"/>
      <c r="N90" s="232"/>
      <c r="O90" s="213"/>
      <c r="P90" s="213"/>
      <c r="Q90" s="213"/>
      <c r="R90" s="213"/>
      <c r="S90" s="213"/>
      <c r="T90" s="213"/>
      <c r="U90" s="213"/>
      <c r="V90" s="213"/>
      <c r="W90" s="213"/>
      <c r="X90" s="213"/>
      <c r="Y90" s="213"/>
      <c r="Z90" s="213"/>
      <c r="AA90" s="213"/>
      <c r="AB90" s="213"/>
      <c r="AC90" s="213"/>
      <c r="AD90" s="213"/>
      <c r="AE90" s="213"/>
      <c r="AF90" s="213"/>
      <c r="AG90" s="213"/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  <c r="BI90" s="213"/>
      <c r="BJ90" s="213"/>
      <c r="BK90" s="213"/>
      <c r="BL90" s="213"/>
      <c r="BM90" s="213"/>
      <c r="BN90" s="213"/>
      <c r="BO90" s="213"/>
      <c r="BP90" s="213"/>
      <c r="BQ90" s="213"/>
      <c r="BR90" s="213"/>
      <c r="BS90" s="213"/>
      <c r="BT90" s="213"/>
      <c r="BU90" s="213"/>
      <c r="BV90" s="213"/>
      <c r="BW90" s="213"/>
      <c r="BX90" s="213"/>
      <c r="BY90" s="213"/>
      <c r="BZ90" s="213"/>
      <c r="CA90" s="213"/>
      <c r="CB90" s="213"/>
      <c r="CC90" s="213"/>
      <c r="CD90" s="213"/>
      <c r="CE90" s="213"/>
      <c r="CF90" s="213"/>
      <c r="CG90" s="213"/>
      <c r="CH90" s="213"/>
      <c r="CI90" s="213"/>
      <c r="CJ90" s="213"/>
      <c r="CK90" s="213"/>
      <c r="CL90" s="213"/>
      <c r="CM90" s="213"/>
      <c r="CN90" s="213"/>
      <c r="CO90" s="213"/>
      <c r="CP90" s="213"/>
      <c r="CQ90" s="213"/>
      <c r="CR90" s="213"/>
      <c r="CS90" s="213"/>
      <c r="CT90" s="213"/>
      <c r="CU90" s="213"/>
      <c r="CV90" s="213"/>
      <c r="CW90" s="213"/>
      <c r="CX90" s="213"/>
      <c r="CY90" s="213"/>
      <c r="CZ90" s="213"/>
      <c r="DA90" s="213"/>
      <c r="DB90" s="213"/>
      <c r="DC90" s="213"/>
      <c r="DD90" s="213"/>
      <c r="DE90" s="213"/>
      <c r="DF90" s="213"/>
      <c r="DG90" s="213"/>
      <c r="DH90" s="213"/>
      <c r="DI90" s="213"/>
      <c r="DJ90" s="213"/>
      <c r="DK90" s="213"/>
      <c r="DL90" s="213"/>
      <c r="DM90" s="213"/>
      <c r="DN90" s="213"/>
      <c r="DO90" s="213"/>
      <c r="DP90" s="213"/>
      <c r="DQ90" s="213"/>
      <c r="DR90" s="213"/>
      <c r="DS90" s="213"/>
      <c r="DT90" s="213"/>
      <c r="DU90" s="213"/>
      <c r="DV90" s="213"/>
      <c r="DW90" s="213"/>
      <c r="DX90" s="213"/>
      <c r="DY90" s="213"/>
      <c r="DZ90" s="213"/>
      <c r="EA90" s="213"/>
      <c r="EB90" s="213"/>
      <c r="EC90" s="213"/>
      <c r="ED90" s="213"/>
      <c r="EE90" s="213"/>
      <c r="EF90" s="213"/>
      <c r="EG90" s="213"/>
      <c r="EH90" s="213"/>
      <c r="EI90" s="213"/>
      <c r="EJ90" s="213"/>
      <c r="EK90" s="213"/>
      <c r="EL90" s="213"/>
      <c r="EM90" s="213"/>
      <c r="EN90" s="213"/>
      <c r="EO90" s="213"/>
      <c r="EP90" s="213"/>
      <c r="EQ90" s="213"/>
      <c r="ER90" s="213"/>
      <c r="ES90" s="213"/>
      <c r="ET90" s="213"/>
      <c r="EU90" s="213"/>
      <c r="EV90" s="213"/>
      <c r="EW90" s="213"/>
      <c r="EX90" s="213"/>
      <c r="EY90" s="213"/>
      <c r="EZ90" s="213"/>
      <c r="FA90" s="213"/>
      <c r="FB90" s="213"/>
      <c r="FC90" s="213"/>
      <c r="FD90" s="213"/>
      <c r="FE90" s="213"/>
      <c r="FF90" s="213"/>
      <c r="FG90" s="213"/>
      <c r="FH90" s="213"/>
      <c r="FI90" s="213"/>
      <c r="FJ90" s="213"/>
      <c r="FK90" s="213"/>
      <c r="FL90" s="213"/>
      <c r="FM90" s="213"/>
      <c r="FN90" s="213"/>
      <c r="FO90" s="213"/>
      <c r="FP90" s="213"/>
      <c r="FQ90" s="213"/>
      <c r="FR90" s="213"/>
      <c r="FS90" s="213"/>
      <c r="FT90" s="213"/>
      <c r="FU90" s="213"/>
      <c r="FV90" s="213"/>
      <c r="FW90" s="213"/>
      <c r="FX90" s="213"/>
      <c r="FY90" s="213"/>
      <c r="FZ90" s="213"/>
      <c r="GA90" s="213"/>
      <c r="GB90" s="213"/>
      <c r="GC90" s="213"/>
      <c r="GD90" s="213"/>
      <c r="GE90" s="213"/>
      <c r="GF90" s="213"/>
      <c r="GG90" s="213"/>
      <c r="GH90" s="213"/>
      <c r="GI90" s="213"/>
      <c r="GJ90" s="213"/>
      <c r="GK90" s="213"/>
      <c r="GL90" s="213"/>
      <c r="GM90" s="213"/>
      <c r="GN90" s="213"/>
      <c r="GO90" s="213"/>
      <c r="GP90" s="213"/>
      <c r="GQ90" s="213"/>
      <c r="GR90" s="213"/>
      <c r="GS90" s="213"/>
      <c r="GT90" s="213"/>
      <c r="GU90" s="213"/>
      <c r="GV90" s="213"/>
      <c r="GW90" s="213"/>
      <c r="GX90" s="213"/>
      <c r="GY90" s="213"/>
      <c r="GZ90" s="213"/>
      <c r="HA90" s="213"/>
      <c r="HB90" s="213"/>
      <c r="HC90" s="213"/>
      <c r="HD90" s="213"/>
      <c r="HE90" s="213"/>
      <c r="HF90" s="213"/>
      <c r="HG90" s="213"/>
      <c r="HH90" s="213"/>
      <c r="HI90" s="213"/>
      <c r="HJ90" s="213"/>
      <c r="HK90" s="213"/>
      <c r="HL90" s="213"/>
      <c r="HM90" s="213"/>
      <c r="HN90" s="213"/>
      <c r="HO90" s="213"/>
      <c r="HP90" s="213"/>
      <c r="HQ90" s="213"/>
      <c r="HR90" s="213"/>
      <c r="HS90" s="213"/>
      <c r="HT90" s="213"/>
      <c r="HU90" s="213"/>
      <c r="HV90" s="213"/>
      <c r="HW90" s="213"/>
      <c r="HX90" s="213"/>
      <c r="HY90" s="213"/>
      <c r="HZ90" s="213"/>
      <c r="IA90" s="213"/>
      <c r="IB90" s="213"/>
      <c r="IC90" s="213"/>
      <c r="ID90" s="213"/>
      <c r="IE90" s="213"/>
      <c r="IF90" s="213"/>
      <c r="IG90" s="213"/>
      <c r="IH90" s="213"/>
      <c r="II90" s="213"/>
      <c r="IJ90" s="213"/>
      <c r="IK90" s="213"/>
      <c r="IL90" s="213"/>
      <c r="IM90" s="213"/>
      <c r="IN90" s="213"/>
    </row>
    <row r="91" spans="1:248" ht="16.5" customHeight="1" x14ac:dyDescent="0.25">
      <c r="B91" s="212" t="s">
        <v>218</v>
      </c>
      <c r="C91" s="213"/>
      <c r="D91" s="213"/>
      <c r="E91" s="213"/>
      <c r="F91" s="214"/>
      <c r="G91" s="214"/>
      <c r="H91" s="219">
        <f>H88+H76+H50</f>
        <v>107664117</v>
      </c>
      <c r="I91" s="40"/>
      <c r="J91" s="220">
        <f>J88+J76+J50</f>
        <v>-42296509</v>
      </c>
      <c r="K91" s="40"/>
      <c r="L91" s="219">
        <f>L88+L76+L50</f>
        <v>100641471</v>
      </c>
      <c r="M91" s="40"/>
      <c r="N91" s="220">
        <f>N88+N76+N50</f>
        <v>-50423035</v>
      </c>
      <c r="O91" s="213"/>
      <c r="P91" s="213"/>
      <c r="Q91" s="213"/>
      <c r="R91" s="213"/>
      <c r="S91" s="213"/>
      <c r="T91" s="213"/>
      <c r="U91" s="213"/>
      <c r="V91" s="213"/>
      <c r="W91" s="213"/>
      <c r="X91" s="213"/>
      <c r="Y91" s="213"/>
      <c r="Z91" s="213"/>
      <c r="AA91" s="213"/>
      <c r="AB91" s="213"/>
      <c r="AC91" s="213"/>
      <c r="AD91" s="213"/>
      <c r="AE91" s="213"/>
      <c r="AF91" s="213"/>
      <c r="AG91" s="213"/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  <c r="BI91" s="213"/>
      <c r="BJ91" s="213"/>
      <c r="BK91" s="213"/>
      <c r="BL91" s="213"/>
      <c r="BM91" s="213"/>
      <c r="BN91" s="213"/>
      <c r="BO91" s="213"/>
      <c r="BP91" s="213"/>
      <c r="BQ91" s="213"/>
      <c r="BR91" s="213"/>
      <c r="BS91" s="213"/>
      <c r="BT91" s="213"/>
      <c r="BU91" s="213"/>
      <c r="BV91" s="213"/>
      <c r="BW91" s="213"/>
      <c r="BX91" s="213"/>
      <c r="BY91" s="213"/>
      <c r="BZ91" s="213"/>
      <c r="CA91" s="213"/>
      <c r="CB91" s="213"/>
      <c r="CC91" s="213"/>
      <c r="CD91" s="213"/>
      <c r="CE91" s="213"/>
      <c r="CF91" s="213"/>
      <c r="CG91" s="213"/>
      <c r="CH91" s="213"/>
      <c r="CI91" s="213"/>
      <c r="CJ91" s="213"/>
      <c r="CK91" s="213"/>
      <c r="CL91" s="213"/>
      <c r="CM91" s="213"/>
      <c r="CN91" s="213"/>
      <c r="CO91" s="213"/>
      <c r="CP91" s="213"/>
      <c r="CQ91" s="213"/>
      <c r="CR91" s="213"/>
      <c r="CS91" s="213"/>
      <c r="CT91" s="213"/>
      <c r="CU91" s="213"/>
      <c r="CV91" s="213"/>
      <c r="CW91" s="213"/>
      <c r="CX91" s="213"/>
      <c r="CY91" s="213"/>
      <c r="CZ91" s="213"/>
      <c r="DA91" s="213"/>
      <c r="DB91" s="213"/>
      <c r="DC91" s="213"/>
      <c r="DD91" s="213"/>
      <c r="DE91" s="213"/>
      <c r="DF91" s="213"/>
      <c r="DG91" s="213"/>
      <c r="DH91" s="213"/>
      <c r="DI91" s="213"/>
      <c r="DJ91" s="213"/>
      <c r="DK91" s="213"/>
      <c r="DL91" s="213"/>
      <c r="DM91" s="213"/>
      <c r="DN91" s="213"/>
      <c r="DO91" s="213"/>
      <c r="DP91" s="213"/>
      <c r="DQ91" s="213"/>
      <c r="DR91" s="213"/>
      <c r="DS91" s="213"/>
      <c r="DT91" s="213"/>
      <c r="DU91" s="213"/>
      <c r="DV91" s="213"/>
      <c r="DW91" s="213"/>
      <c r="DX91" s="213"/>
      <c r="DY91" s="213"/>
      <c r="DZ91" s="213"/>
      <c r="EA91" s="213"/>
      <c r="EB91" s="213"/>
      <c r="EC91" s="213"/>
      <c r="ED91" s="213"/>
      <c r="EE91" s="213"/>
      <c r="EF91" s="213"/>
      <c r="EG91" s="213"/>
      <c r="EH91" s="213"/>
      <c r="EI91" s="213"/>
      <c r="EJ91" s="213"/>
      <c r="EK91" s="213"/>
      <c r="EL91" s="213"/>
      <c r="EM91" s="213"/>
      <c r="EN91" s="213"/>
      <c r="EO91" s="213"/>
      <c r="EP91" s="213"/>
      <c r="EQ91" s="213"/>
      <c r="ER91" s="213"/>
      <c r="ES91" s="213"/>
      <c r="ET91" s="213"/>
      <c r="EU91" s="213"/>
      <c r="EV91" s="213"/>
      <c r="EW91" s="213"/>
      <c r="EX91" s="213"/>
      <c r="EY91" s="213"/>
      <c r="EZ91" s="213"/>
      <c r="FA91" s="213"/>
      <c r="FB91" s="213"/>
      <c r="FC91" s="213"/>
      <c r="FD91" s="213"/>
      <c r="FE91" s="213"/>
      <c r="FF91" s="213"/>
      <c r="FG91" s="213"/>
      <c r="FH91" s="213"/>
      <c r="FI91" s="213"/>
      <c r="FJ91" s="213"/>
      <c r="FK91" s="213"/>
      <c r="FL91" s="213"/>
      <c r="FM91" s="213"/>
      <c r="FN91" s="213"/>
      <c r="FO91" s="213"/>
      <c r="FP91" s="213"/>
      <c r="FQ91" s="213"/>
      <c r="FR91" s="213"/>
      <c r="FS91" s="213"/>
      <c r="FT91" s="213"/>
      <c r="FU91" s="213"/>
      <c r="FV91" s="213"/>
      <c r="FW91" s="213"/>
      <c r="FX91" s="213"/>
      <c r="FY91" s="213"/>
      <c r="FZ91" s="213"/>
      <c r="GA91" s="213"/>
      <c r="GB91" s="213"/>
      <c r="GC91" s="213"/>
      <c r="GD91" s="213"/>
      <c r="GE91" s="213"/>
      <c r="GF91" s="213"/>
      <c r="GG91" s="213"/>
      <c r="GH91" s="213"/>
      <c r="GI91" s="213"/>
      <c r="GJ91" s="213"/>
      <c r="GK91" s="213"/>
      <c r="GL91" s="213"/>
      <c r="GM91" s="213"/>
      <c r="GN91" s="213"/>
      <c r="GO91" s="213"/>
      <c r="GP91" s="213"/>
      <c r="GQ91" s="213"/>
      <c r="GR91" s="213"/>
      <c r="GS91" s="213"/>
      <c r="GT91" s="213"/>
      <c r="GU91" s="213"/>
      <c r="GV91" s="213"/>
      <c r="GW91" s="213"/>
      <c r="GX91" s="213"/>
      <c r="GY91" s="213"/>
      <c r="GZ91" s="213"/>
      <c r="HA91" s="213"/>
      <c r="HB91" s="213"/>
      <c r="HC91" s="213"/>
      <c r="HD91" s="213"/>
      <c r="HE91" s="213"/>
      <c r="HF91" s="213"/>
      <c r="HG91" s="213"/>
      <c r="HH91" s="213"/>
      <c r="HI91" s="213"/>
      <c r="HJ91" s="213"/>
      <c r="HK91" s="213"/>
      <c r="HL91" s="213"/>
      <c r="HM91" s="213"/>
      <c r="HN91" s="213"/>
      <c r="HO91" s="213"/>
      <c r="HP91" s="213"/>
      <c r="HQ91" s="213"/>
      <c r="HR91" s="213"/>
      <c r="HS91" s="213"/>
      <c r="HT91" s="213"/>
      <c r="HU91" s="213"/>
      <c r="HV91" s="213"/>
      <c r="HW91" s="213"/>
      <c r="HX91" s="213"/>
      <c r="HY91" s="213"/>
      <c r="HZ91" s="213"/>
      <c r="IA91" s="213"/>
      <c r="IB91" s="213"/>
      <c r="IC91" s="213"/>
      <c r="ID91" s="213"/>
      <c r="IE91" s="213"/>
      <c r="IF91" s="213"/>
      <c r="IG91" s="213"/>
      <c r="IH91" s="213"/>
      <c r="II91" s="213"/>
      <c r="IJ91" s="213"/>
      <c r="IK91" s="213"/>
      <c r="IL91" s="213"/>
      <c r="IM91" s="213"/>
      <c r="IN91" s="213"/>
    </row>
    <row r="92" spans="1:248" ht="16.5" customHeight="1" x14ac:dyDescent="0.25">
      <c r="A92" s="218" t="s">
        <v>219</v>
      </c>
      <c r="B92" s="213"/>
      <c r="C92" s="213"/>
      <c r="D92" s="213"/>
      <c r="E92" s="213"/>
      <c r="F92" s="214"/>
      <c r="G92" s="214"/>
      <c r="H92" s="219"/>
      <c r="I92" s="40"/>
      <c r="J92" s="220"/>
      <c r="K92" s="40"/>
      <c r="L92" s="219"/>
      <c r="M92" s="40"/>
      <c r="N92" s="220"/>
      <c r="O92" s="213"/>
      <c r="P92" s="213"/>
      <c r="Q92" s="213"/>
      <c r="R92" s="213"/>
      <c r="S92" s="213"/>
      <c r="T92" s="213"/>
      <c r="U92" s="213"/>
      <c r="V92" s="213"/>
      <c r="W92" s="213"/>
      <c r="X92" s="213"/>
      <c r="Y92" s="213"/>
      <c r="Z92" s="213"/>
      <c r="AA92" s="213"/>
      <c r="AB92" s="213"/>
      <c r="AC92" s="213"/>
      <c r="AD92" s="213"/>
      <c r="AE92" s="213"/>
      <c r="AF92" s="213"/>
      <c r="AG92" s="213"/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  <c r="BI92" s="213"/>
      <c r="BJ92" s="213"/>
      <c r="BK92" s="213"/>
      <c r="BL92" s="213"/>
      <c r="BM92" s="213"/>
      <c r="BN92" s="213"/>
      <c r="BO92" s="213"/>
      <c r="BP92" s="213"/>
      <c r="BQ92" s="213"/>
      <c r="BR92" s="213"/>
      <c r="BS92" s="213"/>
      <c r="BT92" s="213"/>
      <c r="BU92" s="213"/>
      <c r="BV92" s="213"/>
      <c r="BW92" s="213"/>
      <c r="BX92" s="213"/>
      <c r="BY92" s="213"/>
      <c r="BZ92" s="213"/>
      <c r="CA92" s="213"/>
      <c r="CB92" s="213"/>
      <c r="CC92" s="213"/>
      <c r="CD92" s="213"/>
      <c r="CE92" s="213"/>
      <c r="CF92" s="213"/>
      <c r="CG92" s="213"/>
      <c r="CH92" s="213"/>
      <c r="CI92" s="213"/>
      <c r="CJ92" s="213"/>
      <c r="CK92" s="213"/>
      <c r="CL92" s="213"/>
      <c r="CM92" s="213"/>
      <c r="CN92" s="213"/>
      <c r="CO92" s="213"/>
      <c r="CP92" s="213"/>
      <c r="CQ92" s="213"/>
      <c r="CR92" s="213"/>
      <c r="CS92" s="213"/>
      <c r="CT92" s="213"/>
      <c r="CU92" s="213"/>
      <c r="CV92" s="213"/>
      <c r="CW92" s="213"/>
      <c r="CX92" s="213"/>
      <c r="CY92" s="213"/>
      <c r="CZ92" s="213"/>
      <c r="DA92" s="213"/>
      <c r="DB92" s="213"/>
      <c r="DC92" s="213"/>
      <c r="DD92" s="213"/>
      <c r="DE92" s="213"/>
      <c r="DF92" s="213"/>
      <c r="DG92" s="213"/>
      <c r="DH92" s="213"/>
      <c r="DI92" s="213"/>
      <c r="DJ92" s="213"/>
      <c r="DK92" s="213"/>
      <c r="DL92" s="213"/>
      <c r="DM92" s="213"/>
      <c r="DN92" s="213"/>
      <c r="DO92" s="213"/>
      <c r="DP92" s="213"/>
      <c r="DQ92" s="213"/>
      <c r="DR92" s="213"/>
      <c r="DS92" s="213"/>
      <c r="DT92" s="213"/>
      <c r="DU92" s="213"/>
      <c r="DV92" s="213"/>
      <c r="DW92" s="213"/>
      <c r="DX92" s="213"/>
      <c r="DY92" s="213"/>
      <c r="DZ92" s="213"/>
      <c r="EA92" s="213"/>
      <c r="EB92" s="213"/>
      <c r="EC92" s="213"/>
      <c r="ED92" s="213"/>
      <c r="EE92" s="213"/>
      <c r="EF92" s="213"/>
      <c r="EG92" s="213"/>
      <c r="EH92" s="213"/>
      <c r="EI92" s="213"/>
      <c r="EJ92" s="213"/>
      <c r="EK92" s="213"/>
      <c r="EL92" s="213"/>
      <c r="EM92" s="213"/>
      <c r="EN92" s="213"/>
      <c r="EO92" s="213"/>
      <c r="EP92" s="213"/>
      <c r="EQ92" s="213"/>
      <c r="ER92" s="213"/>
      <c r="ES92" s="213"/>
      <c r="ET92" s="213"/>
      <c r="EU92" s="213"/>
      <c r="EV92" s="213"/>
      <c r="EW92" s="213"/>
      <c r="EX92" s="213"/>
      <c r="EY92" s="213"/>
      <c r="EZ92" s="213"/>
      <c r="FA92" s="213"/>
      <c r="FB92" s="213"/>
      <c r="FC92" s="213"/>
      <c r="FD92" s="213"/>
      <c r="FE92" s="213"/>
      <c r="FF92" s="213"/>
      <c r="FG92" s="213"/>
      <c r="FH92" s="213"/>
      <c r="FI92" s="213"/>
      <c r="FJ92" s="213"/>
      <c r="FK92" s="213"/>
      <c r="FL92" s="213"/>
      <c r="FM92" s="213"/>
      <c r="FN92" s="213"/>
      <c r="FO92" s="213"/>
      <c r="FP92" s="213"/>
      <c r="FQ92" s="213"/>
      <c r="FR92" s="213"/>
      <c r="FS92" s="213"/>
      <c r="FT92" s="213"/>
      <c r="FU92" s="213"/>
      <c r="FV92" s="213"/>
      <c r="FW92" s="213"/>
      <c r="FX92" s="213"/>
      <c r="FY92" s="213"/>
      <c r="FZ92" s="213"/>
      <c r="GA92" s="213"/>
      <c r="GB92" s="213"/>
      <c r="GC92" s="213"/>
      <c r="GD92" s="213"/>
      <c r="GE92" s="213"/>
      <c r="GF92" s="213"/>
      <c r="GG92" s="213"/>
      <c r="GH92" s="213"/>
      <c r="GI92" s="213"/>
      <c r="GJ92" s="213"/>
      <c r="GK92" s="213"/>
      <c r="GL92" s="213"/>
      <c r="GM92" s="213"/>
      <c r="GN92" s="213"/>
      <c r="GO92" s="213"/>
      <c r="GP92" s="213"/>
      <c r="GQ92" s="213"/>
      <c r="GR92" s="213"/>
      <c r="GS92" s="213"/>
      <c r="GT92" s="213"/>
      <c r="GU92" s="213"/>
      <c r="GV92" s="213"/>
      <c r="GW92" s="213"/>
      <c r="GX92" s="213"/>
      <c r="GY92" s="213"/>
      <c r="GZ92" s="213"/>
      <c r="HA92" s="213"/>
      <c r="HB92" s="213"/>
      <c r="HC92" s="213"/>
      <c r="HD92" s="213"/>
      <c r="HE92" s="213"/>
      <c r="HF92" s="213"/>
      <c r="HG92" s="213"/>
      <c r="HH92" s="213"/>
      <c r="HI92" s="213"/>
      <c r="HJ92" s="213"/>
      <c r="HK92" s="213"/>
      <c r="HL92" s="213"/>
      <c r="HM92" s="213"/>
      <c r="HN92" s="213"/>
      <c r="HO92" s="213"/>
      <c r="HP92" s="213"/>
      <c r="HQ92" s="213"/>
      <c r="HR92" s="213"/>
      <c r="HS92" s="213"/>
      <c r="HT92" s="213"/>
      <c r="HU92" s="213"/>
      <c r="HV92" s="213"/>
      <c r="HW92" s="213"/>
      <c r="HX92" s="213"/>
      <c r="HY92" s="213"/>
      <c r="HZ92" s="213"/>
      <c r="IA92" s="213"/>
      <c r="IB92" s="213"/>
      <c r="IC92" s="213"/>
      <c r="ID92" s="213"/>
      <c r="IE92" s="213"/>
      <c r="IF92" s="213"/>
      <c r="IG92" s="213"/>
      <c r="IH92" s="213"/>
      <c r="II92" s="213"/>
      <c r="IJ92" s="213"/>
      <c r="IK92" s="213"/>
      <c r="IL92" s="213"/>
      <c r="IM92" s="213"/>
      <c r="IN92" s="213"/>
    </row>
    <row r="93" spans="1:248" ht="16.5" customHeight="1" x14ac:dyDescent="0.25">
      <c r="B93" s="213" t="s">
        <v>220</v>
      </c>
      <c r="C93" s="213"/>
      <c r="D93" s="213"/>
      <c r="E93" s="213"/>
      <c r="F93" s="214"/>
      <c r="G93" s="214"/>
      <c r="H93" s="31">
        <v>52192066</v>
      </c>
      <c r="I93" s="40"/>
      <c r="J93" s="32">
        <v>75534790</v>
      </c>
      <c r="K93" s="40"/>
      <c r="L93" s="31">
        <v>37591968</v>
      </c>
      <c r="M93" s="40"/>
      <c r="N93" s="32">
        <v>61021235</v>
      </c>
      <c r="O93" s="213"/>
      <c r="P93" s="213"/>
      <c r="Q93" s="213"/>
      <c r="R93" s="213"/>
      <c r="S93" s="213"/>
      <c r="T93" s="213"/>
      <c r="U93" s="213"/>
      <c r="V93" s="213"/>
      <c r="W93" s="213"/>
      <c r="X93" s="213"/>
      <c r="Y93" s="213"/>
      <c r="Z93" s="213"/>
      <c r="AA93" s="213"/>
      <c r="AB93" s="213"/>
      <c r="AC93" s="213"/>
      <c r="AD93" s="213"/>
      <c r="AE93" s="213"/>
      <c r="AF93" s="213"/>
      <c r="AG93" s="213"/>
      <c r="AH93" s="213"/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  <c r="BI93" s="213"/>
      <c r="BJ93" s="213"/>
      <c r="BK93" s="213"/>
      <c r="BL93" s="213"/>
      <c r="BM93" s="213"/>
      <c r="BN93" s="213"/>
      <c r="BO93" s="213"/>
      <c r="BP93" s="213"/>
      <c r="BQ93" s="213"/>
      <c r="BR93" s="213"/>
      <c r="BS93" s="213"/>
      <c r="BT93" s="213"/>
      <c r="BU93" s="213"/>
      <c r="BV93" s="213"/>
      <c r="BW93" s="213"/>
      <c r="BX93" s="213"/>
      <c r="BY93" s="213"/>
      <c r="BZ93" s="213"/>
      <c r="CA93" s="213"/>
      <c r="CB93" s="213"/>
      <c r="CC93" s="213"/>
      <c r="CD93" s="213"/>
      <c r="CE93" s="213"/>
      <c r="CF93" s="213"/>
      <c r="CG93" s="213"/>
      <c r="CH93" s="213"/>
      <c r="CI93" s="213"/>
      <c r="CJ93" s="213"/>
      <c r="CK93" s="213"/>
      <c r="CL93" s="213"/>
      <c r="CM93" s="213"/>
      <c r="CN93" s="213"/>
      <c r="CO93" s="213"/>
      <c r="CP93" s="213"/>
      <c r="CQ93" s="213"/>
      <c r="CR93" s="213"/>
      <c r="CS93" s="213"/>
      <c r="CT93" s="213"/>
      <c r="CU93" s="213"/>
      <c r="CV93" s="213"/>
      <c r="CW93" s="213"/>
      <c r="CX93" s="213"/>
      <c r="CY93" s="213"/>
      <c r="CZ93" s="213"/>
      <c r="DA93" s="213"/>
      <c r="DB93" s="213"/>
      <c r="DC93" s="213"/>
      <c r="DD93" s="213"/>
      <c r="DE93" s="213"/>
      <c r="DF93" s="213"/>
      <c r="DG93" s="213"/>
      <c r="DH93" s="213"/>
      <c r="DI93" s="213"/>
      <c r="DJ93" s="213"/>
      <c r="DK93" s="213"/>
      <c r="DL93" s="213"/>
      <c r="DM93" s="213"/>
      <c r="DN93" s="213"/>
      <c r="DO93" s="213"/>
      <c r="DP93" s="213"/>
      <c r="DQ93" s="213"/>
      <c r="DR93" s="213"/>
      <c r="DS93" s="213"/>
      <c r="DT93" s="213"/>
      <c r="DU93" s="213"/>
      <c r="DV93" s="213"/>
      <c r="DW93" s="213"/>
      <c r="DX93" s="213"/>
      <c r="DY93" s="213"/>
      <c r="DZ93" s="213"/>
      <c r="EA93" s="213"/>
      <c r="EB93" s="213"/>
      <c r="EC93" s="213"/>
      <c r="ED93" s="213"/>
      <c r="EE93" s="213"/>
      <c r="EF93" s="213"/>
      <c r="EG93" s="213"/>
      <c r="EH93" s="213"/>
      <c r="EI93" s="213"/>
      <c r="EJ93" s="213"/>
      <c r="EK93" s="213"/>
      <c r="EL93" s="213"/>
      <c r="EM93" s="213"/>
      <c r="EN93" s="213"/>
      <c r="EO93" s="213"/>
      <c r="EP93" s="213"/>
      <c r="EQ93" s="213"/>
      <c r="ER93" s="213"/>
      <c r="ES93" s="213"/>
      <c r="ET93" s="213"/>
      <c r="EU93" s="213"/>
      <c r="EV93" s="213"/>
      <c r="EW93" s="213"/>
      <c r="EX93" s="213"/>
      <c r="EY93" s="213"/>
      <c r="EZ93" s="213"/>
      <c r="FA93" s="213"/>
      <c r="FB93" s="213"/>
      <c r="FC93" s="213"/>
      <c r="FD93" s="213"/>
      <c r="FE93" s="213"/>
      <c r="FF93" s="213"/>
      <c r="FG93" s="213"/>
      <c r="FH93" s="213"/>
      <c r="FI93" s="213"/>
      <c r="FJ93" s="213"/>
      <c r="FK93" s="213"/>
      <c r="FL93" s="213"/>
      <c r="FM93" s="213"/>
      <c r="FN93" s="213"/>
      <c r="FO93" s="213"/>
      <c r="FP93" s="213"/>
      <c r="FQ93" s="213"/>
      <c r="FR93" s="213"/>
      <c r="FS93" s="213"/>
      <c r="FT93" s="213"/>
      <c r="FU93" s="213"/>
      <c r="FV93" s="213"/>
      <c r="FW93" s="213"/>
      <c r="FX93" s="213"/>
      <c r="FY93" s="213"/>
      <c r="FZ93" s="213"/>
      <c r="GA93" s="213"/>
      <c r="GB93" s="213"/>
      <c r="GC93" s="213"/>
      <c r="GD93" s="213"/>
      <c r="GE93" s="213"/>
      <c r="GF93" s="213"/>
      <c r="GG93" s="213"/>
      <c r="GH93" s="213"/>
      <c r="GI93" s="213"/>
      <c r="GJ93" s="213"/>
      <c r="GK93" s="213"/>
      <c r="GL93" s="213"/>
      <c r="GM93" s="213"/>
      <c r="GN93" s="213"/>
      <c r="GO93" s="213"/>
      <c r="GP93" s="213"/>
      <c r="GQ93" s="213"/>
      <c r="GR93" s="213"/>
      <c r="GS93" s="213"/>
      <c r="GT93" s="213"/>
      <c r="GU93" s="213"/>
      <c r="GV93" s="213"/>
      <c r="GW93" s="213"/>
      <c r="GX93" s="213"/>
      <c r="GY93" s="213"/>
      <c r="GZ93" s="213"/>
      <c r="HA93" s="213"/>
      <c r="HB93" s="213"/>
      <c r="HC93" s="213"/>
      <c r="HD93" s="213"/>
      <c r="HE93" s="213"/>
      <c r="HF93" s="213"/>
      <c r="HG93" s="213"/>
      <c r="HH93" s="213"/>
      <c r="HI93" s="213"/>
      <c r="HJ93" s="213"/>
      <c r="HK93" s="213"/>
      <c r="HL93" s="213"/>
      <c r="HM93" s="213"/>
      <c r="HN93" s="213"/>
      <c r="HO93" s="213"/>
      <c r="HP93" s="213"/>
      <c r="HQ93" s="213"/>
      <c r="HR93" s="213"/>
      <c r="HS93" s="213"/>
      <c r="HT93" s="213"/>
      <c r="HU93" s="213"/>
      <c r="HV93" s="213"/>
      <c r="HW93" s="213"/>
      <c r="HX93" s="213"/>
      <c r="HY93" s="213"/>
      <c r="HZ93" s="213"/>
      <c r="IA93" s="213"/>
      <c r="IB93" s="213"/>
      <c r="IC93" s="213"/>
      <c r="ID93" s="213"/>
      <c r="IE93" s="213"/>
      <c r="IF93" s="213"/>
      <c r="IG93" s="213"/>
      <c r="IH93" s="213"/>
      <c r="II93" s="213"/>
      <c r="IJ93" s="213"/>
      <c r="IK93" s="213"/>
      <c r="IL93" s="213"/>
      <c r="IM93" s="213"/>
      <c r="IN93" s="213"/>
    </row>
    <row r="94" spans="1:248" ht="9.9499999999999993" customHeight="1" x14ac:dyDescent="0.25">
      <c r="A94" s="213"/>
      <c r="B94" s="213"/>
      <c r="C94" s="213"/>
      <c r="D94" s="213"/>
      <c r="E94" s="213"/>
      <c r="F94" s="214"/>
      <c r="G94" s="214"/>
      <c r="H94" s="39"/>
      <c r="I94" s="40"/>
      <c r="J94" s="40"/>
      <c r="K94" s="40"/>
      <c r="L94" s="231"/>
      <c r="M94" s="232"/>
      <c r="N94" s="232"/>
      <c r="O94" s="213"/>
      <c r="P94" s="213"/>
      <c r="Q94" s="213"/>
      <c r="R94" s="213"/>
      <c r="S94" s="213"/>
      <c r="T94" s="213"/>
      <c r="U94" s="213"/>
      <c r="V94" s="213"/>
      <c r="W94" s="213"/>
      <c r="X94" s="213"/>
      <c r="Y94" s="213"/>
      <c r="Z94" s="213"/>
      <c r="AA94" s="213"/>
      <c r="AB94" s="213"/>
      <c r="AC94" s="213"/>
      <c r="AD94" s="213"/>
      <c r="AE94" s="213"/>
      <c r="AF94" s="213"/>
      <c r="AG94" s="213"/>
      <c r="AH94" s="213"/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  <c r="BI94" s="213"/>
      <c r="BJ94" s="213"/>
      <c r="BK94" s="213"/>
      <c r="BL94" s="213"/>
      <c r="BM94" s="213"/>
      <c r="BN94" s="213"/>
      <c r="BO94" s="213"/>
      <c r="BP94" s="213"/>
      <c r="BQ94" s="213"/>
      <c r="BR94" s="213"/>
      <c r="BS94" s="213"/>
      <c r="BT94" s="213"/>
      <c r="BU94" s="213"/>
      <c r="BV94" s="213"/>
      <c r="BW94" s="213"/>
      <c r="BX94" s="213"/>
      <c r="BY94" s="213"/>
      <c r="BZ94" s="213"/>
      <c r="CA94" s="213"/>
      <c r="CB94" s="213"/>
      <c r="CC94" s="213"/>
      <c r="CD94" s="213"/>
      <c r="CE94" s="213"/>
      <c r="CF94" s="213"/>
      <c r="CG94" s="213"/>
      <c r="CH94" s="213"/>
      <c r="CI94" s="213"/>
      <c r="CJ94" s="213"/>
      <c r="CK94" s="213"/>
      <c r="CL94" s="213"/>
      <c r="CM94" s="213"/>
      <c r="CN94" s="213"/>
      <c r="CO94" s="213"/>
      <c r="CP94" s="213"/>
      <c r="CQ94" s="213"/>
      <c r="CR94" s="213"/>
      <c r="CS94" s="213"/>
      <c r="CT94" s="213"/>
      <c r="CU94" s="213"/>
      <c r="CV94" s="213"/>
      <c r="CW94" s="213"/>
      <c r="CX94" s="213"/>
      <c r="CY94" s="213"/>
      <c r="CZ94" s="213"/>
      <c r="DA94" s="213"/>
      <c r="DB94" s="213"/>
      <c r="DC94" s="213"/>
      <c r="DD94" s="213"/>
      <c r="DE94" s="213"/>
      <c r="DF94" s="213"/>
      <c r="DG94" s="213"/>
      <c r="DH94" s="213"/>
      <c r="DI94" s="213"/>
      <c r="DJ94" s="213"/>
      <c r="DK94" s="213"/>
      <c r="DL94" s="213"/>
      <c r="DM94" s="213"/>
      <c r="DN94" s="213"/>
      <c r="DO94" s="213"/>
      <c r="DP94" s="213"/>
      <c r="DQ94" s="213"/>
      <c r="DR94" s="213"/>
      <c r="DS94" s="213"/>
      <c r="DT94" s="213"/>
      <c r="DU94" s="213"/>
      <c r="DV94" s="213"/>
      <c r="DW94" s="213"/>
      <c r="DX94" s="213"/>
      <c r="DY94" s="213"/>
      <c r="DZ94" s="213"/>
      <c r="EA94" s="213"/>
      <c r="EB94" s="213"/>
      <c r="EC94" s="213"/>
      <c r="ED94" s="213"/>
      <c r="EE94" s="213"/>
      <c r="EF94" s="213"/>
      <c r="EG94" s="213"/>
      <c r="EH94" s="213"/>
      <c r="EI94" s="213"/>
      <c r="EJ94" s="213"/>
      <c r="EK94" s="213"/>
      <c r="EL94" s="213"/>
      <c r="EM94" s="213"/>
      <c r="EN94" s="213"/>
      <c r="EO94" s="213"/>
      <c r="EP94" s="213"/>
      <c r="EQ94" s="213"/>
      <c r="ER94" s="213"/>
      <c r="ES94" s="213"/>
      <c r="ET94" s="213"/>
      <c r="EU94" s="213"/>
      <c r="EV94" s="213"/>
      <c r="EW94" s="213"/>
      <c r="EX94" s="213"/>
      <c r="EY94" s="213"/>
      <c r="EZ94" s="213"/>
      <c r="FA94" s="213"/>
      <c r="FB94" s="213"/>
      <c r="FC94" s="213"/>
      <c r="FD94" s="213"/>
      <c r="FE94" s="213"/>
      <c r="FF94" s="213"/>
      <c r="FG94" s="213"/>
      <c r="FH94" s="213"/>
      <c r="FI94" s="213"/>
      <c r="FJ94" s="213"/>
      <c r="FK94" s="213"/>
      <c r="FL94" s="213"/>
      <c r="FM94" s="213"/>
      <c r="FN94" s="213"/>
      <c r="FO94" s="213"/>
      <c r="FP94" s="213"/>
      <c r="FQ94" s="213"/>
      <c r="FR94" s="213"/>
      <c r="FS94" s="213"/>
      <c r="FT94" s="213"/>
      <c r="FU94" s="213"/>
      <c r="FV94" s="213"/>
      <c r="FW94" s="213"/>
      <c r="FX94" s="213"/>
      <c r="FY94" s="213"/>
      <c r="FZ94" s="213"/>
      <c r="GA94" s="213"/>
      <c r="GB94" s="213"/>
      <c r="GC94" s="213"/>
      <c r="GD94" s="213"/>
      <c r="GE94" s="213"/>
      <c r="GF94" s="213"/>
      <c r="GG94" s="213"/>
      <c r="GH94" s="213"/>
      <c r="GI94" s="213"/>
      <c r="GJ94" s="213"/>
      <c r="GK94" s="213"/>
      <c r="GL94" s="213"/>
      <c r="GM94" s="213"/>
      <c r="GN94" s="213"/>
      <c r="GO94" s="213"/>
      <c r="GP94" s="213"/>
      <c r="GQ94" s="213"/>
      <c r="GR94" s="213"/>
      <c r="GS94" s="213"/>
      <c r="GT94" s="213"/>
      <c r="GU94" s="213"/>
      <c r="GV94" s="213"/>
      <c r="GW94" s="213"/>
      <c r="GX94" s="213"/>
      <c r="GY94" s="213"/>
      <c r="GZ94" s="213"/>
      <c r="HA94" s="213"/>
      <c r="HB94" s="213"/>
      <c r="HC94" s="213"/>
      <c r="HD94" s="213"/>
      <c r="HE94" s="213"/>
      <c r="HF94" s="213"/>
      <c r="HG94" s="213"/>
      <c r="HH94" s="213"/>
      <c r="HI94" s="213"/>
      <c r="HJ94" s="213"/>
      <c r="HK94" s="213"/>
      <c r="HL94" s="213"/>
      <c r="HM94" s="213"/>
      <c r="HN94" s="213"/>
      <c r="HO94" s="213"/>
      <c r="HP94" s="213"/>
      <c r="HQ94" s="213"/>
      <c r="HR94" s="213"/>
      <c r="HS94" s="213"/>
      <c r="HT94" s="213"/>
      <c r="HU94" s="213"/>
      <c r="HV94" s="213"/>
      <c r="HW94" s="213"/>
      <c r="HX94" s="213"/>
      <c r="HY94" s="213"/>
      <c r="HZ94" s="213"/>
      <c r="IA94" s="213"/>
      <c r="IB94" s="213"/>
      <c r="IC94" s="213"/>
      <c r="ID94" s="213"/>
      <c r="IE94" s="213"/>
      <c r="IF94" s="213"/>
      <c r="IG94" s="213"/>
      <c r="IH94" s="213"/>
      <c r="II94" s="213"/>
      <c r="IJ94" s="213"/>
      <c r="IK94" s="213"/>
      <c r="IL94" s="213"/>
      <c r="IM94" s="213"/>
      <c r="IN94" s="213"/>
    </row>
    <row r="95" spans="1:248" ht="16.5" customHeight="1" x14ac:dyDescent="0.25">
      <c r="A95" s="212" t="s">
        <v>221</v>
      </c>
      <c r="B95" s="213"/>
      <c r="C95" s="213"/>
      <c r="D95" s="213"/>
      <c r="E95" s="213"/>
      <c r="F95" s="214"/>
      <c r="G95" s="221"/>
      <c r="H95" s="243"/>
      <c r="I95" s="217"/>
      <c r="J95" s="217"/>
      <c r="K95" s="217"/>
      <c r="L95" s="243"/>
      <c r="M95" s="217"/>
      <c r="N95" s="217"/>
      <c r="O95" s="213"/>
      <c r="P95" s="213"/>
      <c r="Q95" s="213"/>
      <c r="R95" s="213"/>
      <c r="S95" s="213"/>
      <c r="T95" s="213"/>
      <c r="U95" s="213"/>
      <c r="V95" s="213"/>
      <c r="W95" s="213"/>
      <c r="X95" s="213"/>
      <c r="Y95" s="213"/>
      <c r="Z95" s="213"/>
      <c r="AA95" s="213"/>
      <c r="AB95" s="213"/>
      <c r="AC95" s="213"/>
      <c r="AD95" s="213"/>
      <c r="AE95" s="213"/>
      <c r="AF95" s="213"/>
      <c r="AG95" s="213"/>
      <c r="AH95" s="213"/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  <c r="BI95" s="213"/>
      <c r="BJ95" s="213"/>
      <c r="BK95" s="213"/>
      <c r="BL95" s="213"/>
      <c r="BM95" s="213"/>
      <c r="BN95" s="213"/>
      <c r="BO95" s="213"/>
      <c r="BP95" s="213"/>
      <c r="BQ95" s="213"/>
      <c r="BR95" s="213"/>
      <c r="BS95" s="213"/>
      <c r="BT95" s="213"/>
      <c r="BU95" s="213"/>
      <c r="BV95" s="213"/>
      <c r="BW95" s="213"/>
      <c r="BX95" s="213"/>
      <c r="BY95" s="213"/>
      <c r="BZ95" s="213"/>
      <c r="CA95" s="213"/>
      <c r="CB95" s="213"/>
      <c r="CC95" s="213"/>
      <c r="CD95" s="213"/>
      <c r="CE95" s="213"/>
      <c r="CF95" s="213"/>
      <c r="CG95" s="213"/>
      <c r="CH95" s="213"/>
      <c r="CI95" s="213"/>
      <c r="CJ95" s="213"/>
      <c r="CK95" s="213"/>
      <c r="CL95" s="213"/>
      <c r="CM95" s="213"/>
      <c r="CN95" s="213"/>
      <c r="CO95" s="213"/>
      <c r="CP95" s="213"/>
      <c r="CQ95" s="213"/>
      <c r="CR95" s="213"/>
      <c r="CS95" s="213"/>
      <c r="CT95" s="213"/>
      <c r="CU95" s="213"/>
      <c r="CV95" s="213"/>
      <c r="CW95" s="213"/>
      <c r="CX95" s="213"/>
      <c r="CY95" s="213"/>
      <c r="CZ95" s="213"/>
      <c r="DA95" s="213"/>
      <c r="DB95" s="213"/>
      <c r="DC95" s="213"/>
      <c r="DD95" s="213"/>
      <c r="DE95" s="213"/>
      <c r="DF95" s="213"/>
      <c r="DG95" s="213"/>
      <c r="DH95" s="213"/>
      <c r="DI95" s="213"/>
      <c r="DJ95" s="213"/>
      <c r="DK95" s="213"/>
      <c r="DL95" s="213"/>
      <c r="DM95" s="213"/>
      <c r="DN95" s="213"/>
      <c r="DO95" s="213"/>
      <c r="DP95" s="213"/>
      <c r="DQ95" s="213"/>
      <c r="DR95" s="213"/>
      <c r="DS95" s="213"/>
      <c r="DT95" s="213"/>
      <c r="DU95" s="213"/>
      <c r="DV95" s="213"/>
      <c r="DW95" s="213"/>
      <c r="DX95" s="213"/>
      <c r="DY95" s="213"/>
      <c r="DZ95" s="213"/>
      <c r="EA95" s="213"/>
      <c r="EB95" s="213"/>
      <c r="EC95" s="213"/>
      <c r="ED95" s="213"/>
      <c r="EE95" s="213"/>
      <c r="EF95" s="213"/>
      <c r="EG95" s="213"/>
      <c r="EH95" s="213"/>
      <c r="EI95" s="213"/>
      <c r="EJ95" s="213"/>
      <c r="EK95" s="213"/>
      <c r="EL95" s="213"/>
      <c r="EM95" s="213"/>
      <c r="EN95" s="213"/>
      <c r="EO95" s="213"/>
      <c r="EP95" s="213"/>
      <c r="EQ95" s="213"/>
      <c r="ER95" s="213"/>
      <c r="ES95" s="213"/>
      <c r="ET95" s="213"/>
      <c r="EU95" s="213"/>
      <c r="EV95" s="213"/>
      <c r="EW95" s="213"/>
      <c r="EX95" s="213"/>
      <c r="EY95" s="213"/>
      <c r="EZ95" s="213"/>
      <c r="FA95" s="213"/>
      <c r="FB95" s="213"/>
      <c r="FC95" s="213"/>
      <c r="FD95" s="213"/>
      <c r="FE95" s="213"/>
      <c r="FF95" s="213"/>
      <c r="FG95" s="213"/>
      <c r="FH95" s="213"/>
      <c r="FI95" s="213"/>
      <c r="FJ95" s="213"/>
      <c r="FK95" s="213"/>
      <c r="FL95" s="213"/>
      <c r="FM95" s="213"/>
      <c r="FN95" s="213"/>
      <c r="FO95" s="213"/>
      <c r="FP95" s="213"/>
      <c r="FQ95" s="213"/>
      <c r="FR95" s="213"/>
      <c r="FS95" s="213"/>
      <c r="FT95" s="213"/>
      <c r="FU95" s="213"/>
      <c r="FV95" s="213"/>
      <c r="FW95" s="213"/>
      <c r="FX95" s="213"/>
      <c r="FY95" s="213"/>
      <c r="FZ95" s="213"/>
      <c r="GA95" s="213"/>
      <c r="GB95" s="213"/>
      <c r="GC95" s="213"/>
      <c r="GD95" s="213"/>
      <c r="GE95" s="213"/>
      <c r="GF95" s="213"/>
      <c r="GG95" s="213"/>
      <c r="GH95" s="213"/>
      <c r="GI95" s="213"/>
      <c r="GJ95" s="213"/>
      <c r="GK95" s="213"/>
      <c r="GL95" s="213"/>
      <c r="GM95" s="213"/>
      <c r="GN95" s="213"/>
      <c r="GO95" s="213"/>
      <c r="GP95" s="213"/>
      <c r="GQ95" s="213"/>
      <c r="GR95" s="213"/>
      <c r="GS95" s="213"/>
      <c r="GT95" s="213"/>
      <c r="GU95" s="213"/>
      <c r="GV95" s="213"/>
      <c r="GW95" s="213"/>
      <c r="GX95" s="213"/>
      <c r="GY95" s="213"/>
      <c r="GZ95" s="213"/>
      <c r="HA95" s="213"/>
      <c r="HB95" s="213"/>
      <c r="HC95" s="213"/>
      <c r="HD95" s="213"/>
      <c r="HE95" s="213"/>
      <c r="HF95" s="213"/>
      <c r="HG95" s="213"/>
      <c r="HH95" s="213"/>
      <c r="HI95" s="213"/>
      <c r="HJ95" s="213"/>
      <c r="HK95" s="213"/>
      <c r="HL95" s="213"/>
      <c r="HM95" s="213"/>
      <c r="HN95" s="213"/>
      <c r="HO95" s="213"/>
      <c r="HP95" s="213"/>
      <c r="HQ95" s="213"/>
      <c r="HR95" s="213"/>
      <c r="HS95" s="213"/>
      <c r="HT95" s="213"/>
      <c r="HU95" s="213"/>
      <c r="HV95" s="213"/>
      <c r="HW95" s="213"/>
      <c r="HX95" s="213"/>
      <c r="HY95" s="213"/>
      <c r="HZ95" s="213"/>
      <c r="IA95" s="213"/>
      <c r="IB95" s="213"/>
      <c r="IC95" s="213"/>
      <c r="ID95" s="213"/>
      <c r="IE95" s="213"/>
      <c r="IF95" s="213"/>
      <c r="IG95" s="213"/>
      <c r="IH95" s="213"/>
      <c r="II95" s="213"/>
      <c r="IJ95" s="213"/>
      <c r="IK95" s="213"/>
      <c r="IL95" s="213"/>
      <c r="IM95" s="213"/>
      <c r="IN95" s="213"/>
    </row>
    <row r="96" spans="1:248" ht="16.5" customHeight="1" thickBot="1" x14ac:dyDescent="0.3">
      <c r="A96" s="212"/>
      <c r="B96" s="61" t="s">
        <v>222</v>
      </c>
      <c r="C96" s="213"/>
      <c r="D96" s="213"/>
      <c r="E96" s="213"/>
      <c r="F96" s="214"/>
      <c r="G96" s="221"/>
      <c r="H96" s="52">
        <f>H91+H93</f>
        <v>159856183</v>
      </c>
      <c r="I96" s="40"/>
      <c r="J96" s="53">
        <f>J91+J93</f>
        <v>33238281</v>
      </c>
      <c r="K96" s="40"/>
      <c r="L96" s="52">
        <f>L91+L93</f>
        <v>138233439</v>
      </c>
      <c r="M96" s="40"/>
      <c r="N96" s="53">
        <f>N91+N93</f>
        <v>10598200</v>
      </c>
      <c r="O96" s="213"/>
      <c r="P96" s="213"/>
      <c r="Q96" s="213"/>
      <c r="R96" s="213"/>
      <c r="S96" s="213"/>
      <c r="T96" s="213"/>
      <c r="U96" s="213"/>
      <c r="V96" s="213"/>
      <c r="W96" s="213"/>
      <c r="X96" s="213"/>
      <c r="Y96" s="213"/>
      <c r="Z96" s="213"/>
      <c r="AA96" s="213"/>
      <c r="AB96" s="213"/>
      <c r="AC96" s="213"/>
      <c r="AD96" s="213"/>
      <c r="AE96" s="213"/>
      <c r="AF96" s="213"/>
      <c r="AG96" s="213"/>
      <c r="AH96" s="213"/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  <c r="BI96" s="213"/>
      <c r="BJ96" s="213"/>
      <c r="BK96" s="213"/>
      <c r="BL96" s="213"/>
      <c r="BM96" s="213"/>
      <c r="BN96" s="213"/>
      <c r="BO96" s="213"/>
      <c r="BP96" s="213"/>
      <c r="BQ96" s="213"/>
      <c r="BR96" s="213"/>
      <c r="BS96" s="213"/>
      <c r="BT96" s="213"/>
      <c r="BU96" s="213"/>
      <c r="BV96" s="213"/>
      <c r="BW96" s="213"/>
      <c r="BX96" s="213"/>
      <c r="BY96" s="213"/>
      <c r="BZ96" s="213"/>
      <c r="CA96" s="213"/>
      <c r="CB96" s="213"/>
      <c r="CC96" s="213"/>
      <c r="CD96" s="213"/>
      <c r="CE96" s="213"/>
      <c r="CF96" s="213"/>
      <c r="CG96" s="213"/>
      <c r="CH96" s="213"/>
      <c r="CI96" s="213"/>
      <c r="CJ96" s="213"/>
      <c r="CK96" s="213"/>
      <c r="CL96" s="213"/>
      <c r="CM96" s="213"/>
      <c r="CN96" s="213"/>
      <c r="CO96" s="213"/>
      <c r="CP96" s="213"/>
      <c r="CQ96" s="213"/>
      <c r="CR96" s="213"/>
      <c r="CS96" s="213"/>
      <c r="CT96" s="213"/>
      <c r="CU96" s="213"/>
      <c r="CV96" s="213"/>
      <c r="CW96" s="213"/>
      <c r="CX96" s="213"/>
      <c r="CY96" s="213"/>
      <c r="CZ96" s="213"/>
      <c r="DA96" s="213"/>
      <c r="DB96" s="213"/>
      <c r="DC96" s="213"/>
      <c r="DD96" s="213"/>
      <c r="DE96" s="213"/>
      <c r="DF96" s="213"/>
      <c r="DG96" s="213"/>
      <c r="DH96" s="213"/>
      <c r="DI96" s="213"/>
      <c r="DJ96" s="213"/>
      <c r="DK96" s="213"/>
      <c r="DL96" s="213"/>
      <c r="DM96" s="213"/>
      <c r="DN96" s="213"/>
      <c r="DO96" s="213"/>
      <c r="DP96" s="213"/>
      <c r="DQ96" s="213"/>
      <c r="DR96" s="213"/>
      <c r="DS96" s="213"/>
      <c r="DT96" s="213"/>
      <c r="DU96" s="213"/>
      <c r="DV96" s="213"/>
      <c r="DW96" s="213"/>
      <c r="DX96" s="213"/>
      <c r="DY96" s="213"/>
      <c r="DZ96" s="213"/>
      <c r="EA96" s="213"/>
      <c r="EB96" s="213"/>
      <c r="EC96" s="213"/>
      <c r="ED96" s="213"/>
      <c r="EE96" s="213"/>
      <c r="EF96" s="213"/>
      <c r="EG96" s="213"/>
      <c r="EH96" s="213"/>
      <c r="EI96" s="213"/>
      <c r="EJ96" s="213"/>
      <c r="EK96" s="213"/>
      <c r="EL96" s="213"/>
      <c r="EM96" s="213"/>
      <c r="EN96" s="213"/>
      <c r="EO96" s="213"/>
      <c r="EP96" s="213"/>
      <c r="EQ96" s="213"/>
      <c r="ER96" s="213"/>
      <c r="ES96" s="213"/>
      <c r="ET96" s="213"/>
      <c r="EU96" s="213"/>
      <c r="EV96" s="213"/>
      <c r="EW96" s="213"/>
      <c r="EX96" s="213"/>
      <c r="EY96" s="213"/>
      <c r="EZ96" s="213"/>
      <c r="FA96" s="213"/>
      <c r="FB96" s="213"/>
      <c r="FC96" s="213"/>
      <c r="FD96" s="213"/>
      <c r="FE96" s="213"/>
      <c r="FF96" s="213"/>
      <c r="FG96" s="213"/>
      <c r="FH96" s="213"/>
      <c r="FI96" s="213"/>
      <c r="FJ96" s="213"/>
      <c r="FK96" s="213"/>
      <c r="FL96" s="213"/>
      <c r="FM96" s="213"/>
      <c r="FN96" s="213"/>
      <c r="FO96" s="213"/>
      <c r="FP96" s="213"/>
      <c r="FQ96" s="213"/>
      <c r="FR96" s="213"/>
      <c r="FS96" s="213"/>
      <c r="FT96" s="213"/>
      <c r="FU96" s="213"/>
      <c r="FV96" s="213"/>
      <c r="FW96" s="213"/>
      <c r="FX96" s="213"/>
      <c r="FY96" s="213"/>
      <c r="FZ96" s="213"/>
      <c r="GA96" s="213"/>
      <c r="GB96" s="213"/>
      <c r="GC96" s="213"/>
      <c r="GD96" s="213"/>
      <c r="GE96" s="213"/>
      <c r="GF96" s="213"/>
      <c r="GG96" s="213"/>
      <c r="GH96" s="213"/>
      <c r="GI96" s="213"/>
      <c r="GJ96" s="213"/>
      <c r="GK96" s="213"/>
      <c r="GL96" s="213"/>
      <c r="GM96" s="213"/>
      <c r="GN96" s="213"/>
      <c r="GO96" s="213"/>
      <c r="GP96" s="213"/>
      <c r="GQ96" s="213"/>
      <c r="GR96" s="213"/>
      <c r="GS96" s="213"/>
      <c r="GT96" s="213"/>
      <c r="GU96" s="213"/>
      <c r="GV96" s="213"/>
      <c r="GW96" s="213"/>
      <c r="GX96" s="213"/>
      <c r="GY96" s="213"/>
      <c r="GZ96" s="213"/>
      <c r="HA96" s="213"/>
      <c r="HB96" s="213"/>
      <c r="HC96" s="213"/>
      <c r="HD96" s="213"/>
      <c r="HE96" s="213"/>
      <c r="HF96" s="213"/>
      <c r="HG96" s="213"/>
      <c r="HH96" s="213"/>
      <c r="HI96" s="213"/>
      <c r="HJ96" s="213"/>
      <c r="HK96" s="213"/>
      <c r="HL96" s="213"/>
      <c r="HM96" s="213"/>
      <c r="HN96" s="213"/>
      <c r="HO96" s="213"/>
      <c r="HP96" s="213"/>
      <c r="HQ96" s="213"/>
      <c r="HR96" s="213"/>
      <c r="HS96" s="213"/>
      <c r="HT96" s="213"/>
      <c r="HU96" s="213"/>
      <c r="HV96" s="213"/>
      <c r="HW96" s="213"/>
      <c r="HX96" s="213"/>
      <c r="HY96" s="213"/>
      <c r="HZ96" s="213"/>
      <c r="IA96" s="213"/>
      <c r="IB96" s="213"/>
      <c r="IC96" s="213"/>
      <c r="ID96" s="213"/>
      <c r="IE96" s="213"/>
      <c r="IF96" s="213"/>
      <c r="IG96" s="213"/>
      <c r="IH96" s="213"/>
      <c r="II96" s="213"/>
      <c r="IJ96" s="213"/>
      <c r="IK96" s="213"/>
      <c r="IL96" s="213"/>
      <c r="IM96" s="213"/>
      <c r="IN96" s="213"/>
    </row>
    <row r="97" spans="1:14" ht="12" customHeight="1" thickTop="1" x14ac:dyDescent="0.25">
      <c r="H97" s="39"/>
      <c r="I97" s="40"/>
      <c r="J97" s="40"/>
      <c r="K97" s="40"/>
      <c r="L97" s="231"/>
      <c r="M97" s="232"/>
      <c r="N97" s="232"/>
    </row>
    <row r="98" spans="1:14" ht="12" customHeight="1" x14ac:dyDescent="0.25">
      <c r="H98" s="39"/>
      <c r="I98" s="40"/>
      <c r="J98" s="40"/>
      <c r="K98" s="40"/>
      <c r="L98" s="39"/>
      <c r="M98" s="40"/>
      <c r="N98" s="40"/>
    </row>
    <row r="99" spans="1:14" ht="16.5" customHeight="1" x14ac:dyDescent="0.25">
      <c r="A99" s="206" t="s">
        <v>223</v>
      </c>
      <c r="H99" s="222"/>
      <c r="L99" s="215"/>
    </row>
    <row r="100" spans="1:14" ht="9.9499999999999993" customHeight="1" x14ac:dyDescent="0.25">
      <c r="H100" s="222"/>
      <c r="L100" s="215"/>
    </row>
    <row r="101" spans="1:14" ht="16.5" customHeight="1" x14ac:dyDescent="0.25">
      <c r="A101" s="217" t="s">
        <v>227</v>
      </c>
      <c r="H101" s="219">
        <v>1661112</v>
      </c>
      <c r="J101" s="220">
        <v>197395</v>
      </c>
      <c r="L101" s="224">
        <v>1566563</v>
      </c>
      <c r="M101" s="223"/>
      <c r="N101" s="228">
        <v>159980</v>
      </c>
    </row>
    <row r="102" spans="1:14" ht="16.5" customHeight="1" x14ac:dyDescent="0.25">
      <c r="A102" s="217" t="s">
        <v>224</v>
      </c>
      <c r="H102" s="219">
        <v>0</v>
      </c>
      <c r="J102" s="6">
        <v>514953</v>
      </c>
      <c r="L102" s="224">
        <v>0</v>
      </c>
      <c r="N102" s="220">
        <v>0</v>
      </c>
    </row>
    <row r="103" spans="1:14" ht="18.75" customHeight="1" x14ac:dyDescent="0.25">
      <c r="H103" s="220"/>
      <c r="J103" s="6"/>
      <c r="L103" s="228"/>
      <c r="N103" s="220"/>
    </row>
    <row r="104" spans="1:14" ht="18" customHeight="1" x14ac:dyDescent="0.25">
      <c r="H104" s="220"/>
      <c r="J104" s="6"/>
      <c r="L104" s="228"/>
      <c r="N104" s="220"/>
    </row>
    <row r="105" spans="1:14" ht="18.75" customHeight="1" x14ac:dyDescent="0.25">
      <c r="H105" s="220"/>
      <c r="J105" s="6"/>
      <c r="L105" s="228"/>
      <c r="N105" s="220"/>
    </row>
    <row r="106" spans="1:14" ht="22.15" customHeight="1" x14ac:dyDescent="0.25">
      <c r="A106" s="236" t="str">
        <f>A53</f>
        <v>The accompanying notes are an integral part of this interim financial information.</v>
      </c>
      <c r="B106" s="237"/>
      <c r="C106" s="237"/>
      <c r="D106" s="237"/>
      <c r="E106" s="237"/>
      <c r="F106" s="246"/>
      <c r="G106" s="246"/>
      <c r="H106" s="247"/>
      <c r="I106" s="248"/>
      <c r="J106" s="247"/>
      <c r="K106" s="248"/>
      <c r="L106" s="249"/>
      <c r="M106" s="249"/>
      <c r="N106" s="249"/>
    </row>
  </sheetData>
  <mergeCells count="8">
    <mergeCell ref="H60:J60"/>
    <mergeCell ref="L60:N60"/>
    <mergeCell ref="H6:J6"/>
    <mergeCell ref="L6:N6"/>
    <mergeCell ref="H7:J7"/>
    <mergeCell ref="L7:N7"/>
    <mergeCell ref="H59:J59"/>
    <mergeCell ref="L59:N59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 2-4</vt:lpstr>
      <vt:lpstr>EN 5 (3m)</vt:lpstr>
      <vt:lpstr>EN 6 (9m)</vt:lpstr>
      <vt:lpstr>EN7</vt:lpstr>
      <vt:lpstr>EN 8</vt:lpstr>
      <vt:lpstr>9-10Cashflow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Pinanong Ruthaiwat</cp:lastModifiedBy>
  <cp:lastPrinted>2021-11-12T08:29:48Z</cp:lastPrinted>
  <dcterms:created xsi:type="dcterms:W3CDTF">2021-11-02T02:30:38Z</dcterms:created>
  <dcterms:modified xsi:type="dcterms:W3CDTF">2021-11-12T08:29:54Z</dcterms:modified>
</cp:coreProperties>
</file>