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ANAUNG\Downloads\THAI\THAI\"/>
    </mc:Choice>
  </mc:AlternateContent>
  <xr:revisionPtr revIDLastSave="0" documentId="13_ncr:1_{C4C42408-FAB3-4DB3-B013-CD0420BFE58C}" xr6:coauthVersionLast="47" xr6:coauthVersionMax="47" xr10:uidLastSave="{00000000-0000-0000-0000-000000000000}"/>
  <bookViews>
    <workbookView xWindow="-108" yWindow="-108" windowWidth="23256" windowHeight="12576" tabRatio="904" firstSheet="2" activeTab="2" xr2:uid="{00000000-000D-0000-FFFF-FFFF00000000}"/>
  </bookViews>
  <sheets>
    <sheet name="รายจ่ายบันทึกเข้าส่วนเกินทุน" sheetId="35" state="hidden" r:id="rId1"/>
    <sheet name="หุ้นถั่วเฉลี่ย" sheetId="30" state="hidden" r:id="rId2"/>
    <sheet name="BS" sheetId="23" r:id="rId3"/>
    <sheet name="Conso-SC (งบรวม)" sheetId="33" r:id="rId4"/>
    <sheet name="Conso-SC (งบเดี่ยว)" sheetId="26" r:id="rId5"/>
    <sheet name="Conso PL" sheetId="21" r:id="rId6"/>
    <sheet name="OCI" sheetId="27" r:id="rId7"/>
    <sheet name="Cash Flow" sheetId="24" r:id="rId8"/>
  </sheets>
  <externalReferences>
    <externalReference r:id="rId9"/>
    <externalReference r:id="rId10"/>
    <externalReference r:id="rId11"/>
  </externalReferences>
  <definedNames>
    <definedName name="_xlnm.Print_Area" localSheetId="2">BS!$A$1:$W$125</definedName>
    <definedName name="_xlnm.Print_Area" localSheetId="7">'Cash Flow'!$A$1:$L$135</definedName>
    <definedName name="_xlnm.Print_Area" localSheetId="5">'Conso PL'!$A$1:$L$107</definedName>
    <definedName name="_xlnm.Print_Area" localSheetId="4">'Conso-SC (งบเดี่ยว)'!$A$1:$X$70</definedName>
    <definedName name="_xlnm.Print_Area" localSheetId="3">'Conso-SC (งบรวม)'!$A$1:$X$67</definedName>
    <definedName name="_xlnm.Print_Area" localSheetId="6">OCI!$A$1:$S$116</definedName>
    <definedName name="_xlnm.Print_Area" localSheetId="0">รายจ่ายบันทึกเข้าส่วนเกินทุน!$A$1:$N$22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5" i="24" l="1"/>
  <c r="L84" i="24"/>
  <c r="J84" i="24"/>
  <c r="H84" i="24"/>
  <c r="F84" i="24"/>
  <c r="I25" i="27"/>
  <c r="W111" i="23"/>
  <c r="F94" i="23"/>
  <c r="L94" i="23"/>
  <c r="Q94" i="23"/>
  <c r="W94" i="23"/>
  <c r="W93" i="23"/>
  <c r="Q93" i="23"/>
  <c r="L93" i="23"/>
  <c r="F93" i="23"/>
  <c r="W84" i="23"/>
  <c r="Q84" i="23"/>
  <c r="L84" i="23"/>
  <c r="F84" i="23"/>
  <c r="F41" i="23"/>
  <c r="L41" i="23"/>
  <c r="Q41" i="23"/>
  <c r="W41" i="23"/>
  <c r="W40" i="23"/>
  <c r="Q40" i="23"/>
  <c r="L40" i="23"/>
  <c r="F40" i="23"/>
  <c r="W26" i="23"/>
  <c r="Q26" i="23"/>
  <c r="L26" i="23"/>
  <c r="F26" i="23"/>
  <c r="I23" i="27" l="1"/>
  <c r="L79" i="21" l="1"/>
  <c r="J79" i="21"/>
  <c r="H79" i="21"/>
  <c r="F79" i="21"/>
  <c r="L73" i="21"/>
  <c r="J73" i="21"/>
  <c r="F73" i="21"/>
  <c r="F80" i="21" s="1"/>
  <c r="F82" i="21" s="1"/>
  <c r="F84" i="21" s="1"/>
  <c r="F87" i="21" s="1"/>
  <c r="H73" i="21"/>
  <c r="H80" i="21" l="1"/>
  <c r="H82" i="21" s="1"/>
  <c r="H84" i="21" s="1"/>
  <c r="H87" i="21" s="1"/>
  <c r="H89" i="21" s="1"/>
  <c r="J80" i="21"/>
  <c r="J82" i="21" s="1"/>
  <c r="J84" i="21" s="1"/>
  <c r="J87" i="21" s="1"/>
  <c r="J89" i="21" s="1"/>
  <c r="L80" i="21"/>
  <c r="L82" i="21" s="1"/>
  <c r="L84" i="21" s="1"/>
  <c r="L87" i="21" s="1"/>
  <c r="L89" i="21" s="1"/>
  <c r="L26" i="21" l="1"/>
  <c r="J26" i="21"/>
  <c r="H26" i="21"/>
  <c r="F26" i="21"/>
  <c r="L20" i="21"/>
  <c r="L27" i="21" s="1"/>
  <c r="L29" i="21" s="1"/>
  <c r="L31" i="21" s="1"/>
  <c r="S14" i="27" s="1"/>
  <c r="J20" i="21"/>
  <c r="H20" i="21"/>
  <c r="F20" i="21"/>
  <c r="X31" i="26"/>
  <c r="X36" i="26"/>
  <c r="X38" i="26"/>
  <c r="X40" i="26"/>
  <c r="X41" i="26"/>
  <c r="P41" i="26"/>
  <c r="N41" i="26"/>
  <c r="L41" i="26"/>
  <c r="J41" i="26"/>
  <c r="H41" i="26"/>
  <c r="F41" i="26"/>
  <c r="X18" i="26"/>
  <c r="X24" i="26"/>
  <c r="X25" i="26"/>
  <c r="P25" i="26"/>
  <c r="N25" i="26"/>
  <c r="L25" i="26"/>
  <c r="J25" i="26"/>
  <c r="F25" i="26"/>
  <c r="L31" i="33"/>
  <c r="F105" i="23"/>
  <c r="L105" i="24"/>
  <c r="H27" i="21" l="1"/>
  <c r="H29" i="21" s="1"/>
  <c r="H31" i="21" s="1"/>
  <c r="K14" i="27" s="1"/>
  <c r="F27" i="21"/>
  <c r="F29" i="21" s="1"/>
  <c r="F31" i="21" s="1"/>
  <c r="I14" i="27" s="1"/>
  <c r="J27" i="21"/>
  <c r="J29" i="21" s="1"/>
  <c r="J31" i="21" s="1"/>
  <c r="Q14" i="27" s="1"/>
  <c r="H105" i="24"/>
  <c r="F114" i="24" l="1"/>
  <c r="J115" i="24" l="1"/>
  <c r="F92" i="21" l="1"/>
  <c r="J40" i="21"/>
  <c r="G68" i="33" l="1"/>
  <c r="F33" i="33"/>
  <c r="L111" i="23"/>
  <c r="P29" i="33" l="1"/>
  <c r="T29" i="33" s="1"/>
  <c r="X29" i="33" s="1"/>
  <c r="T27" i="33" l="1"/>
  <c r="T24" i="33"/>
  <c r="T18" i="33"/>
  <c r="L25" i="33"/>
  <c r="P25" i="33"/>
  <c r="T19" i="26"/>
  <c r="N31" i="33"/>
  <c r="L33" i="33"/>
  <c r="F108" i="23" s="1"/>
  <c r="M41" i="26"/>
  <c r="T34" i="26" l="1"/>
  <c r="T39" i="26"/>
  <c r="T31" i="33"/>
  <c r="X31" i="33" s="1"/>
  <c r="Q110" i="23"/>
  <c r="T38" i="26"/>
  <c r="T36" i="26"/>
  <c r="P33" i="33"/>
  <c r="F110" i="23" s="1"/>
  <c r="Q108" i="23"/>
  <c r="F109" i="24" l="1"/>
  <c r="F115" i="24" l="1"/>
  <c r="R33" i="33" l="1"/>
  <c r="J109" i="24" l="1"/>
  <c r="L69" i="24"/>
  <c r="J69" i="24"/>
  <c r="H69" i="24"/>
  <c r="F69" i="24"/>
  <c r="F68" i="24"/>
  <c r="A64" i="24"/>
  <c r="A4" i="24"/>
  <c r="L75" i="27"/>
  <c r="F75" i="27"/>
  <c r="U72" i="27"/>
  <c r="U82" i="27" s="1"/>
  <c r="U85" i="27" s="1"/>
  <c r="U87" i="27" s="1"/>
  <c r="M72" i="27"/>
  <c r="M82" i="27" s="1"/>
  <c r="M85" i="27" s="1"/>
  <c r="M87" i="27" s="1"/>
  <c r="S23" i="27"/>
  <c r="S25" i="27" s="1"/>
  <c r="S28" i="27" s="1"/>
  <c r="S30" i="27" s="1"/>
  <c r="K23" i="27"/>
  <c r="K25" i="27" s="1"/>
  <c r="K28" i="27" s="1"/>
  <c r="K30" i="27" s="1"/>
  <c r="U14" i="27"/>
  <c r="U25" i="27" s="1"/>
  <c r="U28" i="27" s="1"/>
  <c r="U30" i="27" s="1"/>
  <c r="M14" i="27"/>
  <c r="M25" i="27" s="1"/>
  <c r="M28" i="27" s="1"/>
  <c r="M30" i="27" s="1"/>
  <c r="K12" i="27"/>
  <c r="K70" i="27" s="1"/>
  <c r="I12" i="27"/>
  <c r="I70" i="27" s="1"/>
  <c r="N91" i="21"/>
  <c r="F89" i="21"/>
  <c r="F91" i="21" s="1"/>
  <c r="N82" i="21"/>
  <c r="N73" i="21"/>
  <c r="L64" i="21"/>
  <c r="J64" i="21"/>
  <c r="H64" i="21"/>
  <c r="F64" i="21"/>
  <c r="N39" i="21"/>
  <c r="N20" i="21"/>
  <c r="R41" i="26"/>
  <c r="A41" i="26"/>
  <c r="T33" i="26"/>
  <c r="A31" i="26"/>
  <c r="V30" i="26"/>
  <c r="T30" i="26"/>
  <c r="V29" i="26"/>
  <c r="T29" i="26"/>
  <c r="T28" i="26"/>
  <c r="X28" i="26" s="1"/>
  <c r="V27" i="26"/>
  <c r="N27" i="26"/>
  <c r="R25" i="26"/>
  <c r="A25" i="26"/>
  <c r="V18" i="26"/>
  <c r="V25" i="26" s="1"/>
  <c r="A18" i="26"/>
  <c r="X17" i="26"/>
  <c r="X16" i="26"/>
  <c r="X15" i="26"/>
  <c r="R14" i="26"/>
  <c r="X14" i="26" s="1"/>
  <c r="C6" i="26"/>
  <c r="V33" i="33"/>
  <c r="X27" i="33"/>
  <c r="N25" i="33"/>
  <c r="J25" i="33"/>
  <c r="H25" i="33"/>
  <c r="F25" i="33"/>
  <c r="X24" i="33"/>
  <c r="T23" i="33"/>
  <c r="T22" i="33"/>
  <c r="X22" i="33" s="1"/>
  <c r="T21" i="33"/>
  <c r="X21" i="33" s="1"/>
  <c r="T20" i="33"/>
  <c r="X20" i="33" s="1"/>
  <c r="V18" i="33"/>
  <c r="V25" i="33" s="1"/>
  <c r="X17" i="33"/>
  <c r="X16" i="33"/>
  <c r="X15" i="33"/>
  <c r="X14" i="33"/>
  <c r="G128" i="23"/>
  <c r="U109" i="23"/>
  <c r="J109" i="23"/>
  <c r="U103" i="23"/>
  <c r="S103" i="23"/>
  <c r="J103" i="23"/>
  <c r="W101" i="23"/>
  <c r="U101" i="23"/>
  <c r="Q101" i="23"/>
  <c r="L101" i="23"/>
  <c r="J101" i="23"/>
  <c r="F101" i="23"/>
  <c r="U99" i="23"/>
  <c r="S99" i="23"/>
  <c r="J99" i="23"/>
  <c r="H93" i="23"/>
  <c r="H84" i="23"/>
  <c r="U83" i="23"/>
  <c r="J83" i="23"/>
  <c r="U81" i="23"/>
  <c r="J81" i="23"/>
  <c r="U80" i="23"/>
  <c r="U78" i="23"/>
  <c r="J78" i="23"/>
  <c r="J72" i="23"/>
  <c r="W71" i="23"/>
  <c r="W66" i="23"/>
  <c r="Q66" i="23"/>
  <c r="L66" i="23"/>
  <c r="F66" i="23"/>
  <c r="A62" i="23"/>
  <c r="A61" i="23"/>
  <c r="A60" i="23"/>
  <c r="U39" i="23"/>
  <c r="J39" i="23"/>
  <c r="U38" i="23"/>
  <c r="J38" i="23"/>
  <c r="U36" i="23"/>
  <c r="J36" i="23"/>
  <c r="U33" i="23"/>
  <c r="J33" i="23"/>
  <c r="U32" i="23"/>
  <c r="J32" i="23"/>
  <c r="U31" i="23"/>
  <c r="J31" i="23"/>
  <c r="U29" i="23"/>
  <c r="J29" i="23"/>
  <c r="H26" i="23"/>
  <c r="J25" i="23"/>
  <c r="J24" i="23"/>
  <c r="J19" i="23"/>
  <c r="J18" i="23"/>
  <c r="J14" i="23"/>
  <c r="J13" i="23"/>
  <c r="H103" i="23"/>
  <c r="H99" i="23"/>
  <c r="C44" i="30"/>
  <c r="G43" i="30"/>
  <c r="H43" i="30" s="1"/>
  <c r="E43" i="30"/>
  <c r="G42" i="30"/>
  <c r="H42" i="30" s="1"/>
  <c r="E42" i="30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33" i="35"/>
  <c r="H39" i="35" s="1"/>
  <c r="H28" i="35"/>
  <c r="G24" i="35"/>
  <c r="G27" i="35" s="1"/>
  <c r="G21" i="35"/>
  <c r="H21" i="35" s="1"/>
  <c r="G20" i="35"/>
  <c r="H20" i="35" s="1"/>
  <c r="G19" i="35"/>
  <c r="H19" i="35" s="1"/>
  <c r="G18" i="35"/>
  <c r="H18" i="35" s="1"/>
  <c r="H16" i="35"/>
  <c r="H14" i="35"/>
  <c r="H13" i="35"/>
  <c r="H12" i="35"/>
  <c r="H11" i="35"/>
  <c r="H10" i="35"/>
  <c r="H9" i="35"/>
  <c r="H8" i="35"/>
  <c r="H7" i="35"/>
  <c r="H6" i="35"/>
  <c r="I6" i="35" s="1"/>
  <c r="H5" i="35"/>
  <c r="H4" i="35"/>
  <c r="H3" i="35"/>
  <c r="H2" i="35"/>
  <c r="S77" i="23"/>
  <c r="U77" i="23"/>
  <c r="S81" i="23"/>
  <c r="S38" i="23"/>
  <c r="S29" i="23"/>
  <c r="T20" i="26" l="1"/>
  <c r="X20" i="26" s="1"/>
  <c r="T22" i="26"/>
  <c r="X22" i="26" s="1"/>
  <c r="T18" i="26"/>
  <c r="T21" i="26"/>
  <c r="X21" i="26" s="1"/>
  <c r="T23" i="26"/>
  <c r="X23" i="26" s="1"/>
  <c r="T31" i="26"/>
  <c r="T35" i="26"/>
  <c r="X35" i="26" s="1"/>
  <c r="X39" i="26"/>
  <c r="X33" i="26"/>
  <c r="X34" i="26"/>
  <c r="S36" i="23"/>
  <c r="S39" i="23"/>
  <c r="H11" i="30"/>
  <c r="H12" i="30"/>
  <c r="I14" i="35"/>
  <c r="I3" i="35"/>
  <c r="H25" i="26"/>
  <c r="Q104" i="23"/>
  <c r="Q107" i="23"/>
  <c r="V31" i="26"/>
  <c r="V41" i="26" s="1"/>
  <c r="U75" i="23"/>
  <c r="E44" i="30"/>
  <c r="C13" i="30"/>
  <c r="H9" i="30"/>
  <c r="L112" i="23"/>
  <c r="L128" i="23" s="1"/>
  <c r="N83" i="21"/>
  <c r="Q12" i="27"/>
  <c r="Q70" i="27" s="1"/>
  <c r="H7" i="30"/>
  <c r="E24" i="30"/>
  <c r="H8" i="30"/>
  <c r="H10" i="30"/>
  <c r="X29" i="26"/>
  <c r="J17" i="30"/>
  <c r="U111" i="23"/>
  <c r="X30" i="26"/>
  <c r="F83" i="24"/>
  <c r="X18" i="33"/>
  <c r="J33" i="33"/>
  <c r="F107" i="23" s="1"/>
  <c r="H33" i="33"/>
  <c r="H94" i="23"/>
  <c r="S83" i="23"/>
  <c r="S75" i="23"/>
  <c r="S31" i="23"/>
  <c r="S78" i="23"/>
  <c r="S101" i="23"/>
  <c r="X23" i="33"/>
  <c r="T25" i="33"/>
  <c r="H26" i="30"/>
  <c r="H27" i="30" s="1"/>
  <c r="H29" i="30" s="1"/>
  <c r="H44" i="30"/>
  <c r="J27" i="26"/>
  <c r="G30" i="35"/>
  <c r="H29" i="35"/>
  <c r="H30" i="35" s="1"/>
  <c r="S12" i="27"/>
  <c r="S70" i="27" s="1"/>
  <c r="J93" i="23"/>
  <c r="U93" i="23"/>
  <c r="J84" i="23"/>
  <c r="J111" i="23"/>
  <c r="U26" i="23"/>
  <c r="H22" i="35"/>
  <c r="J26" i="23"/>
  <c r="U40" i="23"/>
  <c r="J40" i="23"/>
  <c r="G22" i="35"/>
  <c r="G32" i="35" s="1"/>
  <c r="Q105" i="23" l="1"/>
  <c r="H101" i="23"/>
  <c r="H111" i="23" s="1"/>
  <c r="H112" i="23" s="1"/>
  <c r="J83" i="24"/>
  <c r="U72" i="23"/>
  <c r="U84" i="23" s="1"/>
  <c r="U94" i="23" s="1"/>
  <c r="U112" i="23" s="1"/>
  <c r="F27" i="26"/>
  <c r="T27" i="26" s="1"/>
  <c r="X27" i="26" s="1"/>
  <c r="S72" i="23"/>
  <c r="S84" i="23" s="1"/>
  <c r="X25" i="33"/>
  <c r="W112" i="23"/>
  <c r="H13" i="30"/>
  <c r="S72" i="27"/>
  <c r="S82" i="27" s="1"/>
  <c r="S85" i="27" s="1"/>
  <c r="S87" i="27" s="1"/>
  <c r="H13" i="24"/>
  <c r="H28" i="24" s="1"/>
  <c r="H34" i="21"/>
  <c r="H36" i="21" s="1"/>
  <c r="S93" i="23"/>
  <c r="S26" i="23"/>
  <c r="I28" i="27"/>
  <c r="I30" i="27" s="1"/>
  <c r="J41" i="23"/>
  <c r="J94" i="23"/>
  <c r="J112" i="23" s="1"/>
  <c r="U41" i="23"/>
  <c r="Z19" i="27"/>
  <c r="Q23" i="27"/>
  <c r="Q25" i="27" s="1"/>
  <c r="Q28" i="27" s="1"/>
  <c r="Q30" i="27" s="1"/>
  <c r="G40" i="35"/>
  <c r="G39" i="35"/>
  <c r="H91" i="21" l="1"/>
  <c r="H44" i="24"/>
  <c r="H47" i="24" s="1"/>
  <c r="L13" i="24"/>
  <c r="S94" i="23"/>
  <c r="H29" i="23"/>
  <c r="W128" i="23"/>
  <c r="L34" i="21"/>
  <c r="L36" i="21" s="1"/>
  <c r="L39" i="21" s="1"/>
  <c r="L91" i="21"/>
  <c r="U128" i="23"/>
  <c r="H39" i="21"/>
  <c r="T24" i="26"/>
  <c r="T25" i="26" s="1"/>
  <c r="J128" i="23"/>
  <c r="L28" i="24" l="1"/>
  <c r="L44" i="24" s="1"/>
  <c r="L47" i="24" s="1"/>
  <c r="L107" i="24" s="1"/>
  <c r="L110" i="24" s="1"/>
  <c r="L143" i="24" s="1"/>
  <c r="K72" i="27"/>
  <c r="K82" i="27" s="1"/>
  <c r="K85" i="27" s="1"/>
  <c r="K87" i="27" s="1"/>
  <c r="S33" i="23"/>
  <c r="S40" i="23" s="1"/>
  <c r="S41" i="23" s="1"/>
  <c r="H31" i="23"/>
  <c r="Q71" i="23"/>
  <c r="S109" i="23"/>
  <c r="S111" i="23" s="1"/>
  <c r="S112" i="23" s="1"/>
  <c r="S128" i="23" l="1"/>
  <c r="H32" i="23"/>
  <c r="H40" i="23" s="1"/>
  <c r="H41" i="23" s="1"/>
  <c r="H128" i="23" s="1"/>
  <c r="F71" i="23"/>
  <c r="J105" i="24"/>
  <c r="J142" i="24"/>
  <c r="F142" i="24" l="1"/>
  <c r="P22" i="21" l="1"/>
  <c r="J34" i="21" l="1"/>
  <c r="J36" i="21" s="1"/>
  <c r="J39" i="21" s="1"/>
  <c r="J13" i="24"/>
  <c r="J91" i="21"/>
  <c r="Q72" i="27"/>
  <c r="Q82" i="27" s="1"/>
  <c r="Q85" i="27" s="1"/>
  <c r="Q87" i="27" s="1"/>
  <c r="J28" i="24" l="1"/>
  <c r="J44" i="24" s="1"/>
  <c r="J47" i="24" s="1"/>
  <c r="Q109" i="23"/>
  <c r="Q111" i="23" s="1"/>
  <c r="F34" i="21"/>
  <c r="F13" i="24"/>
  <c r="F28" i="24" s="1"/>
  <c r="Q112" i="23" l="1"/>
  <c r="F44" i="24"/>
  <c r="F47" i="24" s="1"/>
  <c r="T40" i="26"/>
  <c r="N32" i="33"/>
  <c r="F36" i="21"/>
  <c r="I72" i="27" l="1"/>
  <c r="I82" i="27" s="1"/>
  <c r="I85" i="27" s="1"/>
  <c r="I87" i="27" s="1"/>
  <c r="T32" i="33"/>
  <c r="N33" i="33"/>
  <c r="F109" i="23" s="1"/>
  <c r="F111" i="23" s="1"/>
  <c r="T41" i="26"/>
  <c r="Q128" i="23"/>
  <c r="F39" i="21"/>
  <c r="T33" i="33" l="1"/>
  <c r="X32" i="33"/>
  <c r="X33" i="33" s="1"/>
  <c r="F112" i="23" l="1"/>
  <c r="F128" i="23" l="1"/>
  <c r="F107" i="24"/>
  <c r="F110" i="24" s="1"/>
  <c r="F143" i="24" s="1"/>
  <c r="H107" i="24"/>
  <c r="H110" i="24" s="1"/>
  <c r="H143" i="24" s="1"/>
  <c r="J107" i="24"/>
  <c r="J110" i="24" s="1"/>
  <c r="J143" i="24" s="1"/>
</calcChain>
</file>

<file path=xl/sharedStrings.xml><?xml version="1.0" encoding="utf-8"?>
<sst xmlns="http://schemas.openxmlformats.org/spreadsheetml/2006/main" count="709" uniqueCount="393">
  <si>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</si>
  <si>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</si>
  <si>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</si>
  <si>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</si>
  <si>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</si>
  <si>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</si>
  <si>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</si>
  <si>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</si>
  <si>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</si>
  <si>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</si>
  <si>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</si>
  <si>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</si>
  <si>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</si>
  <si>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</si>
  <si>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</si>
  <si>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</si>
  <si>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งบกำไรขาดทุน</t>
  </si>
  <si>
    <t>หมายเหตุ</t>
  </si>
  <si>
    <t xml:space="preserve">         รวมรายได้</t>
  </si>
  <si>
    <t>จำนวนหุ้นสามัญถัวเฉลี่ยถ่วงน้ำหนัก (หุ้น)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</si>
  <si>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</si>
  <si>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</si>
  <si>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</si>
  <si>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</si>
  <si>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</si>
  <si>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</si>
  <si>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</si>
  <si>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</si>
  <si>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เจ้าหนี้การค้า</t>
  </si>
  <si>
    <t>เงินเบิกเกินบัญชี</t>
  </si>
  <si>
    <t>สินค้าคงเหลือ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</si>
  <si>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</si>
  <si>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</si>
  <si>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</si>
  <si>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</si>
  <si>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ค่าใช้จ่ายในการบริหาร </t>
  </si>
  <si>
    <t>ต้นทุนทางการเงิน</t>
  </si>
  <si>
    <t>จัดสรรแล้ว</t>
  </si>
  <si>
    <t>สำรอง</t>
  </si>
  <si>
    <t>เงินปันผลจ่าย</t>
  </si>
  <si>
    <t xml:space="preserve">                                                          </t>
  </si>
  <si>
    <t>DR</t>
  </si>
  <si>
    <t>ทุนเรือนหุ้น - มูลค่าหุ้นละ 100.00 บาท</t>
  </si>
  <si>
    <t xml:space="preserve">        (นายสุรสิทธิ์  ทองจันทร์)</t>
  </si>
  <si>
    <t>สินทรัพย์ไม่มีตัวตน - สุทธิ</t>
  </si>
  <si>
    <t>ภาษีเงินได้ค้างจ่าย</t>
  </si>
  <si>
    <t>500135</t>
  </si>
  <si>
    <t>500155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</si>
  <si>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</si>
  <si>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</si>
  <si>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</si>
  <si>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เงินลงทุนระยะสั้น</t>
  </si>
  <si>
    <t>ค่าใช้จ่ายค้างจ่าย</t>
  </si>
  <si>
    <t>เงินประกันพนักงาน</t>
  </si>
  <si>
    <t>CR</t>
  </si>
  <si>
    <t xml:space="preserve">                        (นายสิทธิวัตน์ กำกัดวงษ์)</t>
  </si>
  <si>
    <t>(ปรับปรุงใหม่)</t>
  </si>
  <si>
    <t>เงินฝากที่มีภาระผูกพัน</t>
  </si>
  <si>
    <t>ลูกหนี้การค้า - สุทธิ</t>
  </si>
  <si>
    <t xml:space="preserve"> 31 มีนาคม 2559</t>
  </si>
  <si>
    <t>สินทรัพย์ภาษีเงินได้รอการตัดบัญชี</t>
  </si>
  <si>
    <t>กำไรสะสม</t>
  </si>
  <si>
    <t>หนี้สินภาษีเงินได้รอการตัดบัญชี</t>
  </si>
  <si>
    <t>31 ธันวาคม 2558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</si>
  <si>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</si>
  <si>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</si>
  <si>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</si>
  <si>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</si>
  <si>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</si>
  <si>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สินทรัพย์ดำเนินงาน (เพิ่มขึ้น) ลดลง</t>
  </si>
  <si>
    <t xml:space="preserve">ลูกหนี้การค้า - กิจการอื่น  </t>
  </si>
  <si>
    <t>หนี้สินดำเนินงาน 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</si>
  <si>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</si>
  <si>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</si>
  <si>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</si>
  <si>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</si>
  <si>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กระแสเงินสดจากกิจกรรมลงทุน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</si>
  <si>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</si>
  <si>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</si>
  <si>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</si>
  <si>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</si>
  <si>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</si>
  <si>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</si>
  <si>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</si>
  <si>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</si>
  <si>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เงินสดคงเหลือสิ้นงวด =</t>
  </si>
  <si>
    <t>TEST  ต้อง = 0</t>
  </si>
  <si>
    <t xml:space="preserve"> 30 มืถุนายน 2559</t>
  </si>
  <si>
    <t>งบกำไรขาดทุนเบ็ดเสร็จ</t>
  </si>
  <si>
    <t>2553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</si>
  <si>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</si>
  <si>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</si>
  <si>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</si>
  <si>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</si>
  <si>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</si>
  <si>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</si>
  <si>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</si>
  <si>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                 ( นางสาวปรมาภรณ์ ปวโรจน์กิจ )</t>
  </si>
  <si>
    <t>(ยังไม่ได้ตรวจสอบ/สอบทานแล้ว)</t>
  </si>
  <si>
    <t>ส่วนได้เสีย</t>
  </si>
  <si>
    <t>ที่ไม่มี</t>
  </si>
  <si>
    <t>รวมส่วนของ</t>
  </si>
  <si>
    <t>และชำระแล้ว</t>
  </si>
  <si>
    <t>บริษัทใหญ่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</si>
  <si>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</si>
  <si>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</si>
  <si>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</si>
  <si>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</si>
  <si>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500173-1</t>
  </si>
  <si>
    <t>เงินกู้ยืมกรรมการ</t>
  </si>
  <si>
    <t>เงินกู้ยืมระยะยาว</t>
  </si>
  <si>
    <t>เงินปันผลรับ</t>
  </si>
  <si>
    <t>C</t>
  </si>
  <si>
    <t>E</t>
  </si>
  <si>
    <t>F</t>
  </si>
  <si>
    <t>D</t>
  </si>
  <si>
    <t>ยอดคงเหลือ ณ วันที่  1 มกราคม 2560 ตามที่แสดงในปีก่อน</t>
  </si>
  <si>
    <t xml:space="preserve"> 31 มีนาคม 2558</t>
  </si>
  <si>
    <t>สำหรับงวดสามเดือนสิ้นสุดวันที่</t>
  </si>
  <si>
    <t>ต้นทุนการให้บริการ</t>
  </si>
  <si>
    <t xml:space="preserve">รายได้จากการให้บริการ </t>
  </si>
  <si>
    <t>สำหรับงวดสามเดือน สิ้นสุดวันที่</t>
  </si>
  <si>
    <t xml:space="preserve">                ( นางสาวปรมาภรณ์ ปวโรจน์กิจ )</t>
  </si>
  <si>
    <t>การแบ่งปันกำไร (ขาดทุน)</t>
  </si>
  <si>
    <t>ส่วนที่เป็นของบริษัทใหญ่</t>
  </si>
  <si>
    <t xml:space="preserve">                   ( นางสาวปรมาภรณ์ ปวโรจน์กิจ )</t>
  </si>
  <si>
    <t xml:space="preserve">                  ( นางสาวปรมาภรณ์ ปวโรจน์กิจ )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</si>
  <si>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</si>
  <si>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</si>
  <si>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</si>
  <si>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</si>
  <si>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อำนาจควบคุม</t>
  </si>
  <si>
    <t>กำไรจากการขายทรัพย์สิน</t>
  </si>
  <si>
    <t>จัดสรรแล้ว - สำรองตามกฎหมาย</t>
  </si>
  <si>
    <t xml:space="preserve">      จัดสรรแล้ว - สำรองตามกฎหมาย</t>
  </si>
  <si>
    <t>การเปลี่ยนแปลงในส่วนของผู้ถือหุ้นสำหรับงวด</t>
  </si>
  <si>
    <t>ที่ดิน อาคารและอุปกรณ์ - สุทธิ</t>
  </si>
  <si>
    <t>ค่าที่ปรึกษากฎหมาย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</si>
  <si>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</si>
  <si>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</si>
  <si>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</si>
  <si>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</si>
  <si>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</si>
  <si>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</si>
  <si>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</si>
  <si>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</si>
  <si>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 xml:space="preserve">ทุนที่ออกและชำระเต็มมูลค่าแล้ว -  หุ้นสามัญ 800,000 หุ้น </t>
  </si>
  <si>
    <t xml:space="preserve">ทุนจดทะเบียน - หุ้นสามัญ 800,000 หุ้น </t>
  </si>
  <si>
    <t>เพิ่มทุน</t>
  </si>
  <si>
    <t>จ่ายเงินปันผล</t>
  </si>
  <si>
    <t xml:space="preserve">      เงินปันผลจ่าย</t>
  </si>
  <si>
    <t>สำหรับปี สิ้นสุดวันที่</t>
  </si>
  <si>
    <t>ทุนเรือนหุ้น - มูลค่าหุ้นละ 0.50 บาท</t>
  </si>
  <si>
    <t xml:space="preserve">ทุนจดทะเบียน - หุ้นสามัญ 215,000,000 หุ้น </t>
  </si>
  <si>
    <t>บริษัท โรงพยาบาลอินเตอร์เมดิคัล แคร์ แอนด์ แล็บ จำกัด (มหาชน) และบริษัทย่อย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</si>
  <si>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</si>
  <si>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</si>
  <si>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</si>
  <si>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</si>
  <si>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</si>
  <si>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</si>
  <si>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</si>
  <si>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 xml:space="preserve"> 1 มกราคม 2560</t>
  </si>
  <si>
    <t xml:space="preserve">ทุนจดทะเบียน - หุ้นสามัญ 58,304 หุ้น </t>
  </si>
  <si>
    <t xml:space="preserve">ทุนที่ออกและชำระเต็มมูลค่าแล้ว -  หุ้นสามัญ 58,304 หุ้น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</si>
  <si>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</si>
  <si>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</si>
  <si>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</si>
  <si>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</si>
  <si>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(ตรวจสอบแล้ว)</t>
  </si>
  <si>
    <t xml:space="preserve">หัก Deferred </t>
  </si>
  <si>
    <t>รายการที่ไม่ใช่เงินสด</t>
  </si>
  <si>
    <t>เงินเบิกเกินบัญชีและเงินกู้ระยะสั้นจากสถาบันการเงิน</t>
  </si>
  <si>
    <t>เงินสดรับจากเงินกู้ยืมระยะยาว</t>
  </si>
  <si>
    <t>กำไรเบ็ดเสร็จอื่นสำหรับงวด</t>
  </si>
  <si>
    <t>เจ้าหนี้อื่น กิจการอื่น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</si>
  <si>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</si>
  <si>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</si>
  <si>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</si>
  <si>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-ภาษีเงินได้ที่เกี่ยวข้องกับองค์ประกอบอื่น</t>
  </si>
  <si>
    <t>ของส่วนของผู้ถือหุ้น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</si>
  <si>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</si>
  <si>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</si>
  <si>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2562</t>
  </si>
  <si>
    <t>กำไร (ขาดทุน) ก่อนการเปลี่ยนแปลง-</t>
  </si>
  <si>
    <t>-ในสินทรัพย์และหนี้สินดำเนินงาน</t>
  </si>
  <si>
    <t>เงินให้กู้ยืมระยะสั้น - กิจการที่เกี่ยวข้องกัน</t>
  </si>
  <si>
    <t>หนี้สูญได้รับคืน</t>
  </si>
  <si>
    <t xml:space="preserve"> 4</t>
  </si>
  <si>
    <t>โอนเงินมัดจำเป็นสินทรัพย์ระหว่างติดตั้ง</t>
  </si>
  <si>
    <t>โอนเงินมัดจำเป็นสินทรัพย์ไม่มีตัวตนระหว่างพัฒนา</t>
  </si>
  <si>
    <t>ส่วนเกินมูลค่าหุ้นสามัญ</t>
  </si>
  <si>
    <t xml:space="preserve">      ส่วนเกินมูลค่าหุ้นสามัญ</t>
  </si>
  <si>
    <t xml:space="preserve">ทุนที่ออกและชำระเต็มมูลค่าแล้ว -  หุ้นสามัญ 215,000,000 หุ้น </t>
  </si>
  <si>
    <t xml:space="preserve">      เพิ่มทุนหุ้นสามัญ</t>
  </si>
  <si>
    <t>จำนวนหุ้นถั่วเฉลียถ่วงน้ำหนักหลังเพิ่มทุน</t>
  </si>
  <si>
    <t>เงินสดรับจากส่วนเกินมูลค่าหุ้นสามัญ</t>
  </si>
  <si>
    <t>REF_DATE</t>
  </si>
  <si>
    <t>REF_NO</t>
  </si>
  <si>
    <t>PV. No.</t>
  </si>
  <si>
    <t>REF สัญญา</t>
  </si>
  <si>
    <t>คำอธิบายรายการ</t>
  </si>
  <si>
    <t>ACC_CODE</t>
  </si>
  <si>
    <t>จำนวนเงินรวมVat</t>
  </si>
  <si>
    <t>จำนวนเงินก่อน Vat</t>
  </si>
  <si>
    <t>JV-6209000063</t>
  </si>
  <si>
    <t>A</t>
  </si>
  <si>
    <t>ซื้อจาก บริษัท แคปปิตอล วัน พาร์ทเนอร์ จำกัด ค่าธรรมเนียม</t>
  </si>
  <si>
    <t>100144</t>
  </si>
  <si>
    <t>ตามสัญญากับแคปปิดอลวัน ค่าธรรมเนียมตอนอัพ Filling Q2'62</t>
  </si>
  <si>
    <t>AE-6212000013</t>
  </si>
  <si>
    <t>PV-6212000187</t>
  </si>
  <si>
    <t>ตามสัญญากับแคปปิดอลวัน ค่าธรรมเนียมตอนอัพเดท Filling Q3'62</t>
  </si>
  <si>
    <t>PV-6210000083</t>
  </si>
  <si>
    <t>บันทึกตั้งคชจ.ในการออกหุ้น IPO</t>
  </si>
  <si>
    <t>Audit IA ตรวจพิเศษเพิ่มระบบจัดซื้อ</t>
  </si>
  <si>
    <t>ค่าธรรมเนียนกลต.</t>
  </si>
  <si>
    <t>AE-6212000011</t>
  </si>
  <si>
    <t>PV-6212000095</t>
  </si>
  <si>
    <t>ซื้อจาก สำนักงานคณะกรรมการกำกับหลักทรัพย์และตลาดหลักทรัพย์ ค่าธรรมเนียมการยื่นแบบ</t>
  </si>
  <si>
    <t>AE-6212000039</t>
  </si>
  <si>
    <t>PV-6212000257</t>
  </si>
  <si>
    <t>B</t>
  </si>
  <si>
    <t>ซื้อจาก บริษัท แคปปิตอล วัน พาร์ทเนอร์ จำกัด</t>
  </si>
  <si>
    <t xml:space="preserve"> FA Coordinate</t>
  </si>
  <si>
    <t>AE-6212000014</t>
  </si>
  <si>
    <t>PV-6212000185</t>
  </si>
  <si>
    <t>ซื้อจาก บริษัท มีเดีย แพลนเนอร์ คอนซัลแทนท์ จำกัด ชำระงวดที่1/2  10%</t>
  </si>
  <si>
    <t>PR ประชาสัมพันธ์</t>
  </si>
  <si>
    <t>AE-6301000004</t>
  </si>
  <si>
    <t>PV-6301000027</t>
  </si>
  <si>
    <t>ซื้อจาก บริษัท มีเดีย แพลนเนอร์ คอนซัลแทนท์ จำกัด ชำระงวดที่2/2  90%</t>
  </si>
  <si>
    <t>AE-6212000024</t>
  </si>
  <si>
    <t>PV-6301000166</t>
  </si>
  <si>
    <t>ซื้อจาก บริษัท เอส แอล พลับบลิเคชั่น จำกัด</t>
  </si>
  <si>
    <t>พิมพ์หนังสือชี้ชวน</t>
  </si>
  <si>
    <t>AE-6212000009</t>
  </si>
  <si>
    <t>PV-6212000087</t>
  </si>
  <si>
    <t>ซื้อจาก บริษัท แคปปิตอล พลัส แอดไวซอรี่ จำกัด ค่าที่ปรึกษางวดที่ 1/1</t>
  </si>
  <si>
    <t>จ่ายไปแล้ว 10 ล้าน</t>
  </si>
  <si>
    <t>AE-6212000023</t>
  </si>
  <si>
    <t>PV-6212000198</t>
  </si>
  <si>
    <t>ซื้อจาก บริษัท หลักทรัพย์ เอเชีย เวลท์ จำกัด ค่าบริหารจัดการ</t>
  </si>
  <si>
    <t>ยังไม่ได้รับสัญญา รอน้ำหวาน</t>
  </si>
  <si>
    <t>AE-6212000022</t>
  </si>
  <si>
    <t>PV-6212000212</t>
  </si>
  <si>
    <t>ซื้อจาก บริษัท หลักทรัพย์โกลเบล็ก จำกัด</t>
  </si>
  <si>
    <t>ค่าธรรมเนียมการรับประกันการจำหน่ายและจัดจำหน่าย</t>
  </si>
  <si>
    <t>AE-6212000019</t>
  </si>
  <si>
    <t>PV-6212000211</t>
  </si>
  <si>
    <t>ซื้อจาก บริษัท หลักทรัพย์ เมอร์ชั่น พาร์ทเนอร์ จำกัด(มหาชน)</t>
  </si>
  <si>
    <t>AE-6212000018</t>
  </si>
  <si>
    <t>PV-6212000210</t>
  </si>
  <si>
    <t>ซื้อจาก บริษัท หลักทรัพย์ เอเชีย เวลท์ จำกัด</t>
  </si>
  <si>
    <t>AE-6301000011</t>
  </si>
  <si>
    <t>PV-6301000079</t>
  </si>
  <si>
    <t>ตามสัญญานักกฎหมายกรุงเทพ 775,000  ยังคงค้างจ่าย 150,000</t>
  </si>
  <si>
    <t>AE-6212000055</t>
  </si>
  <si>
    <t>PV-6212000256</t>
  </si>
  <si>
    <t>PV-6212000103</t>
  </si>
  <si>
    <t>ค่าธรรมเนียมจดเพิ่มทุน กรมพัฒนฯ</t>
  </si>
  <si>
    <t>คชจ. IPO ที่จ่ายเงินไปแล้วในปี 2019</t>
  </si>
  <si>
    <t>PV-6210000006</t>
  </si>
  <si>
    <t>สำนักงานคณะกรรมการกำกับหลักทรัพย์และตลาดหลักทรัพย์ ค่าธรรมเนียม</t>
  </si>
  <si>
    <t>500194</t>
  </si>
  <si>
    <t>7/1/2019, 10/03/2019, 15/08/2019</t>
  </si>
  <si>
    <t>AE-6201000008//AE-6203000007//AE-6208000014</t>
  </si>
  <si>
    <t>500153</t>
  </si>
  <si>
    <t>AE-6201000028</t>
  </si>
  <si>
    <t>ค่าจัดทำวีดีโอ</t>
  </si>
  <si>
    <t>AE-6202000013</t>
  </si>
  <si>
    <t>IA Speacial</t>
  </si>
  <si>
    <t>รวมรายการบันทึกส่วนเกินทุน</t>
  </si>
  <si>
    <t>เงินที่ได้รับจากการจำหน่ายหุ้น IPO (55,000000 หุ้นๆละ 6 บาท)</t>
  </si>
  <si>
    <t>บัญชีกระแสรายวัน TMB-พาราไดซ์</t>
  </si>
  <si>
    <t>ทุนจดทะเบียน (55,000,000 หุ้นๆละ 0.5 บาท)</t>
  </si>
  <si>
    <t>ส่วนเกินทุน</t>
  </si>
  <si>
    <t>บัญชีพักคชจ. IPO</t>
  </si>
  <si>
    <t>ยอดคงเหลือ ณ วันที่  1 มกราคม 2563</t>
  </si>
  <si>
    <t>2563</t>
  </si>
  <si>
    <t>กำไร(ขาดทุน)ก่อนภาษีเงินได้</t>
  </si>
  <si>
    <t>หนี้สินตามสัญญาเช่า-สินทรัพย์สิทธิการใช้</t>
  </si>
  <si>
    <t>สินทรัพย์สิทธิการใช้</t>
  </si>
  <si>
    <t>ค่าเสื่อมราคาสินทรัพย์สิทธิการใช้</t>
  </si>
  <si>
    <t xml:space="preserve">     กำไรจากการขายทรัพย์สิน</t>
  </si>
  <si>
    <t xml:space="preserve">     รายได้อื่น</t>
  </si>
  <si>
    <t>หนี้สินตามสัญญาเช่า</t>
  </si>
  <si>
    <t>ส่วนของหนี้สินตามสัญญาเช่า-สินทรัพย์สิทธิการใช้ที่ถึงกำหนดชำระภายในหนึ่งปี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</si>
  <si>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</si>
  <si>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สินทรัพย์สิทธิการใช้เพิ่มขึ้น</t>
  </si>
  <si>
    <t>หนี้สินตามสัญญาเช่าเพิ่มขึ้น</t>
  </si>
  <si>
    <t>ประมาณการหนี้สินไม่หมุนเวียนอื่น</t>
  </si>
  <si>
    <t>สินทรัพย์ที่เกิดจากสัญญา-หมุนเวียน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</si>
  <si>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</si>
  <si>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</si>
  <si>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</si>
  <si>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ต้นทุนในการจัดจำหน่าย</t>
  </si>
  <si>
    <t>สินทรัพย์ทางการเงินหมุนเวียนอื่น-หน่วยลงทุน รอการรับคืน</t>
  </si>
  <si>
    <t>ลูกหนี้หมุนเวียนอื่น - 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</si>
  <si>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</si>
  <si>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 xml:space="preserve">        รวมค่าใช้จ่าย</t>
  </si>
  <si>
    <t>กำไร(ขาดทุน)จากการดำเนินงาน</t>
  </si>
  <si>
    <t>กำไร(ขาดทุน)สำหรับงวด</t>
  </si>
  <si>
    <t>เจ้าหนี้หมุนเวียนอื่น -กิจการที่เกี่ยวข้องกัน</t>
  </si>
  <si>
    <t>ลูกหนี้หมุนเวียนอื่น - กิจการอื่น</t>
  </si>
  <si>
    <t>ลูกหนี้หมุนเวียนอื่น - กิจการที่เกี่ยวข้องกัน</t>
  </si>
  <si>
    <t>กำไร (ขาดทุน) สำหรับงวด</t>
  </si>
  <si>
    <t>ปรับรายการกระทบที่กำไร(ขาดทุน) เป็นเงินสดรับ(จ่าย)</t>
  </si>
  <si>
    <t>เงินสดจ่ายหนี้สินตามสัญญาเช่า</t>
  </si>
  <si>
    <t>3.1 , 6</t>
  </si>
  <si>
    <t>สินทรัพย์ที่เกิดจากสัญญา - หมุนเวียน</t>
  </si>
  <si>
    <t xml:space="preserve">เงินสดรับจากเงินให้กู้ยืม - กิจการที่เกี่ยวข้องกัน </t>
  </si>
  <si>
    <t>ผลกระทบจากการนำมาตรฐานรายงานทางการเงินฉบับที่ 16 เรื่องสัญญาเช่ามาถือปฏิบัติ</t>
  </si>
  <si>
    <t>ที่ดิน อาคารและอุปกรณ์เพิ่มขึ้นจากสัญญาเช่าซื้อ</t>
  </si>
  <si>
    <t>เจ้าหนี้หมุนเวียนอื่น กิจการที่เกี่ยวข้อง</t>
  </si>
  <si>
    <t>8</t>
  </si>
  <si>
    <t>หนี้สงสัยจะสูญ(โอนกลับ)</t>
  </si>
  <si>
    <t>เงินสดจ่ายซื้อที่ดินและสิ่งปลูกสร้างรอรับโอน</t>
  </si>
  <si>
    <t>เงินสดจ่ายซื้อสินทรัพย์ไม่มีตัวตน</t>
  </si>
  <si>
    <t>สินทรัพย์ทางการเงินไม่หมุนเวียนอื่น-หน่วยลงทุน รอการรับคืน</t>
  </si>
  <si>
    <t>เงินสดรับจากการขายหน่วยลงทุนรับ(กองทุน)</t>
  </si>
  <si>
    <t>เงินสดรับจากการเพิ่มทุน</t>
  </si>
  <si>
    <t>เงินสดจ่ายค่าใช้จ่ายที่เกี่ยวข้องกับการออกหุ้นใหม่</t>
  </si>
  <si>
    <t>เงินสดจ่ายค่าใช้จ่ายที่เกี่ยวข้องกับการออกหุ้นใหม่ลดลง</t>
  </si>
  <si>
    <t>เจ้าหนี้อื่นลดลง</t>
  </si>
  <si>
    <t>2.1 , 6</t>
  </si>
  <si>
    <t xml:space="preserve">ส่วนที่เป็นของผู้ถือหุ้นบริษัทใหญ่ </t>
  </si>
  <si>
    <t>ส่วนที่เป็นของผู้ถือหุ้นบริษัทใหญ่ (บาท)</t>
  </si>
  <si>
    <t>ยอดคงเหลือ ณ วันที่  1 มกราคม 2564</t>
  </si>
  <si>
    <t>2564</t>
  </si>
  <si>
    <t>31 ธันวาคม 2563</t>
  </si>
  <si>
    <t>(ยังไม่ได้ตรวจสอบ / สอบทานแล้ว)</t>
  </si>
  <si>
    <t>บริษัท โรงพยาบาลอินเตอร์เมดิคัล แคร์ แอนด์ แล็บ จำกัด (มหาชน)  และบริษัทย่อย</t>
  </si>
  <si>
    <t>เงินให้กู้ยืมระยะสั้น - กิจการอื่น</t>
  </si>
  <si>
    <t>เงินสดจ่ายจากเงินให้กู้ยืม - กิจการอื่น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</si>
  <si>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</si>
  <si>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เงินจ่ายล่วงหน้าเพื่อซื้อหุ้นบริษัทอื่น</t>
  </si>
  <si>
    <t xml:space="preserve"> 2563</t>
  </si>
  <si>
    <t>เงินสดจ่ายสินทรัพย์สิทธิการใช้</t>
  </si>
  <si>
    <t xml:space="preserve">สินทรัพย์ทางการเงินหมุนเวียนอื่น-หน่วยลงทุนรับ(จ่าย) </t>
  </si>
  <si>
    <t>ที่ดิน อาคารและอุปกรณ์เพิ่มขึ้น</t>
  </si>
  <si>
    <t>ค่าความนิยม</t>
  </si>
  <si>
    <t>ส่วนต่างจากการ</t>
  </si>
  <si>
    <t>รวมกิจการภายใต้</t>
  </si>
  <si>
    <t>การควบคุมเดียวกัน</t>
  </si>
  <si>
    <t>ประมาณการหนี้สินหมุนเวียนอื่น</t>
  </si>
  <si>
    <t>รายได้จากการประกอบกิจการโรงพยาบาล</t>
  </si>
  <si>
    <t>ต้นทุนในการประกอบกิจการโรงพยาบาล</t>
  </si>
  <si>
    <t>กำไร(ขาดทุน)ต่อหุ้นขั้นพื้นฐาน</t>
  </si>
  <si>
    <t>กำไร(ขาดทุน)ต่อหุ้นขั้นพื้นฐาน (บาท)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</si>
  <si>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</si>
  <si>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</si>
  <si>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                          - กิจการอื่น</t>
  </si>
  <si>
    <t>3 และ 13</t>
  </si>
  <si>
    <t>สินทรัพย์สิทธิการใช้ - สุทธิ</t>
  </si>
  <si>
    <t>เงินสดจ่ายค่าซื้อเงินลงทุนในบริษัทย่อย - สุทธิจากเงินสดที่ได้มา</t>
  </si>
  <si>
    <t>เงินสดจ่ายจากเงินกู้ยืมระยะยาว</t>
  </si>
  <si>
    <t>จ่ายหนี้สินผลประโยชน์พนักงาน</t>
  </si>
  <si>
    <t xml:space="preserve"> 9</t>
  </si>
  <si>
    <t>10</t>
  </si>
  <si>
    <t>30 กันยายน 2564</t>
  </si>
  <si>
    <t>สำหรับงวดเก้าเดือน สิ้นสุดวันที่ 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</si>
  <si>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</si>
  <si>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</si>
  <si>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</si>
  <si>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ณ วันที่ 30 กันยายน 2564</t>
  </si>
  <si>
    <t>สำหรับงวดเก้าเดือน สิ้นสุดวันที่ 30 กันยายน</t>
  </si>
  <si>
    <t>สำหรับงวดเก้าเดือนสิ้นสุดวันที่ 30 กันยายน</t>
  </si>
  <si>
    <t>โอนกำไรสะสมที่ยังไม่ได้จัดสรรเป็น</t>
  </si>
  <si>
    <t>สำรองหุ้น</t>
  </si>
  <si>
    <t>สินทรัพย์ไม่มีตัวตน - รายชื่อประชากรสปสช.และปกส -สุทธิ</t>
  </si>
  <si>
    <t>เงินอุดหนุนรอการรับรู้</t>
  </si>
  <si>
    <t xml:space="preserve">กำไรสะสม </t>
  </si>
  <si>
    <t>ทุนซื้อคืน</t>
  </si>
  <si>
    <t>หุ้นทุนซื้อคืน</t>
  </si>
  <si>
    <t>กำไรขาดทุนเบ็ดเสร็จสำหรับงวด</t>
  </si>
  <si>
    <t>สำรองหุ้นทุนซื้อคืน</t>
  </si>
  <si>
    <t>จัดสรรแล้ว - สำรองหุ้นทุนซื้อคืน</t>
  </si>
  <si>
    <t>สำหรับงวดเก้าเดือนสิ้นสุดวันที่ 30 กันยายน 2564</t>
  </si>
  <si>
    <t>สำหรับงวดสามเดือนสิ้นสุดวันที่ 30 กันยายน</t>
  </si>
  <si>
    <t>หุ้นทุนซื้อคืนระหว่างงวด</t>
  </si>
  <si>
    <t>8 และ 32</t>
  </si>
  <si>
    <t>26.1 , 26.2</t>
  </si>
  <si>
    <t xml:space="preserve">สำหรับงวดเก้าเดือนสิ้นสุดวันที่ 30 กันยายน 2564													</t>
  </si>
  <si>
    <t>เงินสดจ่ายซื้อหุ้นทุนซื้อคืน</t>
  </si>
  <si>
    <t>เงินสดรับจากเงินให้กู้ยืม - กิจการที่เกี่ยวข้องกันและกิจการอื่น</t>
  </si>
  <si>
    <t>เงินสดจ่ายให้กู้ยืม - กิจการที่เกี่ยวข้องกันและกิจการอื่น</t>
  </si>
  <si>
    <t>ลงชื่อ ......................................................................  กรรมการ</t>
  </si>
  <si>
    <t xml:space="preserve">             (นายสิทธิวัตน์ กำกัดวงษ์)</t>
  </si>
  <si>
    <t xml:space="preserve">                         (นายสิทธิวัตน์ กำกัดวงษ์)</t>
  </si>
  <si>
    <t xml:space="preserve">                     (นายสิทธิวัตน์ กำกัดวงษ์)</t>
  </si>
  <si>
    <t>8 และ 30.3</t>
  </si>
  <si>
    <t>รวมส่วนของ
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</si>
</sst>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(* #,##0_);_(* \(#,##0\);_(* &quot;-&quot;??_);_(@_)"/>
    <numFmt numFmtId="168" formatCode="#,##0.0;\(#,##0.0\)"/>
    <numFmt numFmtId="169" formatCode="_(* #,##0.000_);_(* \(#,##0.000\);_(* &quot;-&quot;_);_(@_)"/>
    <numFmt numFmtId="170" formatCode="_(* #,##0.00_);_(* \(#,##0.00\);_(* &quot;-&quot;_);_(@_)"/>
    <numFmt numFmtId="171" formatCode="#,##0.00000000"/>
    <numFmt numFmtId="172" formatCode="0.0%"/>
    <numFmt numFmtId="173" formatCode="0.000%"/>
  </numFmts>
  <fonts count="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sz val="16"/>
      <name val="Cordia New"/>
      <family val="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</font>
    <font>
      <i/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7">
    <xf numFmtId="0" fontId="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7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89">
    <xf numFmtId="0" fontId="0" fillId="0" borderId="0" xfId="0"/>
    <xf numFmtId="0" fontId="5" fillId="0" borderId="0" xfId="0" applyFont="1"/>
    <xf numFmtId="39" fontId="5" fillId="0" borderId="0" xfId="0" applyNumberFormat="1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5" fontId="5" fillId="0" borderId="0" xfId="0" applyNumberFormat="1" applyFont="1"/>
    <xf numFmtId="165" fontId="6" fillId="0" borderId="0" xfId="1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10" applyFont="1"/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43" fontId="6" fillId="0" borderId="0" xfId="1" applyFont="1"/>
    <xf numFmtId="43" fontId="5" fillId="0" borderId="0" xfId="1" applyFont="1" applyAlignment="1">
      <alignment vertical="center"/>
    </xf>
    <xf numFmtId="165" fontId="6" fillId="0" borderId="1" xfId="1" quotePrefix="1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43" fontId="5" fillId="0" borderId="0" xfId="1" applyFont="1"/>
    <xf numFmtId="43" fontId="6" fillId="0" borderId="2" xfId="1" applyFont="1" applyBorder="1"/>
    <xf numFmtId="43" fontId="6" fillId="0" borderId="7" xfId="1" applyFont="1" applyBorder="1"/>
    <xf numFmtId="43" fontId="6" fillId="0" borderId="1" xfId="1" applyFont="1" applyBorder="1"/>
    <xf numFmtId="43" fontId="6" fillId="0" borderId="0" xfId="0" applyNumberFormat="1" applyFont="1"/>
    <xf numFmtId="165" fontId="6" fillId="0" borderId="0" xfId="1" quotePrefix="1" applyNumberFormat="1" applyFont="1" applyAlignment="1">
      <alignment horizontal="center"/>
    </xf>
    <xf numFmtId="167" fontId="5" fillId="0" borderId="0" xfId="0" applyNumberFormat="1" applyFont="1"/>
    <xf numFmtId="165" fontId="6" fillId="0" borderId="1" xfId="1" applyNumberFormat="1" applyFont="1" applyBorder="1"/>
    <xf numFmtId="165" fontId="6" fillId="0" borderId="1" xfId="1" applyNumberFormat="1" applyFont="1" applyBorder="1" applyAlignment="1">
      <alignment horizontal="center"/>
    </xf>
    <xf numFmtId="165" fontId="6" fillId="0" borderId="0" xfId="1" applyNumberFormat="1" applyFont="1" applyAlignment="1">
      <alignment horizontal="center"/>
    </xf>
    <xf numFmtId="43" fontId="6" fillId="0" borderId="3" xfId="1" applyFont="1" applyBorder="1"/>
    <xf numFmtId="166" fontId="6" fillId="0" borderId="0" xfId="3" applyNumberFormat="1" applyFont="1" applyAlignment="1">
      <alignment horizontal="right"/>
    </xf>
    <xf numFmtId="166" fontId="6" fillId="0" borderId="0" xfId="1" applyNumberFormat="1" applyFont="1"/>
    <xf numFmtId="0" fontId="6" fillId="0" borderId="0" xfId="0" quotePrefix="1" applyFont="1" applyAlignment="1">
      <alignment horizontal="center"/>
    </xf>
    <xf numFmtId="43" fontId="5" fillId="0" borderId="7" xfId="1" applyFont="1" applyBorder="1"/>
    <xf numFmtId="169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65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5" fillId="0" borderId="1" xfId="1" quotePrefix="1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5" fontId="9" fillId="0" borderId="0" xfId="1" quotePrefix="1" applyNumberFormat="1" applyFont="1" applyAlignment="1">
      <alignment horizontal="center"/>
    </xf>
    <xf numFmtId="170" fontId="5" fillId="0" borderId="0" xfId="0" applyNumberFormat="1" applyFont="1"/>
    <xf numFmtId="37" fontId="5" fillId="0" borderId="0" xfId="0" applyNumberFormat="1" applyFont="1"/>
    <xf numFmtId="41" fontId="5" fillId="0" borderId="0" xfId="0" applyNumberFormat="1" applyFont="1"/>
    <xf numFmtId="0" fontId="5" fillId="0" borderId="0" xfId="0" quotePrefix="1" applyFont="1" applyAlignment="1">
      <alignment vertical="center"/>
    </xf>
    <xf numFmtId="170" fontId="5" fillId="0" borderId="0" xfId="1" applyNumberFormat="1" applyFont="1"/>
    <xf numFmtId="170" fontId="5" fillId="0" borderId="0" xfId="0" applyNumberFormat="1" applyFont="1" applyAlignment="1">
      <alignment horizontal="center"/>
    </xf>
    <xf numFmtId="43" fontId="5" fillId="0" borderId="0" xfId="1" applyFont="1" applyAlignment="1">
      <alignment horizontal="right"/>
    </xf>
    <xf numFmtId="43" fontId="5" fillId="0" borderId="1" xfId="1" applyFont="1" applyBorder="1"/>
    <xf numFmtId="170" fontId="5" fillId="0" borderId="1" xfId="0" applyNumberFormat="1" applyFont="1" applyBorder="1"/>
    <xf numFmtId="170" fontId="5" fillId="0" borderId="1" xfId="0" applyNumberFormat="1" applyFont="1" applyBorder="1" applyAlignment="1">
      <alignment horizontal="center"/>
    </xf>
    <xf numFmtId="170" fontId="5" fillId="0" borderId="3" xfId="0" applyNumberFormat="1" applyFont="1" applyBorder="1"/>
    <xf numFmtId="41" fontId="5" fillId="0" borderId="7" xfId="0" applyNumberFormat="1" applyFont="1" applyBorder="1"/>
    <xf numFmtId="43" fontId="5" fillId="0" borderId="0" xfId="0" applyNumberFormat="1" applyFont="1" applyAlignment="1">
      <alignment vertical="center"/>
    </xf>
    <xf numFmtId="170" fontId="5" fillId="0" borderId="7" xfId="0" applyNumberFormat="1" applyFont="1" applyBorder="1"/>
    <xf numFmtId="170" fontId="5" fillId="0" borderId="0" xfId="0" applyNumberFormat="1" applyFont="1" applyAlignment="1">
      <alignment vertical="center"/>
    </xf>
    <xf numFmtId="167" fontId="5" fillId="0" borderId="0" xfId="1" applyNumberFormat="1" applyFont="1"/>
    <xf numFmtId="38" fontId="5" fillId="0" borderId="0" xfId="0" applyNumberFormat="1" applyFont="1"/>
    <xf numFmtId="167" fontId="5" fillId="0" borderId="0" xfId="0" applyNumberFormat="1" applyFont="1" applyAlignment="1">
      <alignment vertical="center"/>
    </xf>
    <xf numFmtId="49" fontId="5" fillId="0" borderId="1" xfId="1" quotePrefix="1" applyNumberFormat="1" applyFont="1" applyBorder="1" applyAlignment="1">
      <alignment horizont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14" fillId="0" borderId="0" xfId="12" applyFont="1"/>
    <xf numFmtId="0" fontId="14" fillId="0" borderId="0" xfId="12" applyFont="1" applyAlignment="1">
      <alignment horizontal="center"/>
    </xf>
    <xf numFmtId="0" fontId="14" fillId="0" borderId="0" xfId="12" applyFont="1" applyAlignment="1">
      <alignment horizontal="center" wrapText="1"/>
    </xf>
    <xf numFmtId="14" fontId="14" fillId="0" borderId="0" xfId="12" applyNumberFormat="1" applyFont="1" applyAlignment="1">
      <alignment horizontal="center"/>
    </xf>
    <xf numFmtId="0" fontId="14" fillId="0" borderId="0" xfId="12" applyFont="1" applyAlignment="1">
      <alignment horizontal="right"/>
    </xf>
    <xf numFmtId="43" fontId="14" fillId="0" borderId="0" xfId="12" applyNumberFormat="1" applyFont="1" applyAlignment="1">
      <alignment horizontal="center"/>
    </xf>
    <xf numFmtId="43" fontId="14" fillId="0" borderId="7" xfId="12" applyNumberFormat="1" applyFont="1" applyBorder="1"/>
    <xf numFmtId="43" fontId="15" fillId="0" borderId="0" xfId="13" applyFont="1" applyAlignment="1">
      <alignment horizontal="center"/>
    </xf>
    <xf numFmtId="43" fontId="15" fillId="0" borderId="0" xfId="13" applyFont="1"/>
    <xf numFmtId="43" fontId="15" fillId="0" borderId="7" xfId="13" applyFont="1" applyBorder="1" applyAlignment="1">
      <alignment horizontal="center"/>
    </xf>
    <xf numFmtId="43" fontId="15" fillId="0" borderId="7" xfId="13" applyFont="1" applyBorder="1"/>
    <xf numFmtId="14" fontId="15" fillId="0" borderId="0" xfId="13" applyNumberFormat="1" applyFont="1" applyAlignment="1">
      <alignment horizontal="center"/>
    </xf>
    <xf numFmtId="43" fontId="14" fillId="0" borderId="0" xfId="12" applyNumberFormat="1" applyFont="1"/>
    <xf numFmtId="43" fontId="14" fillId="0" borderId="0" xfId="1" applyFont="1"/>
    <xf numFmtId="43" fontId="5" fillId="0" borderId="0" xfId="0" applyNumberFormat="1" applyFont="1" applyAlignment="1">
      <alignment vertical="center"/>
    </xf>
    <xf numFmtId="43" fontId="6" fillId="0" borderId="0" xfId="0" applyNumberFormat="1" applyFont="1"/>
    <xf numFmtId="165" fontId="9" fillId="0" borderId="0" xfId="1" applyNumberFormat="1" applyFont="1" applyAlignment="1">
      <alignment horizontal="right" vertical="top" wrapText="1"/>
    </xf>
    <xf numFmtId="14" fontId="14" fillId="0" borderId="0" xfId="12" applyNumberFormat="1" applyFont="1"/>
    <xf numFmtId="43" fontId="15" fillId="0" borderId="0" xfId="1" applyFont="1" applyAlignment="1">
      <alignment horizontal="center"/>
    </xf>
    <xf numFmtId="43" fontId="14" fillId="0" borderId="0" xfId="12" applyNumberFormat="1" applyFont="1"/>
    <xf numFmtId="43" fontId="14" fillId="0" borderId="0" xfId="23" applyFont="1"/>
    <xf numFmtId="43" fontId="14" fillId="0" borderId="7" xfId="12" applyNumberFormat="1" applyFont="1" applyBorder="1"/>
    <xf numFmtId="165" fontId="9" fillId="0" borderId="0" xfId="23" applyNumberFormat="1" applyFont="1" applyAlignment="1">
      <alignment horizontal="center" vertical="top" wrapText="1"/>
    </xf>
    <xf numFmtId="15" fontId="6" fillId="0" borderId="1" xfId="0" quotePrefix="1" applyNumberFormat="1" applyFont="1" applyBorder="1" applyAlignment="1">
      <alignment horizontal="center"/>
    </xf>
    <xf numFmtId="165" fontId="9" fillId="0" borderId="0" xfId="1" applyNumberFormat="1" applyFont="1" applyAlignment="1">
      <alignment vertical="top" wrapText="1"/>
    </xf>
    <xf numFmtId="165" fontId="6" fillId="0" borderId="2" xfId="1" applyNumberFormat="1" applyFont="1" applyBorder="1"/>
    <xf numFmtId="0" fontId="5" fillId="0" borderId="0" xfId="0" quotePrefix="1" applyFont="1" applyAlignment="1">
      <alignment horizontal="center" vertical="center"/>
    </xf>
    <xf numFmtId="15" fontId="6" fillId="0" borderId="2" xfId="10" quotePrefix="1" applyNumberFormat="1" applyFont="1" applyBorder="1" applyAlignment="1">
      <alignment horizontal="center"/>
    </xf>
    <xf numFmtId="172" fontId="6" fillId="0" borderId="0" xfId="7" applyNumberFormat="1" applyFont="1"/>
    <xf numFmtId="0" fontId="5" fillId="0" borderId="0" xfId="0" applyFont="1" applyBorder="1"/>
    <xf numFmtId="43" fontId="5" fillId="0" borderId="0" xfId="1" applyFont="1" applyBorder="1"/>
    <xf numFmtId="0" fontId="5" fillId="0" borderId="0" xfId="0" applyFont="1" applyBorder="1" applyAlignment="1">
      <alignment horizontal="center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43" fontId="6" fillId="0" borderId="0" xfId="1" applyFont="1" applyBorder="1"/>
    <xf numFmtId="165" fontId="6" fillId="0" borderId="0" xfId="1" applyNumberFormat="1" applyFont="1" applyAlignment="1"/>
    <xf numFmtId="165" fontId="5" fillId="0" borderId="0" xfId="1" applyNumberFormat="1" applyFont="1" applyBorder="1"/>
    <xf numFmtId="0" fontId="6" fillId="0" borderId="0" xfId="0" applyFont="1" applyAlignment="1">
      <alignment horizontal="center"/>
    </xf>
    <xf numFmtId="165" fontId="9" fillId="0" borderId="0" xfId="1" applyNumberFormat="1" applyFont="1" applyAlignment="1">
      <alignment horizontal="right" vertical="top" wrapText="1"/>
    </xf>
    <xf numFmtId="165" fontId="5" fillId="0" borderId="0" xfId="1" applyNumberFormat="1" applyFont="1" applyFill="1"/>
    <xf numFmtId="9" fontId="21" fillId="0" borderId="0" xfId="7" applyFont="1"/>
    <xf numFmtId="43" fontId="21" fillId="0" borderId="0" xfId="1" applyFont="1"/>
    <xf numFmtId="0" fontId="6" fillId="0" borderId="0" xfId="0" applyFont="1" applyFill="1"/>
    <xf numFmtId="165" fontId="5" fillId="0" borderId="0" xfId="1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/>
    <xf numFmtId="43" fontId="6" fillId="0" borderId="0" xfId="0" applyNumberFormat="1" applyFont="1" applyBorder="1"/>
    <xf numFmtId="165" fontId="6" fillId="0" borderId="0" xfId="1" applyNumberFormat="1" applyFont="1" applyBorder="1" applyAlignment="1"/>
    <xf numFmtId="43" fontId="5" fillId="0" borderId="0" xfId="1" applyFont="1" applyFill="1"/>
    <xf numFmtId="43" fontId="5" fillId="0" borderId="2" xfId="1" applyFont="1" applyFill="1" applyBorder="1"/>
    <xf numFmtId="43" fontId="5" fillId="0" borderId="0" xfId="1" applyFont="1" applyFill="1" applyAlignment="1">
      <alignment horizontal="right"/>
    </xf>
    <xf numFmtId="43" fontId="5" fillId="0" borderId="1" xfId="1" applyFont="1" applyFill="1" applyBorder="1"/>
    <xf numFmtId="165" fontId="6" fillId="0" borderId="0" xfId="1" applyNumberFormat="1" applyFont="1" applyFill="1"/>
    <xf numFmtId="43" fontId="6" fillId="0" borderId="0" xfId="1" applyFont="1" applyFill="1"/>
    <xf numFmtId="43" fontId="6" fillId="0" borderId="1" xfId="1" applyFont="1" applyFill="1" applyBorder="1"/>
    <xf numFmtId="165" fontId="5" fillId="0" borderId="0" xfId="1" applyNumberFormat="1" applyFont="1" applyFill="1" applyAlignment="1">
      <alignment horizontal="right" vertical="center" wrapText="1"/>
    </xf>
    <xf numFmtId="49" fontId="5" fillId="0" borderId="1" xfId="1" quotePrefix="1" applyNumberFormat="1" applyFont="1" applyFill="1" applyBorder="1" applyAlignment="1">
      <alignment horizontal="center"/>
    </xf>
    <xf numFmtId="166" fontId="5" fillId="0" borderId="0" xfId="0" applyNumberFormat="1" applyFont="1" applyFill="1"/>
    <xf numFmtId="43" fontId="5" fillId="0" borderId="0" xfId="1" applyFont="1" applyFill="1" applyBorder="1"/>
    <xf numFmtId="43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5" fillId="0" borderId="1" xfId="1" quotePrefix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43" fontId="5" fillId="0" borderId="7" xfId="1" applyFont="1" applyFill="1" applyBorder="1"/>
    <xf numFmtId="43" fontId="5" fillId="0" borderId="0" xfId="23" applyNumberFormat="1" applyFont="1" applyFill="1"/>
    <xf numFmtId="43" fontId="6" fillId="0" borderId="0" xfId="1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20" fillId="0" borderId="0" xfId="43" applyFont="1" applyAlignment="1">
      <alignment horizontal="center"/>
    </xf>
    <xf numFmtId="1" fontId="20" fillId="0" borderId="0" xfId="43" applyNumberFormat="1" applyFont="1" applyAlignment="1">
      <alignment horizontal="center"/>
    </xf>
    <xf numFmtId="164" fontId="20" fillId="0" borderId="0" xfId="44" applyFont="1" applyAlignment="1">
      <alignment horizontal="center"/>
    </xf>
    <xf numFmtId="14" fontId="20" fillId="0" borderId="8" xfId="43" applyNumberFormat="1" applyFont="1" applyBorder="1"/>
    <xf numFmtId="1" fontId="20" fillId="0" borderId="5" xfId="43" applyNumberFormat="1" applyFont="1" applyBorder="1"/>
    <xf numFmtId="1" fontId="20" fillId="0" borderId="5" xfId="43" applyNumberFormat="1" applyFont="1" applyBorder="1" applyAlignment="1">
      <alignment horizontal="center"/>
    </xf>
    <xf numFmtId="164" fontId="20" fillId="0" borderId="5" xfId="44" applyFont="1" applyBorder="1"/>
    <xf numFmtId="164" fontId="20" fillId="2" borderId="5" xfId="43" applyNumberFormat="1" applyFont="1" applyFill="1" applyBorder="1"/>
    <xf numFmtId="0" fontId="20" fillId="0" borderId="11" xfId="43" applyFont="1" applyBorder="1"/>
    <xf numFmtId="0" fontId="20" fillId="0" borderId="0" xfId="43" applyFont="1"/>
    <xf numFmtId="14" fontId="20" fillId="0" borderId="10" xfId="43" applyNumberFormat="1" applyFont="1" applyBorder="1"/>
    <xf numFmtId="1" fontId="20" fillId="0" borderId="6" xfId="43" applyNumberFormat="1" applyFont="1" applyBorder="1"/>
    <xf numFmtId="1" fontId="20" fillId="0" borderId="6" xfId="43" applyNumberFormat="1" applyFont="1" applyBorder="1" applyAlignment="1">
      <alignment horizontal="center"/>
    </xf>
    <xf numFmtId="164" fontId="20" fillId="3" borderId="6" xfId="44" applyFont="1" applyFill="1" applyBorder="1"/>
    <xf numFmtId="164" fontId="20" fillId="2" borderId="6" xfId="43" applyNumberFormat="1" applyFont="1" applyFill="1" applyBorder="1"/>
    <xf numFmtId="164" fontId="20" fillId="0" borderId="12" xfId="43" applyNumberFormat="1" applyFont="1" applyBorder="1"/>
    <xf numFmtId="14" fontId="20" fillId="0" borderId="0" xfId="43" applyNumberFormat="1" applyFont="1"/>
    <xf numFmtId="1" fontId="20" fillId="0" borderId="0" xfId="43" applyNumberFormat="1" applyFont="1"/>
    <xf numFmtId="164" fontId="20" fillId="3" borderId="0" xfId="44" applyFont="1" applyFill="1"/>
    <xf numFmtId="164" fontId="20" fillId="2" borderId="0" xfId="43" applyNumberFormat="1" applyFont="1" applyFill="1"/>
    <xf numFmtId="164" fontId="20" fillId="0" borderId="0" xfId="44" applyFont="1"/>
    <xf numFmtId="164" fontId="20" fillId="0" borderId="0" xfId="43" applyNumberFormat="1" applyFont="1"/>
    <xf numFmtId="164" fontId="20" fillId="0" borderId="0" xfId="44" applyFont="1" applyFill="1"/>
    <xf numFmtId="164" fontId="20" fillId="0" borderId="5" xfId="44" applyFont="1" applyFill="1" applyBorder="1"/>
    <xf numFmtId="14" fontId="20" fillId="0" borderId="9" xfId="43" applyNumberFormat="1" applyFont="1" applyBorder="1"/>
    <xf numFmtId="164" fontId="20" fillId="0" borderId="0" xfId="44" applyFont="1" applyFill="1" applyBorder="1"/>
    <xf numFmtId="0" fontId="20" fillId="0" borderId="13" xfId="43" applyFont="1" applyBorder="1"/>
    <xf numFmtId="164" fontId="20" fillId="0" borderId="6" xfId="44" applyFont="1" applyFill="1" applyBorder="1"/>
    <xf numFmtId="164" fontId="20" fillId="3" borderId="0" xfId="44" applyFont="1" applyFill="1" applyBorder="1"/>
    <xf numFmtId="164" fontId="20" fillId="0" borderId="13" xfId="43" applyNumberFormat="1" applyFont="1" applyBorder="1"/>
    <xf numFmtId="0" fontId="20" fillId="0" borderId="5" xfId="43" applyFont="1" applyBorder="1"/>
    <xf numFmtId="164" fontId="20" fillId="0" borderId="11" xfId="43" applyNumberFormat="1" applyFont="1" applyBorder="1"/>
    <xf numFmtId="14" fontId="20" fillId="4" borderId="9" xfId="43" applyNumberFormat="1" applyFont="1" applyFill="1" applyBorder="1"/>
    <xf numFmtId="1" fontId="20" fillId="4" borderId="0" xfId="43" applyNumberFormat="1" applyFont="1" applyFill="1"/>
    <xf numFmtId="1" fontId="20" fillId="4" borderId="0" xfId="43" applyNumberFormat="1" applyFont="1" applyFill="1" applyAlignment="1">
      <alignment horizontal="center"/>
    </xf>
    <xf numFmtId="164" fontId="20" fillId="4" borderId="0" xfId="44" applyFont="1" applyFill="1" applyBorder="1"/>
    <xf numFmtId="164" fontId="20" fillId="4" borderId="0" xfId="43" applyNumberFormat="1" applyFont="1" applyFill="1"/>
    <xf numFmtId="164" fontId="20" fillId="4" borderId="13" xfId="43" applyNumberFormat="1" applyFont="1" applyFill="1" applyBorder="1"/>
    <xf numFmtId="14" fontId="20" fillId="4" borderId="10" xfId="43" applyNumberFormat="1" applyFont="1" applyFill="1" applyBorder="1"/>
    <xf numFmtId="1" fontId="20" fillId="4" borderId="6" xfId="43" applyNumberFormat="1" applyFont="1" applyFill="1" applyBorder="1"/>
    <xf numFmtId="1" fontId="20" fillId="4" borderId="6" xfId="43" applyNumberFormat="1" applyFont="1" applyFill="1" applyBorder="1" applyAlignment="1">
      <alignment horizontal="center"/>
    </xf>
    <xf numFmtId="1" fontId="20" fillId="4" borderId="6" xfId="43" quotePrefix="1" applyNumberFormat="1" applyFont="1" applyFill="1" applyBorder="1"/>
    <xf numFmtId="164" fontId="20" fillId="4" borderId="6" xfId="44" applyFont="1" applyFill="1" applyBorder="1"/>
    <xf numFmtId="164" fontId="20" fillId="4" borderId="6" xfId="43" applyNumberFormat="1" applyFont="1" applyFill="1" applyBorder="1"/>
    <xf numFmtId="164" fontId="20" fillId="4" borderId="12" xfId="43" applyNumberFormat="1" applyFont="1" applyFill="1" applyBorder="1"/>
    <xf numFmtId="164" fontId="20" fillId="0" borderId="3" xfId="44" applyFont="1" applyBorder="1"/>
    <xf numFmtId="164" fontId="20" fillId="0" borderId="3" xfId="43" applyNumberFormat="1" applyFont="1" applyBorder="1"/>
    <xf numFmtId="14" fontId="20" fillId="0" borderId="0" xfId="43" applyNumberFormat="1" applyFont="1" applyAlignment="1">
      <alignment horizontal="center"/>
    </xf>
    <xf numFmtId="164" fontId="20" fillId="0" borderId="7" xfId="44" applyFont="1" applyBorder="1"/>
    <xf numFmtId="0" fontId="20" fillId="0" borderId="0" xfId="43" quotePrefix="1" applyFont="1"/>
    <xf numFmtId="173" fontId="20" fillId="0" borderId="0" xfId="45" applyNumberFormat="1" applyFont="1"/>
    <xf numFmtId="166" fontId="5" fillId="0" borderId="0" xfId="0" applyNumberFormat="1" applyFont="1" applyFill="1" applyAlignment="1">
      <alignment horizontal="center"/>
    </xf>
    <xf numFmtId="0" fontId="9" fillId="0" borderId="0" xfId="0" applyFont="1" applyFill="1"/>
    <xf numFmtId="0" fontId="5" fillId="0" borderId="0" xfId="0" applyFont="1" applyFill="1" applyAlignment="1">
      <alignment horizontal="left"/>
    </xf>
    <xf numFmtId="165" fontId="9" fillId="0" borderId="0" xfId="1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Fill="1" applyAlignment="1">
      <alignment vertical="center"/>
    </xf>
    <xf numFmtId="49" fontId="5" fillId="0" borderId="2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65" fontId="9" fillId="0" borderId="0" xfId="1" applyNumberFormat="1" applyFont="1" applyAlignment="1">
      <alignment horizontal="right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4" xfId="1" applyFont="1" applyBorder="1"/>
    <xf numFmtId="0" fontId="5" fillId="0" borderId="0" xfId="0" applyFont="1" applyFill="1"/>
    <xf numFmtId="37" fontId="5" fillId="0" borderId="0" xfId="0" applyNumberFormat="1" applyFont="1" applyFill="1" applyAlignment="1">
      <alignment horizontal="left" vertical="center"/>
    </xf>
    <xf numFmtId="165" fontId="6" fillId="0" borderId="1" xfId="1" applyNumberFormat="1" applyFont="1" applyBorder="1" applyAlignment="1"/>
    <xf numFmtId="165" fontId="5" fillId="0" borderId="0" xfId="0" applyNumberFormat="1" applyFont="1" applyFill="1" applyBorder="1" applyAlignment="1"/>
    <xf numFmtId="0" fontId="6" fillId="0" borderId="0" xfId="0" applyFont="1" applyAlignment="1">
      <alignment horizontal="center"/>
    </xf>
    <xf numFmtId="168" fontId="5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0" applyFont="1" applyFill="1"/>
    <xf numFmtId="43" fontId="6" fillId="0" borderId="7" xfId="1" applyFont="1" applyFill="1" applyBorder="1"/>
    <xf numFmtId="43" fontId="6" fillId="0" borderId="0" xfId="1" applyFont="1" applyFill="1" applyBorder="1"/>
    <xf numFmtId="43" fontId="5" fillId="0" borderId="0" xfId="0" applyNumberFormat="1" applyFont="1"/>
    <xf numFmtId="0" fontId="5" fillId="0" borderId="0" xfId="0" applyFont="1" applyFill="1" applyAlignment="1"/>
    <xf numFmtId="165" fontId="9" fillId="0" borderId="0" xfId="1" applyNumberFormat="1" applyFont="1" applyFill="1" applyAlignment="1">
      <alignment horizontal="right" vertical="top" wrapText="1"/>
    </xf>
    <xf numFmtId="0" fontId="9" fillId="0" borderId="0" xfId="0" applyFont="1" applyFill="1" applyAlignment="1">
      <alignment horizontal="right"/>
    </xf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1" xfId="0" quotePrefix="1" applyFont="1" applyFill="1" applyBorder="1" applyAlignment="1">
      <alignment horizontal="center"/>
    </xf>
    <xf numFmtId="165" fontId="6" fillId="0" borderId="1" xfId="1" quotePrefix="1" applyNumberFormat="1" applyFont="1" applyFill="1" applyBorder="1" applyAlignment="1">
      <alignment horizontal="center"/>
    </xf>
    <xf numFmtId="0" fontId="6" fillId="0" borderId="0" xfId="0" quotePrefix="1" applyFont="1" applyFill="1"/>
    <xf numFmtId="15" fontId="6" fillId="0" borderId="1" xfId="0" quotePrefix="1" applyNumberFormat="1" applyFont="1" applyFill="1" applyBorder="1" applyAlignment="1">
      <alignment horizontal="center"/>
    </xf>
    <xf numFmtId="15" fontId="6" fillId="0" borderId="0" xfId="0" quotePrefix="1" applyNumberFormat="1" applyFont="1" applyFill="1" applyAlignment="1">
      <alignment horizontal="center"/>
    </xf>
    <xf numFmtId="165" fontId="9" fillId="0" borderId="0" xfId="23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right" vertical="top"/>
    </xf>
    <xf numFmtId="43" fontId="6" fillId="0" borderId="2" xfId="1" applyFont="1" applyFill="1" applyBorder="1"/>
    <xf numFmtId="165" fontId="6" fillId="0" borderId="0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6" fillId="0" borderId="0" xfId="1" applyNumberFormat="1" applyFont="1" applyFill="1" applyAlignment="1">
      <alignment horizontal="center"/>
    </xf>
    <xf numFmtId="43" fontId="6" fillId="0" borderId="0" xfId="0" applyNumberFormat="1" applyFont="1" applyFill="1"/>
    <xf numFmtId="43" fontId="6" fillId="0" borderId="3" xfId="1" applyFont="1" applyFill="1" applyBorder="1"/>
    <xf numFmtId="165" fontId="6" fillId="0" borderId="0" xfId="1" applyNumberFormat="1" applyFont="1" applyFill="1" applyBorder="1"/>
    <xf numFmtId="43" fontId="6" fillId="0" borderId="0" xfId="23" applyFont="1" applyFill="1"/>
    <xf numFmtId="43" fontId="6" fillId="0" borderId="1" xfId="0" applyNumberFormat="1" applyFont="1" applyFill="1" applyBorder="1"/>
    <xf numFmtId="164" fontId="6" fillId="0" borderId="0" xfId="0" applyNumberFormat="1" applyFont="1" applyFill="1"/>
    <xf numFmtId="0" fontId="6" fillId="0" borderId="0" xfId="0" quotePrefix="1" applyFont="1" applyFill="1" applyAlignment="1">
      <alignment horizontal="center"/>
    </xf>
    <xf numFmtId="171" fontId="6" fillId="0" borderId="0" xfId="0" applyNumberFormat="1" applyFont="1" applyFill="1"/>
    <xf numFmtId="3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43" fontId="22" fillId="0" borderId="0" xfId="1" applyFont="1" applyFill="1" applyBorder="1"/>
    <xf numFmtId="43" fontId="5" fillId="0" borderId="4" xfId="1" applyFont="1" applyFill="1" applyBorder="1"/>
    <xf numFmtId="0" fontId="19" fillId="0" borderId="0" xfId="0" applyFont="1" applyAlignment="1"/>
    <xf numFmtId="172" fontId="6" fillId="0" borderId="0" xfId="7" applyNumberFormat="1" applyFont="1" applyBorder="1"/>
    <xf numFmtId="0" fontId="6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170" fontId="5" fillId="0" borderId="0" xfId="0" applyNumberFormat="1" applyFont="1" applyFill="1"/>
    <xf numFmtId="37" fontId="9" fillId="0" borderId="0" xfId="6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41" fontId="5" fillId="0" borderId="0" xfId="0" applyNumberFormat="1" applyFont="1" applyFill="1" applyAlignment="1">
      <alignment horizontal="center"/>
    </xf>
    <xf numFmtId="170" fontId="5" fillId="0" borderId="0" xfId="1" applyNumberFormat="1" applyFont="1" applyFill="1"/>
    <xf numFmtId="0" fontId="5" fillId="0" borderId="0" xfId="0" quotePrefix="1" applyFont="1" applyFill="1"/>
    <xf numFmtId="170" fontId="5" fillId="0" borderId="1" xfId="0" applyNumberFormat="1" applyFont="1" applyFill="1" applyBorder="1"/>
    <xf numFmtId="170" fontId="5" fillId="0" borderId="3" xfId="0" applyNumberFormat="1" applyFont="1" applyFill="1" applyBorder="1"/>
    <xf numFmtId="0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72" fontId="6" fillId="0" borderId="0" xfId="7" applyNumberFormat="1" applyFont="1" applyFill="1"/>
    <xf numFmtId="0" fontId="6" fillId="0" borderId="0" xfId="0" applyFont="1" applyFill="1" applyBorder="1"/>
    <xf numFmtId="0" fontId="6" fillId="0" borderId="0" xfId="10" applyFont="1" applyFill="1" applyBorder="1"/>
    <xf numFmtId="0" fontId="6" fillId="0" borderId="0" xfId="0" applyFont="1" applyBorder="1" applyAlignment="1"/>
    <xf numFmtId="15" fontId="6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65" fontId="9" fillId="0" borderId="0" xfId="23" applyNumberFormat="1" applyFont="1" applyBorder="1" applyAlignment="1">
      <alignment horizontal="center" vertical="top" wrapText="1"/>
    </xf>
    <xf numFmtId="0" fontId="9" fillId="0" borderId="0" xfId="0" applyFont="1" applyAlignment="1"/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5" fillId="0" borderId="0" xfId="1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9" fillId="0" borderId="0" xfId="0" applyFont="1" applyAlignment="1"/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6" fillId="0" borderId="2" xfId="1" applyNumberFormat="1" applyFont="1" applyBorder="1" applyAlignment="1"/>
    <xf numFmtId="165" fontId="5" fillId="0" borderId="0" xfId="1" applyNumberFormat="1" applyFont="1" applyAlignment="1">
      <alignment horizontal="center" vertical="center" wrapText="1"/>
    </xf>
    <xf numFmtId="43" fontId="5" fillId="0" borderId="0" xfId="1" applyFont="1" applyAlignment="1">
      <alignment horizontal="center"/>
    </xf>
    <xf numFmtId="0" fontId="5" fillId="0" borderId="0" xfId="1" applyNumberFormat="1" applyFont="1" applyAlignment="1">
      <alignment horizontal="center"/>
    </xf>
    <xf numFmtId="4" fontId="5" fillId="0" borderId="0" xfId="1" applyNumberFormat="1" applyFont="1"/>
    <xf numFmtId="0" fontId="5" fillId="0" borderId="1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0" fontId="5" fillId="0" borderId="0" xfId="1" applyNumberFormat="1" applyFont="1"/>
    <xf numFmtId="43" fontId="5" fillId="0" borderId="3" xfId="1" applyFont="1" applyBorder="1"/>
    <xf numFmtId="0" fontId="5" fillId="0" borderId="0" xfId="0" applyFont="1" applyAlignment="1"/>
    <xf numFmtId="165" fontId="5" fillId="0" borderId="1" xfId="1" applyNumberFormat="1" applyFont="1" applyBorder="1"/>
    <xf numFmtId="165" fontId="5" fillId="0" borderId="0" xfId="1" applyNumberFormat="1" applyFont="1" applyBorder="1" applyAlignment="1">
      <alignment horizontal="center"/>
    </xf>
    <xf numFmtId="43" fontId="5" fillId="0" borderId="1" xfId="0" applyNumberFormat="1" applyFont="1" applyBorder="1"/>
    <xf numFmtId="43" fontId="5" fillId="0" borderId="0" xfId="0" applyNumberFormat="1" applyFont="1" applyAlignment="1">
      <alignment horizontal="center"/>
    </xf>
    <xf numFmtId="165" fontId="23" fillId="0" borderId="0" xfId="1" applyNumberFormat="1" applyFont="1" applyFill="1" applyAlignment="1">
      <alignment horizontal="center" vertical="top" wrapText="1"/>
    </xf>
    <xf numFmtId="165" fontId="23" fillId="0" borderId="0" xfId="1" applyNumberFormat="1" applyFont="1" applyFill="1" applyAlignment="1">
      <alignment horizontal="right" vertical="top" wrapText="1"/>
    </xf>
    <xf numFmtId="0" fontId="23" fillId="0" borderId="0" xfId="0" applyFont="1" applyFill="1" applyAlignment="1">
      <alignment vertical="top"/>
    </xf>
    <xf numFmtId="15" fontId="23" fillId="0" borderId="0" xfId="0" quotePrefix="1" applyNumberFormat="1" applyFont="1" applyFill="1" applyAlignment="1">
      <alignment horizontal="center" vertical="top"/>
    </xf>
    <xf numFmtId="165" fontId="23" fillId="0" borderId="0" xfId="1" quotePrefix="1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5" fontId="6" fillId="0" borderId="1" xfId="1" applyNumberFormat="1" applyFont="1" applyFill="1" applyBorder="1"/>
    <xf numFmtId="43" fontId="6" fillId="0" borderId="0" xfId="1" applyNumberFormat="1" applyFont="1" applyFill="1"/>
    <xf numFmtId="165" fontId="5" fillId="0" borderId="0" xfId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23" fillId="0" borderId="0" xfId="23" applyNumberFormat="1" applyFont="1" applyFill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/>
    <xf numFmtId="0" fontId="5" fillId="0" borderId="0" xfId="0" applyFont="1" applyFill="1" applyAlignment="1">
      <alignment horizontal="center" vertical="center"/>
    </xf>
    <xf numFmtId="43" fontId="6" fillId="0" borderId="0" xfId="0" applyNumberFormat="1" applyFont="1" applyFill="1" applyBorder="1"/>
    <xf numFmtId="165" fontId="5" fillId="0" borderId="0" xfId="0" applyNumberFormat="1" applyFont="1" applyBorder="1" applyAlignment="1">
      <alignment horizontal="center"/>
    </xf>
    <xf numFmtId="43" fontId="5" fillId="0" borderId="0" xfId="0" applyNumberFormat="1" applyFont="1" applyBorder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3" fontId="6" fillId="0" borderId="7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7" xfId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43" fontId="20" fillId="0" borderId="0" xfId="1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0" xfId="0" quotePrefix="1" applyNumberFormat="1" applyFont="1" applyFill="1"/>
    <xf numFmtId="166" fontId="18" fillId="0" borderId="0" xfId="0" applyNumberFormat="1" applyFont="1" applyFill="1"/>
    <xf numFmtId="166" fontId="5" fillId="0" borderId="0" xfId="0" quotePrefix="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9" fillId="0" borderId="0" xfId="0" applyFont="1" applyAlignment="1"/>
    <xf numFmtId="165" fontId="5" fillId="0" borderId="4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5" fontId="5" fillId="0" borderId="4" xfId="0" applyNumberFormat="1" applyFont="1" applyFill="1" applyBorder="1" applyAlignment="1"/>
    <xf numFmtId="165" fontId="5" fillId="0" borderId="1" xfId="1" applyNumberFormat="1" applyFont="1" applyBorder="1" applyAlignment="1"/>
    <xf numFmtId="165" fontId="6" fillId="0" borderId="4" xfId="1" applyNumberFormat="1" applyFont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165" fontId="23" fillId="0" borderId="4" xfId="23" applyNumberFormat="1" applyFont="1" applyFill="1" applyBorder="1" applyAlignment="1">
      <alignment horizontal="center" vertical="top" wrapText="1"/>
    </xf>
    <xf numFmtId="165" fontId="23" fillId="0" borderId="0" xfId="23" applyNumberFormat="1" applyFont="1" applyFill="1" applyBorder="1" applyAlignment="1">
      <alignment horizontal="center" vertical="top" wrapText="1"/>
    </xf>
    <xf numFmtId="165" fontId="23" fillId="0" borderId="0" xfId="23" applyNumberFormat="1" applyFont="1" applyFill="1" applyAlignment="1">
      <alignment horizontal="center" vertical="top" wrapText="1"/>
    </xf>
    <xf numFmtId="0" fontId="6" fillId="0" borderId="0" xfId="0" quotePrefix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5" fontId="6" fillId="0" borderId="2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right"/>
    </xf>
    <xf numFmtId="165" fontId="5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165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6" fontId="5" fillId="0" borderId="0" xfId="11" applyNumberFormat="1" applyFont="1" applyAlignment="1">
      <alignment horizontal="center" wrapText="1"/>
    </xf>
    <xf numFmtId="166" fontId="5" fillId="0" borderId="1" xfId="11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center"/>
    </xf>
    <xf numFmtId="165" fontId="9" fillId="0" borderId="0" xfId="1" applyNumberFormat="1" applyFont="1" applyAlignment="1">
      <alignment horizontal="right" vertical="top" wrapText="1"/>
    </xf>
    <xf numFmtId="0" fontId="9" fillId="0" borderId="0" xfId="0" applyFont="1" applyAlignment="1"/>
    <xf numFmtId="165" fontId="6" fillId="0" borderId="1" xfId="1" applyNumberFormat="1" applyFont="1" applyBorder="1" applyAlignment="1">
      <alignment horizontal="center"/>
    </xf>
    <xf numFmtId="165" fontId="6" fillId="0" borderId="2" xfId="1" applyNumberFormat="1" applyFont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</cellXfs>
  <cellStyles count="47">
    <cellStyle name="Comma" xfId="1" builtinId="3"/>
    <cellStyle name="Comma 17" xfId="2" xr:uid="{00000000-0005-0000-0000-000001000000}"/>
    <cellStyle name="Comma 17 2" xfId="24" xr:uid="{00000000-0005-0000-0000-000002000000}"/>
    <cellStyle name="Comma 2" xfId="3" xr:uid="{00000000-0005-0000-0000-000003000000}"/>
    <cellStyle name="Comma 2 2" xfId="16" xr:uid="{00000000-0005-0000-0000-000004000000}"/>
    <cellStyle name="Comma 2 3" xfId="25" xr:uid="{00000000-0005-0000-0000-000005000000}"/>
    <cellStyle name="Comma 2 4" xfId="39" xr:uid="{00000000-0005-0000-0000-000006000000}"/>
    <cellStyle name="Comma 20" xfId="4" xr:uid="{00000000-0005-0000-0000-000007000000}"/>
    <cellStyle name="Comma 20 2" xfId="26" xr:uid="{00000000-0005-0000-0000-000008000000}"/>
    <cellStyle name="Comma 3" xfId="13" xr:uid="{00000000-0005-0000-0000-000009000000}"/>
    <cellStyle name="Comma 3 2" xfId="17" xr:uid="{00000000-0005-0000-0000-00000A000000}"/>
    <cellStyle name="Comma 4" xfId="18" xr:uid="{00000000-0005-0000-0000-00000B000000}"/>
    <cellStyle name="Comma 5" xfId="15" xr:uid="{00000000-0005-0000-0000-00000C000000}"/>
    <cellStyle name="Comma 6" xfId="23" xr:uid="{00000000-0005-0000-0000-00000D000000}"/>
    <cellStyle name="Comma 7" xfId="37" xr:uid="{00000000-0005-0000-0000-00000E000000}"/>
    <cellStyle name="Comma 7 2" xfId="42" xr:uid="{00000000-0005-0000-0000-00000F000000}"/>
    <cellStyle name="Comma 8" xfId="32" xr:uid="{00000000-0005-0000-0000-000010000000}"/>
    <cellStyle name="Normal" xfId="0" builtinId="0"/>
    <cellStyle name="Normal 12" xfId="5" xr:uid="{00000000-0005-0000-0000-000012000000}"/>
    <cellStyle name="Normal 2" xfId="12" xr:uid="{00000000-0005-0000-0000-000013000000}"/>
    <cellStyle name="Normal 2 2" xfId="19" xr:uid="{00000000-0005-0000-0000-000014000000}"/>
    <cellStyle name="Normal 2 3" xfId="40" xr:uid="{00000000-0005-0000-0000-000015000000}"/>
    <cellStyle name="Normal 3" xfId="14" xr:uid="{00000000-0005-0000-0000-000016000000}"/>
    <cellStyle name="Normal 4" xfId="22" xr:uid="{00000000-0005-0000-0000-000017000000}"/>
    <cellStyle name="Normal 5" xfId="31" xr:uid="{00000000-0005-0000-0000-000018000000}"/>
    <cellStyle name="Normal_R027-bs&amp;plt (Q2'08)" xfId="6" xr:uid="{00000000-0005-0000-0000-00001A000000}"/>
    <cellStyle name="Percent" xfId="7" builtinId="5"/>
    <cellStyle name="Percent 2" xfId="41" xr:uid="{00000000-0005-0000-0000-00001C000000}"/>
    <cellStyle name="เครื่องหมายจุลภาค 2" xfId="29" xr:uid="{00000000-0005-0000-0000-00001D000000}"/>
    <cellStyle name="เครื่องหมายจุลภาค 3" xfId="34" xr:uid="{00000000-0005-0000-0000-00001E000000}"/>
    <cellStyle name="เครื่องหมายจุลภาค 4" xfId="36" xr:uid="{00000000-0005-0000-0000-00001F000000}"/>
    <cellStyle name="เครื่องหมายจุลภาค_PL_quarter1+2 end 51" xfId="8" xr:uid="{00000000-0005-0000-0000-000020000000}"/>
    <cellStyle name="เปอร์เซ็นต์ 2" xfId="27" xr:uid="{00000000-0005-0000-0000-00002E000000}"/>
    <cellStyle name="เปอร์เซ็นต์ 3" xfId="35" xr:uid="{00000000-0005-0000-0000-00002F000000}"/>
    <cellStyle name="เปอร์เซ็นต์ 4" xfId="45" xr:uid="{00000000-0005-0000-0000-000030000000}"/>
    <cellStyle name="จุลภาค 2" xfId="44" xr:uid="{00000000-0005-0000-0000-000023000000}"/>
    <cellStyle name="ปกติ 2" xfId="30" xr:uid="{00000000-0005-0000-0000-000024000000}"/>
    <cellStyle name="ปกติ 3" xfId="9" xr:uid="{00000000-0005-0000-0000-000025000000}"/>
    <cellStyle name="ปกติ 3 2" xfId="28" xr:uid="{00000000-0005-0000-0000-000026000000}"/>
    <cellStyle name="ปกติ 4" xfId="33" xr:uid="{00000000-0005-0000-0000-000027000000}"/>
    <cellStyle name="ปกติ 5" xfId="38" xr:uid="{00000000-0005-0000-0000-000028000000}"/>
    <cellStyle name="ปกติ 6" xfId="43" xr:uid="{00000000-0005-0000-0000-000029000000}"/>
    <cellStyle name="ปกติ_A-16" xfId="46" xr:uid="{EEDC6EB7-CF35-1543-B424-D84B6E432B11}"/>
    <cellStyle name="ปกติ_PL_quarter1+2 end 51" xfId="10" xr:uid="{00000000-0005-0000-0000-00002A000000}"/>
    <cellStyle name="ปกติ_SE_COM quarter2 end 51 " xfId="11" xr:uid="{00000000-0005-0000-0000-00002B000000}"/>
    <cellStyle name="ลักษณะ 1" xfId="20" xr:uid="{00000000-0005-0000-0000-000031000000}"/>
    <cellStyle name="สไตล์ 1" xfId="21" xr:uid="{00000000-0005-0000-0000-000032000000}"/>
  </cellStyles>
  <dxfs count="0"/>
  <tableStyles count="0" defaultTableStyle="TableStyleMedium9" defaultPivotStyle="PivotStyleLight16"/>
  <colors>
    <mruColors>
      <color rgb="FFD5FC7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&#3607;&#3633;&#3657;&#3591;&#3627;&#3617;&#3604;Back%20Up_25012562/2019/12-Dec'62/&#3588;&#3594;&#3592;.%20IPO/&#3588;&#3656;&#3634;&#3651;&#3594;&#3657;&#3592;&#3656;&#3634;&#3618;IP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3619;&#3614;.&#3629;&#3636;&#3609;&#3648;&#3605;&#3629;&#3619;&#3660;&#3648;&#3617;&#3604;%202559%20Q1/AMT_Lead_InterMed_Conso_Q1_59_%2019_12_59_cy%20&#3649;&#3585;&#3657;&#3652;&#3586;&#3651;&#3609;&#3649;&#3605;&#3656;&#3621;&#3632;&#3611;&#363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MT_Lead_Accufas_Q2'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จ่ายบันทึกเข้าส่วนเกินทุน"/>
      <sheetName val="Filling"/>
      <sheetName val="วัตถุประสงค์การใช้เงิน"/>
      <sheetName val="ค่ายื่นคำขอจดทะเบียน"/>
      <sheetName val="ค่าธรรมเนียมแรกเข้า และรายปี"/>
      <sheetName val="ค่าที่ปรึกษากฎหมาย"/>
      <sheetName val="ค่าที่ปรึกษาทางการเงิน"/>
      <sheetName val="ค่าทำวีดีโอ"/>
      <sheetName val="IA Special"/>
      <sheetName val="ค่าใช้จ่ายในการเพิ่มทุน"/>
      <sheetName val="ค่าพิมพ์หนังสือชี้ชวน"/>
      <sheetName val="เพอร์เฟค"/>
    </sheetNames>
    <sheetDataSet>
      <sheetData sheetId="0"/>
      <sheetData sheetId="1"/>
      <sheetData sheetId="2"/>
      <sheetData sheetId="3">
        <row r="4">
          <cell r="E4">
            <v>26750</v>
          </cell>
        </row>
      </sheetData>
      <sheetData sheetId="4"/>
      <sheetData sheetId="5">
        <row r="10">
          <cell r="J10">
            <v>165702.34</v>
          </cell>
        </row>
        <row r="11">
          <cell r="J11">
            <v>80768.95</v>
          </cell>
        </row>
        <row r="12">
          <cell r="J12">
            <v>127330</v>
          </cell>
        </row>
      </sheetData>
      <sheetData sheetId="6"/>
      <sheetData sheetId="7">
        <row r="3">
          <cell r="J3">
            <v>210000</v>
          </cell>
        </row>
      </sheetData>
      <sheetData sheetId="8">
        <row r="2">
          <cell r="J2">
            <v>588500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Sheet1"/>
      <sheetName val="บัญชีกระทบ RE 57"/>
      <sheetName val="คำควณภาษีเพิ่มปี 57"/>
      <sheetName val="Conso WP"/>
      <sheetName val="งบ Conso BS"/>
      <sheetName val="Conso PL"/>
      <sheetName val="CF-WP"/>
      <sheetName val="งบกระแสเงินสด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>
        <row r="9">
          <cell r="D9">
            <v>20172544.089999996</v>
          </cell>
          <cell r="Q9">
            <v>14184323.720000001</v>
          </cell>
        </row>
        <row r="10">
          <cell r="Q10">
            <v>56693634.680000007</v>
          </cell>
        </row>
        <row r="11">
          <cell r="Q11">
            <v>18541393.48</v>
          </cell>
        </row>
        <row r="12">
          <cell r="Q12">
            <v>2071470.75</v>
          </cell>
        </row>
        <row r="15">
          <cell r="Q15">
            <v>6680670.4399999995</v>
          </cell>
        </row>
        <row r="16">
          <cell r="Q16">
            <v>2211934.11</v>
          </cell>
        </row>
        <row r="18">
          <cell r="Q18">
            <v>0</v>
          </cell>
        </row>
        <row r="21">
          <cell r="Q21">
            <v>4099780</v>
          </cell>
        </row>
        <row r="22">
          <cell r="Q22">
            <v>47435808.270000003</v>
          </cell>
        </row>
        <row r="23">
          <cell r="Q23">
            <v>159857.45000000001</v>
          </cell>
        </row>
        <row r="24">
          <cell r="Q24">
            <v>650599.20000000007</v>
          </cell>
        </row>
        <row r="26">
          <cell r="Q26">
            <v>500000</v>
          </cell>
        </row>
        <row r="27">
          <cell r="Q27">
            <v>1584685.3399999999</v>
          </cell>
        </row>
        <row r="31">
          <cell r="Q31">
            <v>-15274399.790000001</v>
          </cell>
        </row>
        <row r="34">
          <cell r="Q34">
            <v>-7590694.0899999999</v>
          </cell>
        </row>
        <row r="35">
          <cell r="Q35">
            <v>-1538382.45</v>
          </cell>
        </row>
        <row r="37">
          <cell r="Q37">
            <v>-438724.1</v>
          </cell>
        </row>
        <row r="44">
          <cell r="Q44">
            <v>-5830400</v>
          </cell>
        </row>
        <row r="48">
          <cell r="Q48">
            <v>-117429560.05400461</v>
          </cell>
        </row>
      </sheetData>
      <sheetData sheetId="14"/>
      <sheetData sheetId="15" refreshError="1"/>
      <sheetData sheetId="16" refreshError="1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บัญชีกระทบ RE 57"/>
      <sheetName val="คำควณภาษีเพิ่มปี 57"/>
      <sheetName val="คำนวณภาษี Q1_59"/>
      <sheetName val="คำนวณภาษี Q2_59"/>
      <sheetName val="คำนวณภาษี Q2_61"/>
      <sheetName val="CAL TAX Q1_60"/>
      <sheetName val="CAL TAX April_60"/>
      <sheetName val="CAL TAX May_60"/>
      <sheetName val="CAL TAX June_60"/>
    </sheetNames>
    <sheetDataSet>
      <sheetData sheetId="0"/>
      <sheetData sheetId="1"/>
      <sheetData sheetId="2"/>
      <sheetData sheetId="3"/>
      <sheetData sheetId="4">
        <row r="7">
          <cell r="I7">
            <v>5220114.49</v>
          </cell>
        </row>
        <row r="20">
          <cell r="I20">
            <v>0</v>
          </cell>
        </row>
        <row r="22">
          <cell r="I22">
            <v>0</v>
          </cell>
        </row>
        <row r="23">
          <cell r="I23">
            <v>11066892.239999995</v>
          </cell>
        </row>
        <row r="24">
          <cell r="I24">
            <v>0</v>
          </cell>
        </row>
        <row r="38">
          <cell r="I38">
            <v>0</v>
          </cell>
        </row>
        <row r="39">
          <cell r="I39">
            <v>-445518.30000000005</v>
          </cell>
        </row>
        <row r="41">
          <cell r="I41">
            <v>-833259.50600000028</v>
          </cell>
        </row>
        <row r="42">
          <cell r="G42">
            <v>0</v>
          </cell>
        </row>
        <row r="43">
          <cell r="I43">
            <v>-1072899.8798207091</v>
          </cell>
        </row>
        <row r="61">
          <cell r="I61">
            <v>0</v>
          </cell>
        </row>
      </sheetData>
      <sheetData sheetId="5">
        <row r="8">
          <cell r="S8">
            <v>-31911503.810000002</v>
          </cell>
        </row>
      </sheetData>
      <sheetData sheetId="6"/>
      <sheetData sheetId="7"/>
      <sheetData sheetId="8">
        <row r="31">
          <cell r="N3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  <pageSetUpPr fitToPage="1"/>
  </sheetPr>
  <dimension ref="A1:O4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21" sqref="H21"/>
    </sheetView>
  </sheetViews>
  <sheetFormatPr defaultColWidth="9" defaultRowHeight="19.8"/>
  <cols>
    <col min="1" max="1" width="13.375" style="147" customWidth="1"/>
    <col min="2" max="2" width="17.125" style="147" bestFit="1" customWidth="1"/>
    <col min="3" max="3" width="15.875" style="147" customWidth="1"/>
    <col min="4" max="4" width="10.875" style="138" customWidth="1"/>
    <col min="5" max="5" width="60.125" style="147" customWidth="1"/>
    <col min="6" max="6" width="10.875" style="147" bestFit="1" customWidth="1"/>
    <col min="7" max="7" width="17.375" style="158" bestFit="1" customWidth="1"/>
    <col min="8" max="8" width="17.375" style="147" bestFit="1" customWidth="1"/>
    <col min="9" max="9" width="14.625" style="147" customWidth="1"/>
    <col min="10" max="10" width="9" style="147"/>
    <col min="11" max="12" width="13.625" style="147" bestFit="1" customWidth="1"/>
    <col min="13" max="13" width="12.625" style="147" bestFit="1" customWidth="1"/>
    <col min="14" max="14" width="9" style="147"/>
    <col min="15" max="15" width="13.625" style="147" bestFit="1" customWidth="1"/>
    <col min="16" max="16384" width="9" style="147"/>
  </cols>
  <sheetData>
    <row r="1" spans="1:15" s="138" customFormat="1" ht="20.399999999999999" thickBot="1">
      <c r="A1" s="138" t="s">
        <v>197</v>
      </c>
      <c r="B1" s="139" t="s">
        <v>198</v>
      </c>
      <c r="C1" s="139" t="s">
        <v>199</v>
      </c>
      <c r="D1" s="139" t="s">
        <v>200</v>
      </c>
      <c r="E1" s="139" t="s">
        <v>201</v>
      </c>
      <c r="F1" s="139" t="s">
        <v>202</v>
      </c>
      <c r="G1" s="140" t="s">
        <v>203</v>
      </c>
      <c r="H1" s="138" t="s">
        <v>204</v>
      </c>
    </row>
    <row r="2" spans="1:15">
      <c r="A2" s="141">
        <v>43738</v>
      </c>
      <c r="B2" s="142" t="s">
        <v>205</v>
      </c>
      <c r="C2" s="142"/>
      <c r="D2" s="143" t="s">
        <v>206</v>
      </c>
      <c r="E2" s="142" t="s">
        <v>207</v>
      </c>
      <c r="F2" s="142" t="s">
        <v>208</v>
      </c>
      <c r="G2" s="144">
        <v>321000</v>
      </c>
      <c r="H2" s="145">
        <f>G2/1.07</f>
        <v>300000</v>
      </c>
      <c r="I2" s="146"/>
      <c r="J2" s="147" t="s">
        <v>209</v>
      </c>
    </row>
    <row r="3" spans="1:15" ht="20.399999999999999" thickBot="1">
      <c r="A3" s="148">
        <v>43817</v>
      </c>
      <c r="B3" s="149" t="s">
        <v>210</v>
      </c>
      <c r="C3" s="149" t="s">
        <v>211</v>
      </c>
      <c r="D3" s="150" t="s">
        <v>206</v>
      </c>
      <c r="E3" s="149" t="s">
        <v>207</v>
      </c>
      <c r="F3" s="149" t="s">
        <v>208</v>
      </c>
      <c r="G3" s="151">
        <v>321000</v>
      </c>
      <c r="H3" s="152">
        <f>G3/1.07</f>
        <v>300000</v>
      </c>
      <c r="I3" s="153">
        <f>SUM(H2:H3)</f>
        <v>600000</v>
      </c>
      <c r="J3" s="147" t="s">
        <v>212</v>
      </c>
    </row>
    <row r="4" spans="1:15">
      <c r="A4" s="154">
        <v>43738</v>
      </c>
      <c r="B4" s="155" t="s">
        <v>213</v>
      </c>
      <c r="C4" s="155" t="s">
        <v>213</v>
      </c>
      <c r="D4" s="139"/>
      <c r="E4" s="155" t="s">
        <v>214</v>
      </c>
      <c r="F4" s="155" t="s">
        <v>208</v>
      </c>
      <c r="G4" s="156">
        <v>107000</v>
      </c>
      <c r="H4" s="157">
        <f t="shared" ref="H4:H16" si="0">G4/1.07</f>
        <v>100000</v>
      </c>
      <c r="J4" s="147" t="s">
        <v>215</v>
      </c>
    </row>
    <row r="5" spans="1:15">
      <c r="A5" s="154">
        <v>43812</v>
      </c>
      <c r="B5" s="155" t="s">
        <v>217</v>
      </c>
      <c r="C5" s="155" t="s">
        <v>218</v>
      </c>
      <c r="D5" s="139"/>
      <c r="E5" s="155" t="s">
        <v>219</v>
      </c>
      <c r="F5" s="155" t="s">
        <v>208</v>
      </c>
      <c r="G5" s="156">
        <v>215070</v>
      </c>
      <c r="H5" s="157">
        <f t="shared" si="0"/>
        <v>201000</v>
      </c>
      <c r="J5" s="147" t="s">
        <v>216</v>
      </c>
    </row>
    <row r="6" spans="1:15">
      <c r="A6" s="154">
        <v>43829</v>
      </c>
      <c r="B6" s="155" t="s">
        <v>220</v>
      </c>
      <c r="C6" s="155" t="s">
        <v>221</v>
      </c>
      <c r="D6" s="139" t="s">
        <v>222</v>
      </c>
      <c r="E6" s="155" t="s">
        <v>223</v>
      </c>
      <c r="F6" s="155" t="s">
        <v>208</v>
      </c>
      <c r="G6" s="158">
        <v>5296500</v>
      </c>
      <c r="H6" s="157">
        <f t="shared" si="0"/>
        <v>4950000</v>
      </c>
      <c r="I6" s="159">
        <f>SUM(H6)</f>
        <v>4950000</v>
      </c>
      <c r="J6" s="147" t="s">
        <v>224</v>
      </c>
      <c r="N6" s="158"/>
      <c r="O6" s="159"/>
    </row>
    <row r="7" spans="1:15">
      <c r="A7" s="154">
        <v>43819</v>
      </c>
      <c r="B7" s="155" t="s">
        <v>225</v>
      </c>
      <c r="C7" s="155" t="s">
        <v>226</v>
      </c>
      <c r="D7" s="139"/>
      <c r="E7" s="147" t="s">
        <v>227</v>
      </c>
      <c r="F7" s="155" t="s">
        <v>208</v>
      </c>
      <c r="G7" s="158">
        <v>128400</v>
      </c>
      <c r="H7" s="157">
        <f t="shared" si="0"/>
        <v>120000</v>
      </c>
      <c r="J7" s="147" t="s">
        <v>228</v>
      </c>
      <c r="K7" s="159"/>
      <c r="L7" s="158"/>
      <c r="M7" s="159"/>
      <c r="N7" s="158"/>
      <c r="O7" s="159"/>
    </row>
    <row r="8" spans="1:15">
      <c r="A8" s="154">
        <v>43832</v>
      </c>
      <c r="B8" s="155" t="s">
        <v>229</v>
      </c>
      <c r="C8" s="155" t="s">
        <v>230</v>
      </c>
      <c r="D8" s="139"/>
      <c r="E8" s="147" t="s">
        <v>231</v>
      </c>
      <c r="F8" s="155" t="s">
        <v>208</v>
      </c>
      <c r="G8" s="158">
        <v>1155600</v>
      </c>
      <c r="H8" s="157">
        <f t="shared" si="0"/>
        <v>1080000</v>
      </c>
      <c r="J8" s="147" t="s">
        <v>228</v>
      </c>
      <c r="K8" s="159"/>
      <c r="L8" s="158"/>
      <c r="M8" s="159"/>
      <c r="N8" s="158"/>
      <c r="O8" s="159"/>
    </row>
    <row r="9" spans="1:15">
      <c r="A9" s="154">
        <v>43822</v>
      </c>
      <c r="B9" s="155" t="s">
        <v>232</v>
      </c>
      <c r="C9" s="155" t="s">
        <v>233</v>
      </c>
      <c r="D9" s="139"/>
      <c r="E9" s="147" t="s">
        <v>234</v>
      </c>
      <c r="F9" s="155" t="s">
        <v>208</v>
      </c>
      <c r="G9" s="158">
        <v>28769.63</v>
      </c>
      <c r="H9" s="157">
        <f t="shared" si="0"/>
        <v>26887.504672897197</v>
      </c>
      <c r="J9" s="147" t="s">
        <v>235</v>
      </c>
      <c r="K9" s="159"/>
      <c r="L9" s="158"/>
      <c r="M9" s="159"/>
      <c r="N9" s="158"/>
      <c r="O9" s="159"/>
    </row>
    <row r="10" spans="1:15">
      <c r="A10" s="154">
        <v>43811</v>
      </c>
      <c r="B10" s="155" t="s">
        <v>236</v>
      </c>
      <c r="C10" s="155" t="s">
        <v>237</v>
      </c>
      <c r="D10" s="139" t="s">
        <v>113</v>
      </c>
      <c r="E10" s="155" t="s">
        <v>238</v>
      </c>
      <c r="F10" s="155" t="s">
        <v>208</v>
      </c>
      <c r="G10" s="156">
        <v>16050000</v>
      </c>
      <c r="H10" s="157">
        <f>G10/1.07</f>
        <v>15000000</v>
      </c>
      <c r="J10" s="147" t="s">
        <v>239</v>
      </c>
      <c r="N10" s="158"/>
      <c r="O10" s="159"/>
    </row>
    <row r="11" spans="1:15" ht="20.399999999999999" thickBot="1">
      <c r="A11" s="154">
        <v>43822</v>
      </c>
      <c r="B11" s="155" t="s">
        <v>240</v>
      </c>
      <c r="C11" s="155" t="s">
        <v>241</v>
      </c>
      <c r="D11" s="139" t="s">
        <v>112</v>
      </c>
      <c r="E11" s="155" t="s">
        <v>242</v>
      </c>
      <c r="F11" s="155" t="s">
        <v>208</v>
      </c>
      <c r="G11" s="160">
        <v>2140000</v>
      </c>
      <c r="H11" s="157">
        <f t="shared" si="0"/>
        <v>2000000</v>
      </c>
      <c r="J11" s="147" t="s">
        <v>243</v>
      </c>
      <c r="N11" s="159"/>
      <c r="O11" s="159"/>
    </row>
    <row r="12" spans="1:15">
      <c r="A12" s="141">
        <v>43819</v>
      </c>
      <c r="B12" s="142" t="s">
        <v>244</v>
      </c>
      <c r="C12" s="142" t="s">
        <v>245</v>
      </c>
      <c r="D12" s="143" t="s">
        <v>222</v>
      </c>
      <c r="E12" s="142" t="s">
        <v>246</v>
      </c>
      <c r="F12" s="142" t="s">
        <v>208</v>
      </c>
      <c r="G12" s="161">
        <v>866700</v>
      </c>
      <c r="H12" s="145">
        <f>G12/1.07</f>
        <v>810000</v>
      </c>
      <c r="I12" s="146"/>
      <c r="J12" s="147" t="s">
        <v>247</v>
      </c>
      <c r="N12" s="159"/>
      <c r="O12" s="159"/>
    </row>
    <row r="13" spans="1:15">
      <c r="A13" s="162">
        <v>43819</v>
      </c>
      <c r="B13" s="155" t="s">
        <v>248</v>
      </c>
      <c r="C13" s="155" t="s">
        <v>249</v>
      </c>
      <c r="D13" s="139" t="s">
        <v>222</v>
      </c>
      <c r="E13" s="155" t="s">
        <v>250</v>
      </c>
      <c r="F13" s="155" t="s">
        <v>208</v>
      </c>
      <c r="G13" s="163">
        <v>1223010</v>
      </c>
      <c r="H13" s="157">
        <f t="shared" si="0"/>
        <v>1143000</v>
      </c>
      <c r="I13" s="164"/>
      <c r="J13" s="147" t="s">
        <v>247</v>
      </c>
      <c r="N13" s="159"/>
      <c r="O13" s="159"/>
    </row>
    <row r="14" spans="1:15" ht="20.399999999999999" thickBot="1">
      <c r="A14" s="148">
        <v>43819</v>
      </c>
      <c r="B14" s="149" t="s">
        <v>251</v>
      </c>
      <c r="C14" s="149" t="s">
        <v>252</v>
      </c>
      <c r="D14" s="150" t="s">
        <v>222</v>
      </c>
      <c r="E14" s="149" t="s">
        <v>253</v>
      </c>
      <c r="F14" s="149" t="s">
        <v>208</v>
      </c>
      <c r="G14" s="165">
        <v>8503290</v>
      </c>
      <c r="H14" s="152">
        <f t="shared" si="0"/>
        <v>7947000</v>
      </c>
      <c r="I14" s="153">
        <f>SUM(H12:H14)</f>
        <v>9900000</v>
      </c>
      <c r="J14" s="147" t="s">
        <v>247</v>
      </c>
      <c r="N14" s="159"/>
      <c r="O14" s="159"/>
    </row>
    <row r="15" spans="1:15">
      <c r="A15" s="162">
        <v>43840</v>
      </c>
      <c r="B15" s="155" t="s">
        <v>254</v>
      </c>
      <c r="C15" s="155" t="s">
        <v>255</v>
      </c>
      <c r="D15" s="139" t="s">
        <v>115</v>
      </c>
      <c r="E15" s="155" t="s">
        <v>137</v>
      </c>
      <c r="F15" s="155" t="s">
        <v>208</v>
      </c>
      <c r="G15" s="166">
        <v>85875.89</v>
      </c>
      <c r="H15" s="157">
        <v>75000</v>
      </c>
      <c r="I15" s="167"/>
      <c r="J15" s="147" t="s">
        <v>256</v>
      </c>
      <c r="N15" s="159"/>
      <c r="O15" s="159"/>
    </row>
    <row r="16" spans="1:15" ht="21" customHeight="1" thickBot="1">
      <c r="A16" s="162">
        <v>43829</v>
      </c>
      <c r="B16" s="155" t="s">
        <v>257</v>
      </c>
      <c r="C16" s="155" t="s">
        <v>258</v>
      </c>
      <c r="D16" s="139" t="s">
        <v>114</v>
      </c>
      <c r="E16" s="155" t="s">
        <v>137</v>
      </c>
      <c r="F16" s="155" t="s">
        <v>208</v>
      </c>
      <c r="G16" s="166">
        <v>2140000</v>
      </c>
      <c r="H16" s="157">
        <f t="shared" si="0"/>
        <v>2000000</v>
      </c>
      <c r="I16" s="167"/>
      <c r="N16" s="159"/>
      <c r="O16" s="159"/>
    </row>
    <row r="17" spans="1:15">
      <c r="A17" s="141">
        <v>43815</v>
      </c>
      <c r="B17" s="142" t="s">
        <v>259</v>
      </c>
      <c r="C17" s="142" t="s">
        <v>259</v>
      </c>
      <c r="D17" s="143"/>
      <c r="E17" s="168" t="s">
        <v>260</v>
      </c>
      <c r="F17" s="142" t="s">
        <v>47</v>
      </c>
      <c r="G17" s="161">
        <v>28000</v>
      </c>
      <c r="H17" s="145">
        <v>28000</v>
      </c>
      <c r="I17" s="169"/>
      <c r="J17" s="155" t="s">
        <v>261</v>
      </c>
      <c r="N17" s="159"/>
      <c r="O17" s="159"/>
    </row>
    <row r="18" spans="1:15">
      <c r="A18" s="170">
        <v>43739</v>
      </c>
      <c r="B18" s="171" t="s">
        <v>262</v>
      </c>
      <c r="C18" s="171"/>
      <c r="D18" s="172"/>
      <c r="E18" s="171" t="s">
        <v>263</v>
      </c>
      <c r="F18" s="171" t="s">
        <v>264</v>
      </c>
      <c r="G18" s="173">
        <f>[1]ค่ายื่นคำขอจดทะเบียน!E4</f>
        <v>26750</v>
      </c>
      <c r="H18" s="174">
        <f>G18/1.07</f>
        <v>25000</v>
      </c>
      <c r="I18" s="175"/>
      <c r="J18" s="155" t="s">
        <v>261</v>
      </c>
    </row>
    <row r="19" spans="1:15">
      <c r="A19" s="170" t="s">
        <v>265</v>
      </c>
      <c r="B19" s="171" t="s">
        <v>266</v>
      </c>
      <c r="C19" s="171"/>
      <c r="D19" s="172" t="s">
        <v>115</v>
      </c>
      <c r="E19" s="171" t="s">
        <v>137</v>
      </c>
      <c r="F19" s="171" t="s">
        <v>267</v>
      </c>
      <c r="G19" s="173">
        <f>[1]ค่าที่ปรึกษากฎหมาย!J10+[1]ค่าที่ปรึกษากฎหมาย!J11+[1]ค่าที่ปรึกษากฎหมาย!J12</f>
        <v>373801.29</v>
      </c>
      <c r="H19" s="174">
        <f>G19/1.07</f>
        <v>349346.99999999994</v>
      </c>
      <c r="I19" s="175"/>
      <c r="J19" s="155" t="s">
        <v>261</v>
      </c>
    </row>
    <row r="20" spans="1:15">
      <c r="A20" s="170">
        <v>43496</v>
      </c>
      <c r="B20" s="171" t="s">
        <v>268</v>
      </c>
      <c r="C20" s="171"/>
      <c r="D20" s="172"/>
      <c r="E20" s="171" t="s">
        <v>269</v>
      </c>
      <c r="F20" s="171" t="s">
        <v>46</v>
      </c>
      <c r="G20" s="173">
        <f>[1]ค่าทำวีดีโอ!J3</f>
        <v>210000</v>
      </c>
      <c r="H20" s="174">
        <f>G20/1.07</f>
        <v>196261.68224299065</v>
      </c>
      <c r="I20" s="175"/>
      <c r="J20" s="155" t="s">
        <v>261</v>
      </c>
    </row>
    <row r="21" spans="1:15" ht="20.399999999999999" thickBot="1">
      <c r="A21" s="176">
        <v>43521</v>
      </c>
      <c r="B21" s="177" t="s">
        <v>270</v>
      </c>
      <c r="C21" s="177"/>
      <c r="D21" s="178"/>
      <c r="E21" s="177" t="s">
        <v>271</v>
      </c>
      <c r="F21" s="179" t="s">
        <v>108</v>
      </c>
      <c r="G21" s="180">
        <f>'[1]IA Special'!J2</f>
        <v>588500</v>
      </c>
      <c r="H21" s="181">
        <f>G21/1.07</f>
        <v>550000</v>
      </c>
      <c r="I21" s="182"/>
      <c r="J21" s="155" t="s">
        <v>261</v>
      </c>
    </row>
    <row r="22" spans="1:15" ht="20.399999999999999" thickBot="1">
      <c r="E22" s="147" t="s">
        <v>272</v>
      </c>
      <c r="G22" s="183">
        <f>SUM(G2:G21)</f>
        <v>39809266.809999995</v>
      </c>
      <c r="H22" s="184">
        <f>SUM(H2:H21)</f>
        <v>37201496.186915889</v>
      </c>
    </row>
    <row r="23" spans="1:15" ht="20.399999999999999" thickTop="1">
      <c r="H23" s="159"/>
      <c r="I23" s="159"/>
    </row>
    <row r="24" spans="1:15">
      <c r="E24" s="147" t="s">
        <v>273</v>
      </c>
      <c r="G24" s="158">
        <f>55000000*6</f>
        <v>330000000</v>
      </c>
      <c r="H24" s="159"/>
    </row>
    <row r="25" spans="1:15">
      <c r="K25" s="158"/>
    </row>
    <row r="26" spans="1:15">
      <c r="K26" s="159"/>
    </row>
    <row r="27" spans="1:15">
      <c r="A27" s="185">
        <v>242149</v>
      </c>
      <c r="B27" s="147" t="s">
        <v>41</v>
      </c>
      <c r="E27" s="147" t="s">
        <v>274</v>
      </c>
      <c r="G27" s="158">
        <f>G24</f>
        <v>330000000</v>
      </c>
    </row>
    <row r="28" spans="1:15">
      <c r="A28" s="138"/>
      <c r="B28" s="147" t="s">
        <v>54</v>
      </c>
      <c r="E28" s="147" t="s">
        <v>275</v>
      </c>
      <c r="H28" s="158">
        <f>55000000*0.5</f>
        <v>27500000</v>
      </c>
    </row>
    <row r="29" spans="1:15">
      <c r="A29" s="138"/>
      <c r="B29" s="147" t="s">
        <v>54</v>
      </c>
      <c r="E29" s="147" t="s">
        <v>276</v>
      </c>
      <c r="H29" s="158">
        <f>G27-H28</f>
        <v>302500000</v>
      </c>
    </row>
    <row r="30" spans="1:15" ht="20.399999999999999" thickBot="1">
      <c r="A30" s="138"/>
      <c r="G30" s="186">
        <f>SUM(G27:G29)</f>
        <v>330000000</v>
      </c>
      <c r="H30" s="186">
        <f>SUM(H27:H29)</f>
        <v>330000000</v>
      </c>
    </row>
    <row r="31" spans="1:15" ht="20.399999999999999" thickTop="1">
      <c r="A31" s="138"/>
    </row>
    <row r="32" spans="1:15">
      <c r="A32" s="185">
        <v>242156</v>
      </c>
      <c r="B32" s="147" t="s">
        <v>41</v>
      </c>
      <c r="E32" s="147" t="s">
        <v>276</v>
      </c>
      <c r="G32" s="158">
        <f>G22</f>
        <v>39809266.809999995</v>
      </c>
    </row>
    <row r="33" spans="1:8">
      <c r="A33" s="138"/>
      <c r="B33" s="147" t="s">
        <v>54</v>
      </c>
      <c r="E33" s="147" t="s">
        <v>277</v>
      </c>
      <c r="F33" s="187" t="s">
        <v>208</v>
      </c>
      <c r="H33" s="159">
        <f>SUM(G2:G16)</f>
        <v>38582215.519999996</v>
      </c>
    </row>
    <row r="34" spans="1:8">
      <c r="B34" s="147" t="s">
        <v>54</v>
      </c>
      <c r="E34" s="155" t="s">
        <v>260</v>
      </c>
      <c r="F34" s="147" t="s">
        <v>47</v>
      </c>
      <c r="H34" s="159">
        <v>28000</v>
      </c>
    </row>
    <row r="35" spans="1:8">
      <c r="E35" s="155" t="s">
        <v>263</v>
      </c>
      <c r="F35" s="147" t="s">
        <v>264</v>
      </c>
      <c r="H35" s="159">
        <v>26750</v>
      </c>
    </row>
    <row r="36" spans="1:8">
      <c r="E36" s="155" t="s">
        <v>137</v>
      </c>
      <c r="F36" s="147" t="s">
        <v>267</v>
      </c>
      <c r="H36" s="159">
        <v>373801.29</v>
      </c>
    </row>
    <row r="37" spans="1:8">
      <c r="E37" s="155" t="s">
        <v>269</v>
      </c>
      <c r="F37" s="147" t="s">
        <v>46</v>
      </c>
      <c r="H37" s="159">
        <v>210000</v>
      </c>
    </row>
    <row r="38" spans="1:8">
      <c r="E38" s="155" t="s">
        <v>271</v>
      </c>
      <c r="F38" s="147" t="s">
        <v>108</v>
      </c>
      <c r="H38" s="159">
        <v>588500</v>
      </c>
    </row>
    <row r="39" spans="1:8" ht="20.399999999999999" thickBot="1">
      <c r="G39" s="186">
        <f>SUM(G32:G38)</f>
        <v>39809266.809999995</v>
      </c>
      <c r="H39" s="186">
        <f>SUM(H32:H38)</f>
        <v>39809266.809999995</v>
      </c>
    </row>
    <row r="40" spans="1:8" ht="20.399999999999999" thickTop="1">
      <c r="G40" s="188">
        <f>G32/G27</f>
        <v>0.12063414184848484</v>
      </c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rgb="FFFFFF00"/>
    <pageSetUpPr fitToPage="1"/>
  </sheetPr>
  <dimension ref="A1:L45"/>
  <sheetViews>
    <sheetView workbookViewId="0">
      <selection activeCell="H44" sqref="H44"/>
    </sheetView>
  </sheetViews>
  <sheetFormatPr defaultColWidth="9.125" defaultRowHeight="14.4" outlineLevelRow="1"/>
  <cols>
    <col min="1" max="1" width="8.625" style="68" customWidth="1"/>
    <col min="2" max="2" width="14.625" style="68" customWidth="1"/>
    <col min="3" max="3" width="18.375" style="68" customWidth="1"/>
    <col min="4" max="4" width="16" style="68" customWidth="1"/>
    <col min="5" max="5" width="18.875" style="68" bestFit="1" customWidth="1"/>
    <col min="6" max="6" width="14.375" style="68" customWidth="1"/>
    <col min="7" max="7" width="19.875" style="68" customWidth="1"/>
    <col min="8" max="8" width="19.375" style="68" customWidth="1"/>
    <col min="9" max="9" width="18.375" style="68" customWidth="1"/>
    <col min="10" max="10" width="17" style="68" customWidth="1"/>
    <col min="11" max="11" width="11.625" style="68" customWidth="1"/>
    <col min="12" max="12" width="19.875" style="68" bestFit="1" customWidth="1"/>
    <col min="13" max="16384" width="9.125" style="68"/>
  </cols>
  <sheetData>
    <row r="1" spans="1:10">
      <c r="A1" s="68" t="s">
        <v>48</v>
      </c>
    </row>
    <row r="2" spans="1:10">
      <c r="A2" s="68" t="s">
        <v>138</v>
      </c>
    </row>
    <row r="3" spans="1:10">
      <c r="G3" s="69"/>
    </row>
    <row r="4" spans="1:10" hidden="1" outlineLevel="1">
      <c r="G4" s="69"/>
    </row>
    <row r="5" spans="1:10" ht="30.75" hidden="1" customHeight="1" outlineLevel="1">
      <c r="A5" s="69" t="s">
        <v>139</v>
      </c>
      <c r="B5" s="69" t="s">
        <v>140</v>
      </c>
      <c r="C5" s="69" t="s">
        <v>141</v>
      </c>
      <c r="D5" s="69" t="s">
        <v>49</v>
      </c>
      <c r="E5" s="69" t="s">
        <v>50</v>
      </c>
      <c r="F5" s="69" t="s">
        <v>142</v>
      </c>
      <c r="G5" s="70" t="s">
        <v>143</v>
      </c>
      <c r="H5" s="69" t="s">
        <v>144</v>
      </c>
    </row>
    <row r="6" spans="1:10" hidden="1" outlineLevel="1">
      <c r="A6" s="69" t="s">
        <v>145</v>
      </c>
      <c r="B6" s="71">
        <v>42736</v>
      </c>
      <c r="C6" s="75">
        <v>58304</v>
      </c>
      <c r="D6" s="75">
        <v>100</v>
      </c>
      <c r="E6" s="75">
        <f>C6*D6</f>
        <v>5830400</v>
      </c>
      <c r="F6" s="71">
        <v>43100</v>
      </c>
      <c r="G6" s="72">
        <f>(F6-B6)+1</f>
        <v>365</v>
      </c>
      <c r="H6" s="73">
        <f>C6*G6/365</f>
        <v>58304</v>
      </c>
    </row>
    <row r="7" spans="1:10" hidden="1" outlineLevel="1">
      <c r="A7" s="69">
        <v>1</v>
      </c>
      <c r="B7" s="71">
        <v>42983</v>
      </c>
      <c r="C7" s="75">
        <f t="shared" ref="C7:C12" si="0">E7/D7</f>
        <v>185424</v>
      </c>
      <c r="D7" s="76">
        <v>100</v>
      </c>
      <c r="E7" s="75">
        <v>18542400</v>
      </c>
      <c r="F7" s="71">
        <v>43100</v>
      </c>
      <c r="G7" s="72">
        <f t="shared" ref="G7:G12" si="1">(F7-B7)+1</f>
        <v>118</v>
      </c>
      <c r="H7" s="73">
        <f t="shared" ref="H7:H12" si="2">C7*G7/365</f>
        <v>59945.293150684935</v>
      </c>
    </row>
    <row r="8" spans="1:10" hidden="1" outlineLevel="1">
      <c r="A8" s="69">
        <v>2</v>
      </c>
      <c r="B8" s="71">
        <v>42984</v>
      </c>
      <c r="C8" s="75">
        <f t="shared" si="0"/>
        <v>139068</v>
      </c>
      <c r="D8" s="76">
        <v>100</v>
      </c>
      <c r="E8" s="76">
        <v>13906800</v>
      </c>
      <c r="F8" s="71">
        <v>43100</v>
      </c>
      <c r="G8" s="72">
        <f t="shared" si="1"/>
        <v>117</v>
      </c>
      <c r="H8" s="73">
        <f t="shared" si="2"/>
        <v>44577.961643835617</v>
      </c>
    </row>
    <row r="9" spans="1:10" hidden="1" outlineLevel="1">
      <c r="A9" s="69">
        <v>3</v>
      </c>
      <c r="B9" s="71">
        <v>42985</v>
      </c>
      <c r="C9" s="75">
        <f t="shared" si="0"/>
        <v>139068</v>
      </c>
      <c r="D9" s="76">
        <v>100</v>
      </c>
      <c r="E9" s="76">
        <v>13906800</v>
      </c>
      <c r="F9" s="71">
        <v>43100</v>
      </c>
      <c r="G9" s="72">
        <f t="shared" si="1"/>
        <v>116</v>
      </c>
      <c r="H9" s="73">
        <f t="shared" si="2"/>
        <v>44196.953424657535</v>
      </c>
    </row>
    <row r="10" spans="1:10" hidden="1" outlineLevel="1">
      <c r="A10" s="69">
        <v>4</v>
      </c>
      <c r="B10" s="71">
        <v>42986</v>
      </c>
      <c r="C10" s="75">
        <f t="shared" si="0"/>
        <v>139068</v>
      </c>
      <c r="D10" s="76">
        <v>100</v>
      </c>
      <c r="E10" s="76">
        <v>13906800</v>
      </c>
      <c r="F10" s="71">
        <v>43100</v>
      </c>
      <c r="G10" s="72">
        <f t="shared" si="1"/>
        <v>115</v>
      </c>
      <c r="H10" s="73">
        <f t="shared" si="2"/>
        <v>43815.945205479453</v>
      </c>
    </row>
    <row r="11" spans="1:10" hidden="1" outlineLevel="1">
      <c r="A11" s="69">
        <v>5</v>
      </c>
      <c r="B11" s="71">
        <v>42989</v>
      </c>
      <c r="C11" s="75">
        <f t="shared" si="0"/>
        <v>139054.85190000001</v>
      </c>
      <c r="D11" s="76">
        <v>100</v>
      </c>
      <c r="E11" s="76">
        <v>13905485.189999999</v>
      </c>
      <c r="F11" s="71">
        <v>43100</v>
      </c>
      <c r="G11" s="72">
        <f t="shared" si="1"/>
        <v>112</v>
      </c>
      <c r="H11" s="73">
        <f t="shared" si="2"/>
        <v>42668.886062465754</v>
      </c>
    </row>
    <row r="12" spans="1:10" hidden="1" outlineLevel="1">
      <c r="A12" s="69">
        <v>6</v>
      </c>
      <c r="B12" s="71">
        <v>42990</v>
      </c>
      <c r="C12" s="75">
        <f t="shared" si="0"/>
        <v>13.148099999999999</v>
      </c>
      <c r="D12" s="76">
        <v>100</v>
      </c>
      <c r="E12" s="76">
        <v>1314.81</v>
      </c>
      <c r="F12" s="71">
        <v>43100</v>
      </c>
      <c r="G12" s="72">
        <f t="shared" si="1"/>
        <v>111</v>
      </c>
      <c r="H12" s="73">
        <f t="shared" si="2"/>
        <v>3.9984632876712332</v>
      </c>
    </row>
    <row r="13" spans="1:10" ht="15" hidden="1" outlineLevel="1" thickBot="1">
      <c r="A13" s="69"/>
      <c r="B13" s="69"/>
      <c r="C13" s="77">
        <f>SUM(C6:C12)</f>
        <v>800000</v>
      </c>
      <c r="D13" s="76"/>
      <c r="E13" s="78">
        <f>SUM(E6:E12)</f>
        <v>80000000</v>
      </c>
      <c r="F13" s="75"/>
      <c r="H13" s="74">
        <f>SUM(H6:H12)</f>
        <v>293513.03795041092</v>
      </c>
    </row>
    <row r="14" spans="1:10" ht="15" hidden="1" customHeight="1" outlineLevel="1" thickTop="1">
      <c r="A14" s="69"/>
      <c r="B14" s="69"/>
      <c r="C14" s="75"/>
      <c r="D14" s="76"/>
      <c r="E14" s="76"/>
      <c r="F14" s="75"/>
    </row>
    <row r="15" spans="1:10" hidden="1" outlineLevel="1">
      <c r="A15" s="69"/>
      <c r="B15" s="71"/>
      <c r="C15" s="75"/>
      <c r="D15" s="76"/>
      <c r="E15" s="76"/>
      <c r="F15" s="79"/>
      <c r="G15" s="72"/>
      <c r="H15" s="76"/>
    </row>
    <row r="16" spans="1:10" ht="43.2" hidden="1" outlineLevel="1">
      <c r="A16" s="69" t="s">
        <v>139</v>
      </c>
      <c r="B16" s="69" t="s">
        <v>140</v>
      </c>
      <c r="C16" s="69" t="s">
        <v>141</v>
      </c>
      <c r="D16" s="69" t="s">
        <v>49</v>
      </c>
      <c r="E16" s="69" t="s">
        <v>50</v>
      </c>
      <c r="F16" s="69" t="s">
        <v>142</v>
      </c>
      <c r="G16" s="70" t="s">
        <v>143</v>
      </c>
      <c r="H16" s="69" t="s">
        <v>144</v>
      </c>
      <c r="I16" s="70" t="s">
        <v>157</v>
      </c>
      <c r="J16" s="69" t="s">
        <v>141</v>
      </c>
    </row>
    <row r="17" spans="1:12" hidden="1" outlineLevel="1">
      <c r="A17" s="69" t="s">
        <v>145</v>
      </c>
      <c r="B17" s="71">
        <v>42736</v>
      </c>
      <c r="C17" s="75">
        <v>58304</v>
      </c>
      <c r="D17" s="75">
        <v>100</v>
      </c>
      <c r="E17" s="75">
        <f>C17*D17</f>
        <v>5830400</v>
      </c>
      <c r="F17" s="71">
        <v>43100</v>
      </c>
      <c r="G17" s="72">
        <f>(F17-B17)+1</f>
        <v>365</v>
      </c>
      <c r="H17" s="73">
        <f>C17*G17/365</f>
        <v>58304</v>
      </c>
      <c r="I17" s="68">
        <f>100/0.5</f>
        <v>200</v>
      </c>
      <c r="J17" s="87">
        <f>+I17*H17</f>
        <v>11660800</v>
      </c>
      <c r="L17" s="87"/>
    </row>
    <row r="18" spans="1:12" hidden="1" outlineLevel="1">
      <c r="A18" s="69">
        <v>1</v>
      </c>
      <c r="B18" s="71">
        <v>42983</v>
      </c>
      <c r="C18" s="75">
        <v>741696</v>
      </c>
      <c r="D18" s="76">
        <v>25</v>
      </c>
      <c r="E18" s="75">
        <f t="shared" ref="E18:E23" si="3">C18*D18</f>
        <v>18542400</v>
      </c>
      <c r="F18" s="71">
        <v>43100</v>
      </c>
      <c r="G18" s="72">
        <f t="shared" ref="G18:G23" si="4">(F18-B18)+1</f>
        <v>118</v>
      </c>
      <c r="H18" s="73">
        <f t="shared" ref="H18:H23" si="5">C18*G18/365</f>
        <v>239781.17260273974</v>
      </c>
      <c r="I18" s="80"/>
      <c r="L18" s="81"/>
    </row>
    <row r="19" spans="1:12" hidden="1" outlineLevel="1">
      <c r="A19" s="69">
        <v>2</v>
      </c>
      <c r="B19" s="71">
        <v>42984</v>
      </c>
      <c r="C19" s="75">
        <v>741696</v>
      </c>
      <c r="D19" s="76">
        <v>18.75</v>
      </c>
      <c r="E19" s="75">
        <f t="shared" si="3"/>
        <v>13906800</v>
      </c>
      <c r="F19" s="71">
        <v>43100</v>
      </c>
      <c r="G19" s="72">
        <f t="shared" si="4"/>
        <v>117</v>
      </c>
      <c r="H19" s="73">
        <f t="shared" si="5"/>
        <v>237749.1287671233</v>
      </c>
      <c r="I19" s="80"/>
      <c r="J19" s="81">
        <f>+E17/0.5</f>
        <v>11660800</v>
      </c>
    </row>
    <row r="20" spans="1:12" hidden="1" outlineLevel="1">
      <c r="A20" s="69">
        <v>3</v>
      </c>
      <c r="B20" s="71">
        <v>42985</v>
      </c>
      <c r="C20" s="75">
        <v>741696</v>
      </c>
      <c r="D20" s="76">
        <v>18.75</v>
      </c>
      <c r="E20" s="75">
        <f t="shared" si="3"/>
        <v>13906800</v>
      </c>
      <c r="F20" s="71">
        <v>43100</v>
      </c>
      <c r="G20" s="72">
        <f t="shared" si="4"/>
        <v>116</v>
      </c>
      <c r="H20" s="73">
        <f t="shared" si="5"/>
        <v>235717.08493150686</v>
      </c>
      <c r="I20" s="80"/>
    </row>
    <row r="21" spans="1:12" hidden="1" outlineLevel="1">
      <c r="A21" s="69">
        <v>4</v>
      </c>
      <c r="B21" s="71">
        <v>42986</v>
      </c>
      <c r="C21" s="75">
        <v>741696</v>
      </c>
      <c r="D21" s="76">
        <v>18.75</v>
      </c>
      <c r="E21" s="75">
        <f t="shared" si="3"/>
        <v>13906800</v>
      </c>
      <c r="F21" s="71">
        <v>43100</v>
      </c>
      <c r="G21" s="72">
        <f t="shared" si="4"/>
        <v>115</v>
      </c>
      <c r="H21" s="73">
        <f t="shared" si="5"/>
        <v>233685.04109589042</v>
      </c>
      <c r="I21" s="80"/>
    </row>
    <row r="22" spans="1:12" hidden="1" outlineLevel="1">
      <c r="A22" s="69">
        <v>5</v>
      </c>
      <c r="B22" s="71">
        <v>42989</v>
      </c>
      <c r="C22" s="75">
        <v>741696</v>
      </c>
      <c r="D22" s="76">
        <v>18.75</v>
      </c>
      <c r="E22" s="75">
        <f t="shared" si="3"/>
        <v>13906800</v>
      </c>
      <c r="F22" s="71">
        <v>43100</v>
      </c>
      <c r="G22" s="72">
        <f t="shared" si="4"/>
        <v>112</v>
      </c>
      <c r="H22" s="73">
        <f t="shared" si="5"/>
        <v>227588.90958904108</v>
      </c>
      <c r="I22" s="80"/>
    </row>
    <row r="23" spans="1:12" hidden="1" outlineLevel="1">
      <c r="A23" s="69">
        <v>6</v>
      </c>
      <c r="B23" s="71">
        <v>42990</v>
      </c>
      <c r="C23" s="75"/>
      <c r="D23" s="76"/>
      <c r="E23" s="75">
        <f t="shared" si="3"/>
        <v>0</v>
      </c>
      <c r="F23" s="71">
        <v>43100</v>
      </c>
      <c r="G23" s="72">
        <f t="shared" si="4"/>
        <v>111</v>
      </c>
      <c r="H23" s="73">
        <f t="shared" si="5"/>
        <v>0</v>
      </c>
    </row>
    <row r="24" spans="1:12" ht="15" hidden="1" outlineLevel="1" thickBot="1">
      <c r="A24" s="69"/>
      <c r="B24" s="69"/>
      <c r="C24" s="77">
        <f>SUM(C17:C18)</f>
        <v>800000</v>
      </c>
      <c r="D24" s="76"/>
      <c r="E24" s="78">
        <f>SUM(E17:E23)</f>
        <v>80000000</v>
      </c>
      <c r="F24" s="75"/>
      <c r="H24" s="74">
        <v>293208.27</v>
      </c>
      <c r="I24" s="81"/>
      <c r="J24" s="80">
        <f>H24*200</f>
        <v>58641654</v>
      </c>
    </row>
    <row r="25" spans="1:12" ht="15" hidden="1" outlineLevel="1" thickTop="1">
      <c r="J25" s="87"/>
    </row>
    <row r="26" spans="1:12" hidden="1" outlineLevel="1">
      <c r="G26" s="68" t="s">
        <v>159</v>
      </c>
      <c r="H26" s="87">
        <f>SUM(H18:H22)</f>
        <v>1174521.3369863015</v>
      </c>
    </row>
    <row r="27" spans="1:12" hidden="1" outlineLevel="1">
      <c r="G27" s="68" t="s">
        <v>160</v>
      </c>
      <c r="H27" s="88">
        <f>+H26/5</f>
        <v>234904.26739726029</v>
      </c>
    </row>
    <row r="28" spans="1:12" hidden="1" outlineLevel="1">
      <c r="G28" s="68" t="s">
        <v>145</v>
      </c>
      <c r="H28" s="87">
        <f>+H17</f>
        <v>58304</v>
      </c>
    </row>
    <row r="29" spans="1:12" ht="15" hidden="1" outlineLevel="1" thickBot="1">
      <c r="G29" s="68" t="s">
        <v>161</v>
      </c>
      <c r="H29" s="89">
        <f>+H27+H28</f>
        <v>293208.26739726029</v>
      </c>
    </row>
    <row r="30" spans="1:12" ht="15" hidden="1" outlineLevel="1" thickTop="1"/>
    <row r="31" spans="1:12" hidden="1" outlineLevel="1"/>
    <row r="32" spans="1:12" hidden="1" outlineLevel="1">
      <c r="A32" s="68" t="s">
        <v>155</v>
      </c>
      <c r="H32" s="80"/>
      <c r="I32" s="81"/>
    </row>
    <row r="33" spans="1:8" ht="43.2" hidden="1" outlineLevel="1">
      <c r="A33" s="69" t="s">
        <v>139</v>
      </c>
      <c r="B33" s="69" t="s">
        <v>140</v>
      </c>
      <c r="C33" s="69" t="s">
        <v>141</v>
      </c>
      <c r="D33" s="69" t="s">
        <v>49</v>
      </c>
      <c r="E33" s="69" t="s">
        <v>50</v>
      </c>
      <c r="F33" s="69" t="s">
        <v>142</v>
      </c>
      <c r="G33" s="70" t="s">
        <v>143</v>
      </c>
      <c r="H33" s="69" t="s">
        <v>144</v>
      </c>
    </row>
    <row r="34" spans="1:8" hidden="1" outlineLevel="1">
      <c r="A34" s="69" t="s">
        <v>145</v>
      </c>
      <c r="B34" s="71">
        <v>43101</v>
      </c>
      <c r="C34" s="86">
        <v>800000</v>
      </c>
      <c r="D34" s="75">
        <v>100</v>
      </c>
      <c r="E34" s="75">
        <f>C34*D34</f>
        <v>80000000</v>
      </c>
      <c r="F34" s="71">
        <v>43465</v>
      </c>
      <c r="G34" s="72">
        <f>F34-B34+1</f>
        <v>365</v>
      </c>
      <c r="H34" s="73">
        <f>C34*G34/365</f>
        <v>800000</v>
      </c>
    </row>
    <row r="35" spans="1:8" hidden="1" outlineLevel="1">
      <c r="A35" s="68">
        <v>1</v>
      </c>
      <c r="B35" s="85">
        <v>43272</v>
      </c>
      <c r="C35" s="81">
        <v>160000000</v>
      </c>
      <c r="D35" s="81">
        <v>0.5</v>
      </c>
      <c r="E35" s="75">
        <f>C35*D35</f>
        <v>80000000</v>
      </c>
      <c r="F35" s="71">
        <v>43465</v>
      </c>
      <c r="G35" s="72">
        <f>F35-B35+1</f>
        <v>194</v>
      </c>
      <c r="H35" s="73">
        <f>+C35</f>
        <v>160000000</v>
      </c>
    </row>
    <row r="36" spans="1:8" ht="15" hidden="1" outlineLevel="1" thickBot="1">
      <c r="H36" s="74">
        <f>+H35</f>
        <v>160000000</v>
      </c>
    </row>
    <row r="37" spans="1:8" ht="15" hidden="1" outlineLevel="1" thickTop="1">
      <c r="C37" s="68" t="s">
        <v>156</v>
      </c>
    </row>
    <row r="38" spans="1:8" hidden="1" outlineLevel="1"/>
    <row r="39" spans="1:8" hidden="1" outlineLevel="1"/>
    <row r="40" spans="1:8" collapsed="1">
      <c r="A40" s="68" t="s">
        <v>195</v>
      </c>
      <c r="H40" s="80"/>
    </row>
    <row r="41" spans="1:8" ht="43.2">
      <c r="A41" s="69" t="s">
        <v>139</v>
      </c>
      <c r="B41" s="69" t="s">
        <v>140</v>
      </c>
      <c r="C41" s="69" t="s">
        <v>141</v>
      </c>
      <c r="D41" s="69" t="s">
        <v>49</v>
      </c>
      <c r="E41" s="69" t="s">
        <v>50</v>
      </c>
      <c r="F41" s="69" t="s">
        <v>142</v>
      </c>
      <c r="G41" s="70" t="s">
        <v>143</v>
      </c>
      <c r="H41" s="69" t="s">
        <v>144</v>
      </c>
    </row>
    <row r="42" spans="1:8">
      <c r="A42" s="69" t="s">
        <v>145</v>
      </c>
      <c r="B42" s="71">
        <v>43466</v>
      </c>
      <c r="C42" s="81">
        <v>160000000</v>
      </c>
      <c r="D42" s="75">
        <v>0.5</v>
      </c>
      <c r="E42" s="75">
        <f>C42*D42</f>
        <v>80000000</v>
      </c>
      <c r="F42" s="71">
        <v>43830</v>
      </c>
      <c r="G42" s="72">
        <f>F42-B42+1</f>
        <v>365</v>
      </c>
      <c r="H42" s="73">
        <f>C42*G42/365</f>
        <v>160000000</v>
      </c>
    </row>
    <row r="43" spans="1:8">
      <c r="A43" s="68">
        <v>1</v>
      </c>
      <c r="B43" s="85">
        <v>43822</v>
      </c>
      <c r="C43" s="81">
        <v>55000000</v>
      </c>
      <c r="D43" s="81">
        <v>0.5</v>
      </c>
      <c r="E43" s="75">
        <f>C43*D43</f>
        <v>27500000</v>
      </c>
      <c r="F43" s="71">
        <v>43830</v>
      </c>
      <c r="G43" s="72">
        <f>F43-B43+1</f>
        <v>9</v>
      </c>
      <c r="H43" s="73">
        <f>C43*G43/365</f>
        <v>1356164.3835616438</v>
      </c>
    </row>
    <row r="44" spans="1:8" ht="15" thickBot="1">
      <c r="C44" s="80">
        <f>SUM(C42:C43)</f>
        <v>215000000</v>
      </c>
      <c r="E44" s="80">
        <f>SUM(E42:E43)</f>
        <v>107500000</v>
      </c>
      <c r="H44" s="74">
        <f>SUM(H42:H43)</f>
        <v>161356164.38356164</v>
      </c>
    </row>
    <row r="45" spans="1:8" ht="15" thickTop="1"/>
  </sheetData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pageSetUpPr fitToPage="1"/>
  </sheetPr>
  <dimension ref="A1:AD130"/>
  <sheetViews>
    <sheetView tabSelected="1" view="pageBreakPreview" zoomScale="70" zoomScaleNormal="100" zoomScaleSheetLayoutView="70" workbookViewId="0">
      <selection activeCell="AA33" sqref="AA33"/>
    </sheetView>
  </sheetViews>
  <sheetFormatPr defaultColWidth="9.125" defaultRowHeight="19.8"/>
  <cols>
    <col min="1" max="2" width="1.875" style="110" customWidth="1"/>
    <col min="3" max="3" width="51" style="110" customWidth="1"/>
    <col min="4" max="4" width="9" style="193" customWidth="1"/>
    <col min="5" max="5" width="0.875" style="110" customWidth="1"/>
    <col min="6" max="6" width="17" style="110" customWidth="1"/>
    <col min="7" max="7" width="1" style="110" hidden="1" customWidth="1"/>
    <col min="8" max="8" width="18" style="110" hidden="1" customWidth="1"/>
    <col min="9" max="9" width="1" style="110" hidden="1" customWidth="1"/>
    <col min="10" max="10" width="0.125" style="110" hidden="1" customWidth="1"/>
    <col min="11" max="11" width="0.875" style="110" customWidth="1"/>
    <col min="12" max="12" width="17" style="110" customWidth="1"/>
    <col min="13" max="13" width="0.875" style="110" customWidth="1"/>
    <col min="14" max="14" width="16.875" style="110" hidden="1" customWidth="1"/>
    <col min="15" max="15" width="15.125" style="110" hidden="1" customWidth="1"/>
    <col min="16" max="16" width="0.875" style="110" hidden="1" customWidth="1"/>
    <col min="17" max="17" width="17" style="110" customWidth="1"/>
    <col min="18" max="18" width="0.875" style="110" customWidth="1"/>
    <col min="19" max="19" width="18" style="110" hidden="1" customWidth="1"/>
    <col min="20" max="20" width="1" style="110" hidden="1" customWidth="1"/>
    <col min="21" max="21" width="17.625" style="110" hidden="1" customWidth="1"/>
    <col min="22" max="22" width="1.125" style="110" hidden="1" customWidth="1"/>
    <col min="23" max="23" width="17" style="121" customWidth="1"/>
    <col min="24" max="24" width="1" style="5" customWidth="1"/>
    <col min="25" max="25" width="15.125" style="5" hidden="1" customWidth="1"/>
    <col min="26" max="26" width="2.875" style="5" customWidth="1"/>
    <col min="27" max="27" width="25.875" style="5" bestFit="1" customWidth="1"/>
    <col min="28" max="28" width="2.875" style="5" customWidth="1"/>
    <col min="29" max="29" width="14.625" style="5" customWidth="1"/>
    <col min="30" max="30" width="13.875" style="5" bestFit="1" customWidth="1"/>
    <col min="31" max="16384" width="9.125" style="5"/>
  </cols>
  <sheetData>
    <row r="1" spans="1:29">
      <c r="R1" s="214"/>
      <c r="S1" s="214"/>
      <c r="T1" s="214"/>
      <c r="U1" s="214"/>
      <c r="V1" s="215"/>
      <c r="W1" s="216"/>
      <c r="X1" s="84"/>
      <c r="Y1" s="84"/>
    </row>
    <row r="2" spans="1:29">
      <c r="A2" s="348" t="s">
        <v>154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103"/>
      <c r="Y2" s="103"/>
    </row>
    <row r="3" spans="1:29">
      <c r="A3" s="348" t="s">
        <v>32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103"/>
      <c r="Y3" s="103"/>
    </row>
    <row r="4" spans="1:29">
      <c r="A4" s="348" t="s">
        <v>365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103"/>
      <c r="Y4" s="103"/>
    </row>
    <row r="5" spans="1:29" ht="9.9" customHeight="1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103"/>
      <c r="Y5" s="103"/>
    </row>
    <row r="6" spans="1:29">
      <c r="F6" s="349" t="s">
        <v>14</v>
      </c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103"/>
      <c r="Y6" s="204"/>
    </row>
    <row r="7" spans="1:29">
      <c r="D7" s="110"/>
      <c r="F7" s="350" t="s">
        <v>64</v>
      </c>
      <c r="G7" s="350"/>
      <c r="H7" s="350"/>
      <c r="I7" s="350"/>
      <c r="J7" s="350"/>
      <c r="K7" s="350"/>
      <c r="L7" s="350"/>
      <c r="M7" s="217"/>
      <c r="N7" s="218"/>
      <c r="O7" s="218"/>
      <c r="P7" s="219"/>
      <c r="Q7" s="349" t="s">
        <v>65</v>
      </c>
      <c r="R7" s="349"/>
      <c r="S7" s="349"/>
      <c r="T7" s="349"/>
      <c r="U7" s="349"/>
      <c r="V7" s="349"/>
      <c r="W7" s="349"/>
      <c r="X7" s="103"/>
      <c r="Y7" s="204"/>
    </row>
    <row r="8" spans="1:29">
      <c r="D8" s="297" t="s">
        <v>17</v>
      </c>
      <c r="F8" s="220" t="s">
        <v>360</v>
      </c>
      <c r="H8" s="221" t="s">
        <v>87</v>
      </c>
      <c r="J8" s="221" t="s">
        <v>59</v>
      </c>
      <c r="L8" s="220" t="s">
        <v>330</v>
      </c>
      <c r="M8" s="222"/>
      <c r="N8" s="220" t="s">
        <v>63</v>
      </c>
      <c r="O8" s="223" t="s">
        <v>162</v>
      </c>
      <c r="P8" s="224"/>
      <c r="Q8" s="220" t="s">
        <v>360</v>
      </c>
      <c r="S8" s="221" t="s">
        <v>87</v>
      </c>
      <c r="U8" s="221" t="s">
        <v>59</v>
      </c>
      <c r="W8" s="220" t="s">
        <v>330</v>
      </c>
      <c r="X8" s="6"/>
      <c r="Y8" s="91" t="s">
        <v>162</v>
      </c>
    </row>
    <row r="9" spans="1:29">
      <c r="F9" s="344" t="s">
        <v>331</v>
      </c>
      <c r="G9" s="292"/>
      <c r="H9" s="294"/>
      <c r="I9" s="294"/>
      <c r="J9" s="293"/>
      <c r="K9" s="293"/>
      <c r="L9" s="314" t="s">
        <v>169</v>
      </c>
      <c r="M9" s="293"/>
      <c r="N9" s="314" t="s">
        <v>169</v>
      </c>
      <c r="O9" s="314" t="s">
        <v>169</v>
      </c>
      <c r="P9" s="295"/>
      <c r="Q9" s="344" t="s">
        <v>331</v>
      </c>
      <c r="R9" s="294"/>
      <c r="S9" s="296"/>
      <c r="T9" s="294"/>
      <c r="U9" s="296"/>
      <c r="V9" s="294"/>
      <c r="W9" s="314" t="s">
        <v>169</v>
      </c>
      <c r="X9" s="21"/>
      <c r="Y9" s="90" t="s">
        <v>169</v>
      </c>
    </row>
    <row r="10" spans="1:29">
      <c r="F10" s="346"/>
      <c r="G10" s="292"/>
      <c r="H10" s="292"/>
      <c r="I10" s="294"/>
      <c r="J10" s="293"/>
      <c r="K10" s="293"/>
      <c r="L10" s="296"/>
      <c r="M10" s="293"/>
      <c r="N10" s="294"/>
      <c r="O10" s="296" t="s">
        <v>56</v>
      </c>
      <c r="P10" s="295"/>
      <c r="Q10" s="345"/>
      <c r="R10" s="294"/>
      <c r="S10" s="296"/>
      <c r="T10" s="294"/>
      <c r="U10" s="296"/>
      <c r="V10" s="294"/>
      <c r="W10" s="296"/>
      <c r="X10" s="21"/>
      <c r="Y10" s="46" t="s">
        <v>56</v>
      </c>
    </row>
    <row r="11" spans="1:29">
      <c r="C11" s="299" t="s">
        <v>20</v>
      </c>
      <c r="G11" s="226"/>
      <c r="H11" s="215"/>
      <c r="I11" s="226"/>
      <c r="J11" s="215"/>
      <c r="K11" s="215"/>
      <c r="L11" s="215"/>
      <c r="M11" s="190"/>
      <c r="N11" s="215"/>
      <c r="O11" s="190"/>
      <c r="P11" s="190"/>
      <c r="Q11" s="225"/>
      <c r="R11" s="226"/>
      <c r="S11" s="215"/>
      <c r="T11" s="226"/>
      <c r="U11" s="215"/>
      <c r="V11" s="215"/>
      <c r="W11" s="215"/>
      <c r="X11" s="20"/>
      <c r="Y11" s="84"/>
    </row>
    <row r="12" spans="1:29">
      <c r="A12" s="110" t="s">
        <v>7</v>
      </c>
      <c r="F12" s="225"/>
    </row>
    <row r="13" spans="1:29">
      <c r="B13" s="110" t="s">
        <v>31</v>
      </c>
      <c r="D13" s="193">
        <v>5</v>
      </c>
      <c r="F13" s="122">
        <v>205302770.69999999</v>
      </c>
      <c r="H13" s="122">
        <v>16574828.029999999</v>
      </c>
      <c r="J13" s="122">
        <f>+'[2]Conso WP'!Q9</f>
        <v>14184323.720000001</v>
      </c>
      <c r="K13" s="122"/>
      <c r="L13" s="122">
        <v>186726330.98000002</v>
      </c>
      <c r="M13" s="122"/>
      <c r="N13" s="122">
        <v>23818734.759999998</v>
      </c>
      <c r="O13" s="122">
        <v>18266481.270000003</v>
      </c>
      <c r="P13" s="122"/>
      <c r="Q13" s="122">
        <v>92349636.819999993</v>
      </c>
      <c r="S13" s="122">
        <v>13950864.32</v>
      </c>
      <c r="U13" s="122">
        <v>5220114.49</v>
      </c>
      <c r="W13" s="122">
        <v>183990130.16000003</v>
      </c>
      <c r="Y13" s="17">
        <v>16873432.400000002</v>
      </c>
      <c r="AC13" s="83"/>
    </row>
    <row r="14" spans="1:29" hidden="1">
      <c r="B14" s="203" t="s">
        <v>51</v>
      </c>
      <c r="F14" s="122"/>
      <c r="H14" s="122">
        <v>42522588.390000001</v>
      </c>
      <c r="J14" s="122">
        <f>+'[2]Conso WP'!Q10</f>
        <v>56693634.680000007</v>
      </c>
      <c r="K14" s="122"/>
      <c r="M14" s="122"/>
      <c r="N14" s="122">
        <v>31461253.200000003</v>
      </c>
      <c r="O14" s="122">
        <v>28106027.93</v>
      </c>
      <c r="P14" s="122"/>
      <c r="Q14" s="122"/>
      <c r="S14" s="122">
        <v>38761031.850000001</v>
      </c>
      <c r="U14" s="122">
        <v>8825101.4000000004</v>
      </c>
      <c r="Y14" s="17">
        <v>19310043.609999999</v>
      </c>
      <c r="AC14" s="17"/>
    </row>
    <row r="15" spans="1:29" hidden="1">
      <c r="B15" s="203" t="s">
        <v>297</v>
      </c>
      <c r="D15" s="193" t="s">
        <v>309</v>
      </c>
      <c r="F15" s="122">
        <v>0</v>
      </c>
      <c r="H15" s="122"/>
      <c r="J15" s="122"/>
      <c r="K15" s="122"/>
      <c r="L15" s="122"/>
      <c r="M15" s="122"/>
      <c r="N15" s="122"/>
      <c r="O15" s="122"/>
      <c r="P15" s="122"/>
      <c r="Q15" s="122">
        <v>0</v>
      </c>
      <c r="S15" s="122"/>
      <c r="U15" s="122"/>
      <c r="W15" s="122">
        <v>0</v>
      </c>
      <c r="Y15" s="17"/>
      <c r="AC15" s="17"/>
    </row>
    <row r="16" spans="1:29" hidden="1">
      <c r="B16" s="203" t="s">
        <v>297</v>
      </c>
      <c r="D16" s="193" t="s">
        <v>325</v>
      </c>
      <c r="F16" s="122">
        <v>0</v>
      </c>
      <c r="H16" s="122"/>
      <c r="J16" s="122"/>
      <c r="K16" s="122"/>
      <c r="L16" s="122">
        <v>0</v>
      </c>
      <c r="M16" s="122"/>
      <c r="N16" s="122"/>
      <c r="O16" s="122"/>
      <c r="P16" s="122"/>
      <c r="Q16" s="122">
        <v>0</v>
      </c>
      <c r="S16" s="122"/>
      <c r="U16" s="122"/>
      <c r="W16" s="122">
        <v>0</v>
      </c>
      <c r="Y16" s="17"/>
      <c r="AC16" s="17"/>
    </row>
    <row r="17" spans="1:30">
      <c r="B17" s="110" t="s">
        <v>294</v>
      </c>
      <c r="F17" s="122"/>
      <c r="H17" s="122"/>
      <c r="J17" s="122"/>
      <c r="K17" s="122"/>
      <c r="L17" s="122"/>
      <c r="M17" s="122"/>
      <c r="N17" s="122"/>
      <c r="O17" s="122"/>
      <c r="P17" s="122"/>
      <c r="S17" s="122"/>
      <c r="U17" s="122"/>
      <c r="W17" s="122"/>
      <c r="Y17" s="17"/>
      <c r="AC17" s="83"/>
    </row>
    <row r="18" spans="1:30">
      <c r="C18" s="203" t="s">
        <v>58</v>
      </c>
      <c r="D18" s="193">
        <v>6</v>
      </c>
      <c r="F18" s="122">
        <v>35602341.869999997</v>
      </c>
      <c r="H18" s="122">
        <v>19559938.879999999</v>
      </c>
      <c r="J18" s="122">
        <f>+'[2]Conso WP'!Q11</f>
        <v>18541393.48</v>
      </c>
      <c r="K18" s="122"/>
      <c r="L18" s="122">
        <v>63889161.550000019</v>
      </c>
      <c r="M18" s="122"/>
      <c r="N18" s="122">
        <v>43290672.849999994</v>
      </c>
      <c r="O18" s="122">
        <v>85650351.590000004</v>
      </c>
      <c r="P18" s="122"/>
      <c r="Q18" s="122">
        <v>31506935.969999995</v>
      </c>
      <c r="S18" s="122" t="e">
        <v>#REF!</v>
      </c>
      <c r="U18" s="122">
        <v>5930266.3200000003</v>
      </c>
      <c r="W18" s="122">
        <v>56637528.740000017</v>
      </c>
      <c r="Y18" s="17">
        <v>79276215.359999999</v>
      </c>
      <c r="AC18" s="17"/>
    </row>
    <row r="19" spans="1:30">
      <c r="C19" s="203" t="s">
        <v>298</v>
      </c>
      <c r="D19" s="193">
        <v>4.2</v>
      </c>
      <c r="F19" s="122">
        <v>173565</v>
      </c>
      <c r="H19" s="122">
        <v>337366.53</v>
      </c>
      <c r="J19" s="122">
        <f>+'[2]Conso WP'!Q12</f>
        <v>2071470.75</v>
      </c>
      <c r="K19" s="122"/>
      <c r="L19" s="122">
        <v>93936</v>
      </c>
      <c r="M19" s="122"/>
      <c r="N19" s="122">
        <v>2156258.52</v>
      </c>
      <c r="O19" s="122">
        <v>2790127.55</v>
      </c>
      <c r="P19" s="122"/>
      <c r="Q19" s="122">
        <v>713757.99</v>
      </c>
      <c r="S19" s="122">
        <v>0</v>
      </c>
      <c r="U19" s="122">
        <v>182542.31999999998</v>
      </c>
      <c r="W19" s="122">
        <v>558483.73</v>
      </c>
      <c r="Y19" s="17">
        <v>5796431.4000000004</v>
      </c>
    </row>
    <row r="20" spans="1:30">
      <c r="C20" s="203" t="s">
        <v>352</v>
      </c>
      <c r="D20" s="193">
        <v>7</v>
      </c>
      <c r="F20" s="122">
        <v>1336439.43</v>
      </c>
      <c r="H20" s="122">
        <v>7574239.6200000001</v>
      </c>
      <c r="J20" s="122"/>
      <c r="K20" s="122"/>
      <c r="L20" s="122">
        <v>1560246.3499999999</v>
      </c>
      <c r="M20" s="122"/>
      <c r="N20" s="122">
        <v>241889.42</v>
      </c>
      <c r="O20" s="122">
        <v>532826.37</v>
      </c>
      <c r="P20" s="122"/>
      <c r="Q20" s="122">
        <v>1219612.561890411</v>
      </c>
      <c r="S20" s="122">
        <v>1862577</v>
      </c>
      <c r="U20" s="122"/>
      <c r="W20" s="122">
        <v>1484381.5699999998</v>
      </c>
      <c r="Y20" s="17">
        <v>528185.09</v>
      </c>
    </row>
    <row r="21" spans="1:30">
      <c r="B21" s="110" t="s">
        <v>310</v>
      </c>
      <c r="C21" s="203"/>
      <c r="D21" s="193" t="s">
        <v>381</v>
      </c>
      <c r="F21" s="122">
        <v>225406472.66</v>
      </c>
      <c r="H21" s="122"/>
      <c r="J21" s="122"/>
      <c r="K21" s="122"/>
      <c r="L21" s="122">
        <v>44606456.399999999</v>
      </c>
      <c r="M21" s="122"/>
      <c r="N21" s="122"/>
      <c r="O21" s="122"/>
      <c r="P21" s="122"/>
      <c r="Q21" s="122">
        <v>10143456.27</v>
      </c>
      <c r="S21" s="122"/>
      <c r="U21" s="122"/>
      <c r="W21" s="122">
        <v>44606456.399999999</v>
      </c>
      <c r="Y21" s="17"/>
    </row>
    <row r="22" spans="1:30">
      <c r="B22" s="110" t="s">
        <v>186</v>
      </c>
      <c r="C22" s="203"/>
      <c r="D22" s="193">
        <v>4.3</v>
      </c>
      <c r="F22" s="122">
        <v>0</v>
      </c>
      <c r="H22" s="122"/>
      <c r="J22" s="122"/>
      <c r="K22" s="122"/>
      <c r="L22" s="122">
        <v>0</v>
      </c>
      <c r="M22" s="122"/>
      <c r="N22" s="122"/>
      <c r="O22" s="122">
        <v>0</v>
      </c>
      <c r="P22" s="122"/>
      <c r="Q22" s="122">
        <v>3000000</v>
      </c>
      <c r="S22" s="122"/>
      <c r="U22" s="122"/>
      <c r="W22" s="122">
        <v>4000000</v>
      </c>
      <c r="Y22" s="17">
        <v>0</v>
      </c>
      <c r="AA22" s="17"/>
      <c r="AB22" s="17"/>
      <c r="AC22" s="17"/>
      <c r="AD22" s="83"/>
    </row>
    <row r="23" spans="1:30">
      <c r="B23" s="110" t="s">
        <v>333</v>
      </c>
      <c r="C23" s="203"/>
      <c r="D23" s="193">
        <v>9</v>
      </c>
      <c r="F23" s="122">
        <v>0</v>
      </c>
      <c r="H23" s="122"/>
      <c r="J23" s="122"/>
      <c r="K23" s="122"/>
      <c r="L23" s="122">
        <v>0</v>
      </c>
      <c r="M23" s="122"/>
      <c r="N23" s="122"/>
      <c r="O23" s="122"/>
      <c r="P23" s="122"/>
      <c r="Q23" s="122">
        <v>0</v>
      </c>
      <c r="S23" s="122"/>
      <c r="U23" s="122"/>
      <c r="W23" s="122">
        <v>0</v>
      </c>
      <c r="Y23" s="17"/>
    </row>
    <row r="24" spans="1:30">
      <c r="B24" s="110" t="s">
        <v>30</v>
      </c>
      <c r="D24" s="193">
        <v>10</v>
      </c>
      <c r="F24" s="122">
        <v>26689788.32</v>
      </c>
      <c r="H24" s="122">
        <v>4246382.1900000004</v>
      </c>
      <c r="J24" s="122">
        <f>+'[2]Conso WP'!Q15</f>
        <v>6680670.4399999995</v>
      </c>
      <c r="K24" s="122"/>
      <c r="L24" s="122">
        <v>9737298.7300000004</v>
      </c>
      <c r="M24" s="122"/>
      <c r="N24" s="122">
        <v>5226143.1500000004</v>
      </c>
      <c r="O24" s="122">
        <v>5653705.8399999999</v>
      </c>
      <c r="P24" s="122"/>
      <c r="Q24" s="122">
        <v>16734481.263</v>
      </c>
      <c r="S24" s="122">
        <v>3750132.1399999997</v>
      </c>
      <c r="U24" s="122">
        <v>0</v>
      </c>
      <c r="W24" s="122">
        <v>8809036.5099999998</v>
      </c>
      <c r="Y24" s="17">
        <v>5653705.8399999999</v>
      </c>
      <c r="AA24" s="83"/>
      <c r="AD24" s="137"/>
    </row>
    <row r="25" spans="1:30">
      <c r="B25" s="110" t="s">
        <v>0</v>
      </c>
      <c r="D25" s="193">
        <v>11</v>
      </c>
      <c r="F25" s="122">
        <v>19285087.440000001</v>
      </c>
      <c r="H25" s="122">
        <v>2718112.2</v>
      </c>
      <c r="J25" s="122">
        <f>+'[2]Conso WP'!Q16</f>
        <v>2211934.11</v>
      </c>
      <c r="K25" s="122"/>
      <c r="L25" s="122">
        <v>11281080.340000002</v>
      </c>
      <c r="M25" s="122"/>
      <c r="N25" s="122">
        <v>45144.3</v>
      </c>
      <c r="O25" s="122">
        <v>783632.12</v>
      </c>
      <c r="Q25" s="122">
        <v>18160694.43</v>
      </c>
      <c r="S25" s="122">
        <v>2319856.1</v>
      </c>
      <c r="U25" s="122">
        <v>96145.29</v>
      </c>
      <c r="W25" s="122">
        <v>9673999.3300000019</v>
      </c>
      <c r="Y25" s="17">
        <v>0</v>
      </c>
    </row>
    <row r="26" spans="1:30">
      <c r="C26" s="110" t="s">
        <v>21</v>
      </c>
      <c r="F26" s="227">
        <f>SUM(F13:F25)</f>
        <v>513796465.41999996</v>
      </c>
      <c r="H26" s="227">
        <f>SUM(H13:H25)</f>
        <v>93533455.840000004</v>
      </c>
      <c r="J26" s="227">
        <f>SUM(J13:J25)</f>
        <v>100383427.18000001</v>
      </c>
      <c r="K26" s="122"/>
      <c r="L26" s="227">
        <f>SUM(L13:L25)</f>
        <v>317894510.35000002</v>
      </c>
      <c r="M26" s="122"/>
      <c r="N26" s="227">
        <v>106240096.2</v>
      </c>
      <c r="O26" s="227">
        <v>141783152.67000002</v>
      </c>
      <c r="Q26" s="227">
        <f>SUM(Q13:Q25)</f>
        <v>173828575.30489042</v>
      </c>
      <c r="S26" s="227" t="e">
        <f>SUM(S13:S25)</f>
        <v>#REF!</v>
      </c>
      <c r="U26" s="227">
        <f>SUM(U13:U25)</f>
        <v>20254169.82</v>
      </c>
      <c r="W26" s="227">
        <f>SUM(W13:W25)</f>
        <v>309760016.44</v>
      </c>
      <c r="Y26" s="23">
        <v>127438013.70000002</v>
      </c>
    </row>
    <row r="27" spans="1:30">
      <c r="J27" s="122"/>
      <c r="K27" s="122"/>
      <c r="L27" s="122"/>
      <c r="M27" s="122"/>
      <c r="N27" s="122"/>
      <c r="S27" s="122"/>
      <c r="W27" s="122"/>
    </row>
    <row r="28" spans="1:30">
      <c r="A28" s="110" t="s">
        <v>8</v>
      </c>
      <c r="J28" s="122"/>
      <c r="K28" s="122"/>
      <c r="L28" s="122"/>
      <c r="M28" s="122"/>
      <c r="N28" s="122"/>
      <c r="S28" s="122"/>
      <c r="W28" s="122"/>
    </row>
    <row r="29" spans="1:30">
      <c r="B29" s="110" t="s">
        <v>57</v>
      </c>
      <c r="D29" s="193">
        <v>12</v>
      </c>
      <c r="F29" s="122">
        <v>7059597.8300000001</v>
      </c>
      <c r="H29" s="122" t="e">
        <f>+#REF!</f>
        <v>#REF!</v>
      </c>
      <c r="J29" s="122">
        <f>+'[2]Conso WP'!Q26</f>
        <v>500000</v>
      </c>
      <c r="K29" s="122"/>
      <c r="L29" s="122">
        <v>3798400.5</v>
      </c>
      <c r="M29" s="122"/>
      <c r="N29" s="122">
        <v>500000</v>
      </c>
      <c r="O29" s="122">
        <v>659250</v>
      </c>
      <c r="Q29" s="122">
        <v>7059597.8300000001</v>
      </c>
      <c r="S29" s="122" t="e">
        <f>+#REF!</f>
        <v>#REF!</v>
      </c>
      <c r="U29" s="122">
        <f>+[3]WBS!I26</f>
        <v>0</v>
      </c>
      <c r="W29" s="122">
        <v>3798400.5</v>
      </c>
      <c r="Y29" s="17">
        <v>659250</v>
      </c>
    </row>
    <row r="30" spans="1:30" hidden="1">
      <c r="B30" s="203" t="s">
        <v>319</v>
      </c>
      <c r="D30" s="193" t="s">
        <v>325</v>
      </c>
      <c r="F30" s="122">
        <v>0</v>
      </c>
      <c r="H30" s="122"/>
      <c r="J30" s="122"/>
      <c r="K30" s="122"/>
      <c r="L30" s="122">
        <v>0</v>
      </c>
      <c r="M30" s="122"/>
      <c r="N30" s="122"/>
      <c r="O30" s="122"/>
      <c r="Q30" s="122">
        <v>0</v>
      </c>
      <c r="S30" s="122"/>
      <c r="U30" s="122"/>
      <c r="W30" s="122">
        <v>0</v>
      </c>
      <c r="Y30" s="17"/>
    </row>
    <row r="31" spans="1:30">
      <c r="B31" s="110" t="s">
        <v>33</v>
      </c>
      <c r="D31" s="193" t="s">
        <v>353</v>
      </c>
      <c r="F31" s="122">
        <v>0</v>
      </c>
      <c r="H31" s="122" t="e">
        <f>+#REF!</f>
        <v>#REF!</v>
      </c>
      <c r="J31" s="122">
        <f>+'[2]Conso WP'!Q18</f>
        <v>0</v>
      </c>
      <c r="K31" s="122"/>
      <c r="L31" s="122">
        <v>0</v>
      </c>
      <c r="M31" s="122"/>
      <c r="N31" s="122">
        <v>0</v>
      </c>
      <c r="O31" s="122">
        <v>0</v>
      </c>
      <c r="Q31" s="122">
        <v>164000000</v>
      </c>
      <c r="S31" s="122" t="e">
        <f>+#REF!</f>
        <v>#REF!</v>
      </c>
      <c r="U31" s="122">
        <f>+[3]WBS!I20</f>
        <v>0</v>
      </c>
      <c r="W31" s="122">
        <v>3000000</v>
      </c>
      <c r="Y31" s="17">
        <v>3000000</v>
      </c>
      <c r="AA31" s="115"/>
      <c r="AB31" s="114"/>
      <c r="AC31" s="102"/>
    </row>
    <row r="32" spans="1:30">
      <c r="B32" s="110" t="s">
        <v>336</v>
      </c>
      <c r="D32" s="193">
        <v>14</v>
      </c>
      <c r="F32" s="122">
        <v>0</v>
      </c>
      <c r="H32" s="122" t="e">
        <f>+#REF!</f>
        <v>#REF!</v>
      </c>
      <c r="J32" s="122">
        <f>+'[2]Conso WP'!Q21</f>
        <v>4099780</v>
      </c>
      <c r="K32" s="122"/>
      <c r="L32" s="122">
        <v>0</v>
      </c>
      <c r="M32" s="122"/>
      <c r="N32" s="122">
        <v>4099780</v>
      </c>
      <c r="O32" s="122">
        <v>4099780</v>
      </c>
      <c r="Q32" s="122">
        <v>0</v>
      </c>
      <c r="S32" s="122"/>
      <c r="U32" s="122">
        <f>[3]WBS!G19</f>
        <v>0</v>
      </c>
      <c r="W32" s="122">
        <v>0</v>
      </c>
      <c r="Y32" s="17">
        <v>4099780</v>
      </c>
      <c r="AA32" s="114"/>
      <c r="AB32" s="114"/>
      <c r="AC32" s="102"/>
    </row>
    <row r="33" spans="1:29">
      <c r="B33" s="202" t="s">
        <v>136</v>
      </c>
      <c r="D33" s="193">
        <v>15</v>
      </c>
      <c r="F33" s="122">
        <v>158765246.91</v>
      </c>
      <c r="H33" s="122">
        <v>48667615.700000003</v>
      </c>
      <c r="J33" s="122">
        <f>+'[2]Conso WP'!Q22</f>
        <v>47435808.270000003</v>
      </c>
      <c r="K33" s="122"/>
      <c r="L33" s="122">
        <v>151026226.20999986</v>
      </c>
      <c r="M33" s="122"/>
      <c r="N33" s="122">
        <v>49534256.969999999</v>
      </c>
      <c r="O33" s="122">
        <v>129665871.10000001</v>
      </c>
      <c r="Q33" s="122">
        <v>141408488.88000005</v>
      </c>
      <c r="S33" s="122" t="e">
        <f>+#REF!</f>
        <v>#REF!</v>
      </c>
      <c r="U33" s="122">
        <f>+[3]WBS!I22</f>
        <v>0</v>
      </c>
      <c r="W33" s="122">
        <v>143314118.31999987</v>
      </c>
      <c r="Y33" s="17">
        <v>117847682.00000001</v>
      </c>
      <c r="AA33" s="114"/>
      <c r="AB33" s="114"/>
      <c r="AC33" s="115"/>
    </row>
    <row r="34" spans="1:29">
      <c r="B34" s="110" t="s">
        <v>354</v>
      </c>
      <c r="D34" s="193">
        <v>16</v>
      </c>
      <c r="F34" s="122">
        <v>165243961.97999999</v>
      </c>
      <c r="H34" s="122"/>
      <c r="J34" s="122"/>
      <c r="K34" s="122"/>
      <c r="L34" s="122">
        <v>7375202.4299999997</v>
      </c>
      <c r="M34" s="122"/>
      <c r="N34" s="122"/>
      <c r="O34" s="122"/>
      <c r="Q34" s="122">
        <v>14047280.750000002</v>
      </c>
      <c r="S34" s="122"/>
      <c r="U34" s="122"/>
      <c r="W34" s="122">
        <v>5129333.29</v>
      </c>
      <c r="Y34" s="17"/>
      <c r="AA34" s="115"/>
      <c r="AB34" s="114"/>
      <c r="AC34" s="114"/>
    </row>
    <row r="35" spans="1:29">
      <c r="B35" s="110" t="s">
        <v>341</v>
      </c>
      <c r="D35" s="193">
        <v>3</v>
      </c>
      <c r="F35" s="122">
        <v>116258349.73</v>
      </c>
      <c r="H35" s="122"/>
      <c r="J35" s="122"/>
      <c r="K35" s="122"/>
      <c r="L35" s="122">
        <v>0</v>
      </c>
      <c r="M35" s="122"/>
      <c r="N35" s="122"/>
      <c r="O35" s="122"/>
      <c r="Q35" s="122">
        <v>0</v>
      </c>
      <c r="S35" s="122"/>
      <c r="U35" s="122"/>
      <c r="W35" s="122">
        <v>0</v>
      </c>
      <c r="Y35" s="17"/>
      <c r="AA35" s="115"/>
      <c r="AB35" s="114"/>
      <c r="AC35" s="114"/>
    </row>
    <row r="36" spans="1:29">
      <c r="B36" s="110" t="s">
        <v>44</v>
      </c>
      <c r="D36" s="193">
        <v>17</v>
      </c>
      <c r="F36" s="122">
        <v>52351614.850000001</v>
      </c>
      <c r="H36" s="122">
        <v>130227.79</v>
      </c>
      <c r="J36" s="122">
        <f>+'[2]Conso WP'!Q23</f>
        <v>159857.45000000001</v>
      </c>
      <c r="K36" s="122"/>
      <c r="L36" s="122">
        <v>6275068.3700000001</v>
      </c>
      <c r="M36" s="122"/>
      <c r="N36" s="122">
        <v>189487.07</v>
      </c>
      <c r="O36" s="122">
        <v>70317.270000000019</v>
      </c>
      <c r="Q36" s="122">
        <v>4976181.51</v>
      </c>
      <c r="S36" s="122" t="e">
        <f>+#REF!</f>
        <v>#REF!</v>
      </c>
      <c r="U36" s="122">
        <f>+[3]WBS!I23</f>
        <v>11066892.239999995</v>
      </c>
      <c r="W36" s="122">
        <v>6275068.3700000001</v>
      </c>
      <c r="Y36" s="17">
        <v>70317.270000000019</v>
      </c>
      <c r="AA36" s="114"/>
      <c r="AB36" s="114"/>
      <c r="AC36" s="114"/>
    </row>
    <row r="37" spans="1:29" hidden="1">
      <c r="B37" s="110" t="s">
        <v>370</v>
      </c>
      <c r="F37" s="122">
        <v>0</v>
      </c>
      <c r="H37" s="122"/>
      <c r="J37" s="122"/>
      <c r="K37" s="122"/>
      <c r="L37" s="122">
        <v>0</v>
      </c>
      <c r="M37" s="122"/>
      <c r="N37" s="122"/>
      <c r="O37" s="122"/>
      <c r="Q37" s="122">
        <v>0</v>
      </c>
      <c r="S37" s="122"/>
      <c r="U37" s="122"/>
      <c r="W37" s="122">
        <v>0</v>
      </c>
      <c r="Y37" s="17"/>
      <c r="AA37" s="115"/>
      <c r="AB37" s="114"/>
      <c r="AC37" s="114"/>
    </row>
    <row r="38" spans="1:29">
      <c r="B38" s="110" t="s">
        <v>60</v>
      </c>
      <c r="D38" s="193">
        <v>26.3</v>
      </c>
      <c r="F38" s="122">
        <v>4410305.8600000003</v>
      </c>
      <c r="H38" s="122">
        <v>712361.88</v>
      </c>
      <c r="J38" s="122">
        <f>+'[2]Conso WP'!Q24</f>
        <v>650599.20000000007</v>
      </c>
      <c r="K38" s="122"/>
      <c r="L38" s="122">
        <v>2185517.8499999996</v>
      </c>
      <c r="M38" s="122"/>
      <c r="N38" s="122">
        <v>596477.80000000005</v>
      </c>
      <c r="O38" s="122">
        <v>835826.2</v>
      </c>
      <c r="Q38" s="122">
        <v>3106531.3699999996</v>
      </c>
      <c r="S38" s="122" t="e">
        <f>+#REF!</f>
        <v>#REF!</v>
      </c>
      <c r="U38" s="122">
        <f>+[3]WBS!I24</f>
        <v>0</v>
      </c>
      <c r="W38" s="122">
        <v>1940691.5899999999</v>
      </c>
      <c r="Y38" s="17">
        <v>778229</v>
      </c>
      <c r="AA38" s="115"/>
      <c r="AB38" s="114"/>
      <c r="AC38" s="114"/>
    </row>
    <row r="39" spans="1:29">
      <c r="B39" s="110" t="s">
        <v>1</v>
      </c>
      <c r="F39" s="122">
        <v>7879271</v>
      </c>
      <c r="H39" s="122">
        <v>2777050.24</v>
      </c>
      <c r="J39" s="122">
        <f>+'[2]Conso WP'!Q27</f>
        <v>1584685.3399999999</v>
      </c>
      <c r="K39" s="122"/>
      <c r="L39" s="122">
        <v>2645097.34</v>
      </c>
      <c r="M39" s="122"/>
      <c r="N39" s="122">
        <v>280665.09999999998</v>
      </c>
      <c r="O39" s="122">
        <v>153670</v>
      </c>
      <c r="Q39" s="122">
        <v>1133671</v>
      </c>
      <c r="S39" s="122" t="e">
        <f>+#REF!</f>
        <v>#REF!</v>
      </c>
      <c r="U39" s="122">
        <f>+[3]WBS!I27</f>
        <v>0</v>
      </c>
      <c r="W39" s="122">
        <v>2626497.34</v>
      </c>
      <c r="Y39" s="17">
        <v>86670</v>
      </c>
      <c r="AC39" s="83"/>
    </row>
    <row r="40" spans="1:29">
      <c r="C40" s="110" t="s">
        <v>22</v>
      </c>
      <c r="F40" s="227">
        <f>SUM(F29:F39)</f>
        <v>511968348.16000009</v>
      </c>
      <c r="H40" s="227" t="e">
        <f>SUM(H31:H39)</f>
        <v>#REF!</v>
      </c>
      <c r="J40" s="227">
        <f>SUM(J31:J39)</f>
        <v>53930730.260000005</v>
      </c>
      <c r="K40" s="122"/>
      <c r="L40" s="227">
        <f>SUM(L29:L39)</f>
        <v>173305512.69999987</v>
      </c>
      <c r="M40" s="122"/>
      <c r="N40" s="227">
        <v>55200666.939999998</v>
      </c>
      <c r="O40" s="227">
        <v>135484714.56999999</v>
      </c>
      <c r="Q40" s="227">
        <f>SUM(Q29:Q39)</f>
        <v>335731751.34000003</v>
      </c>
      <c r="S40" s="227" t="e">
        <f>SUM(S31:S39)</f>
        <v>#REF!</v>
      </c>
      <c r="U40" s="227">
        <f>SUM(U31:U39)</f>
        <v>11066892.239999995</v>
      </c>
      <c r="W40" s="227">
        <f>SUM(W29:W39)</f>
        <v>166084109.40999988</v>
      </c>
      <c r="Y40" s="23">
        <v>126541928.27000001</v>
      </c>
    </row>
    <row r="41" spans="1:29" ht="20.399999999999999" thickBot="1">
      <c r="A41" s="110" t="s">
        <v>9</v>
      </c>
      <c r="F41" s="211">
        <f>+F40+F26</f>
        <v>1025764813.58</v>
      </c>
      <c r="H41" s="211" t="e">
        <f>+H40+H26</f>
        <v>#REF!</v>
      </c>
      <c r="J41" s="211">
        <f>+J40+J26</f>
        <v>154314157.44</v>
      </c>
      <c r="K41" s="122"/>
      <c r="L41" s="211">
        <f>SUM(L26,L40)</f>
        <v>491200023.04999989</v>
      </c>
      <c r="M41" s="122"/>
      <c r="N41" s="211">
        <v>161440763.13999999</v>
      </c>
      <c r="O41" s="211">
        <v>277267867.24000001</v>
      </c>
      <c r="Q41" s="211">
        <f>+Q40+Q26</f>
        <v>509560326.64489043</v>
      </c>
      <c r="S41" s="211" t="e">
        <f>+S40+S26</f>
        <v>#REF!</v>
      </c>
      <c r="U41" s="211">
        <f>+U40+U26</f>
        <v>31321062.059999995</v>
      </c>
      <c r="W41" s="211">
        <f>SUM(W26,W40)</f>
        <v>475844125.8499999</v>
      </c>
      <c r="Y41" s="24">
        <v>253979941.97000003</v>
      </c>
      <c r="AA41" s="83"/>
    </row>
    <row r="42" spans="1:29" ht="20.399999999999999" thickTop="1">
      <c r="J42" s="122"/>
      <c r="K42" s="122"/>
      <c r="L42" s="122"/>
      <c r="M42" s="122"/>
      <c r="N42" s="122"/>
    </row>
    <row r="43" spans="1:29">
      <c r="J43" s="122"/>
      <c r="K43" s="122"/>
      <c r="L43" s="122"/>
      <c r="M43" s="122"/>
      <c r="N43" s="122"/>
    </row>
    <row r="44" spans="1:29">
      <c r="J44" s="122"/>
      <c r="K44" s="122"/>
      <c r="L44" s="122"/>
      <c r="M44" s="122"/>
      <c r="N44" s="122"/>
    </row>
    <row r="45" spans="1:29">
      <c r="J45" s="122"/>
      <c r="K45" s="122"/>
      <c r="L45" s="122"/>
      <c r="M45" s="122"/>
      <c r="N45" s="122"/>
    </row>
    <row r="46" spans="1:29">
      <c r="J46" s="122"/>
      <c r="K46" s="122"/>
      <c r="L46" s="122"/>
      <c r="M46" s="122"/>
      <c r="N46" s="122"/>
    </row>
    <row r="47" spans="1:29">
      <c r="J47" s="122"/>
      <c r="K47" s="122"/>
      <c r="L47" s="122"/>
      <c r="M47" s="122"/>
      <c r="N47" s="122"/>
    </row>
    <row r="48" spans="1:29">
      <c r="J48" s="122"/>
      <c r="K48" s="122"/>
      <c r="L48" s="122"/>
      <c r="M48" s="122"/>
      <c r="N48" s="122"/>
    </row>
    <row r="49" spans="1:27">
      <c r="D49" s="110"/>
    </row>
    <row r="50" spans="1:27">
      <c r="D50" s="110"/>
    </row>
    <row r="51" spans="1:27">
      <c r="A51" s="190" t="s">
        <v>335</v>
      </c>
      <c r="D51" s="110"/>
    </row>
    <row r="52" spans="1:27">
      <c r="A52" s="190"/>
      <c r="D52" s="110"/>
    </row>
    <row r="53" spans="1:27">
      <c r="A53" s="190"/>
      <c r="D53" s="110"/>
    </row>
    <row r="54" spans="1:27">
      <c r="B54" s="110" t="s">
        <v>34</v>
      </c>
      <c r="L54" s="110" t="s">
        <v>34</v>
      </c>
      <c r="W54" s="110"/>
    </row>
    <row r="55" spans="1:27">
      <c r="A55" s="110" t="s">
        <v>40</v>
      </c>
      <c r="C55" s="110" t="s">
        <v>389</v>
      </c>
      <c r="D55" s="110" t="s">
        <v>40</v>
      </c>
      <c r="L55" s="110" t="s">
        <v>126</v>
      </c>
      <c r="W55" s="110"/>
    </row>
    <row r="56" spans="1:27">
      <c r="D56" s="110"/>
      <c r="W56" s="110"/>
    </row>
    <row r="57" spans="1:27">
      <c r="A57" s="347">
        <v>1</v>
      </c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7"/>
    </row>
    <row r="58" spans="1:27">
      <c r="D58" s="110"/>
      <c r="W58" s="216"/>
    </row>
    <row r="59" spans="1:27">
      <c r="D59" s="110"/>
      <c r="W59" s="216"/>
    </row>
    <row r="60" spans="1:27">
      <c r="A60" s="348" t="str">
        <f>A2</f>
        <v>บริษัท โรงพยาบาลอินเตอร์เมดิคัล แคร์ แอนด์ แล็บ จำกัด (มหาชน) และบริษัทย่อย</v>
      </c>
      <c r="B60" s="348"/>
      <c r="C60" s="348"/>
      <c r="D60" s="348"/>
      <c r="E60" s="348"/>
      <c r="F60" s="348"/>
      <c r="G60" s="348"/>
      <c r="H60" s="348"/>
      <c r="I60" s="348"/>
      <c r="J60" s="348"/>
      <c r="K60" s="348"/>
      <c r="L60" s="348"/>
      <c r="M60" s="348"/>
      <c r="N60" s="348"/>
      <c r="O60" s="348"/>
      <c r="P60" s="348"/>
      <c r="Q60" s="348"/>
      <c r="R60" s="348"/>
      <c r="S60" s="348"/>
      <c r="T60" s="348"/>
      <c r="U60" s="348"/>
      <c r="V60" s="348"/>
      <c r="W60" s="348"/>
      <c r="X60" s="348"/>
      <c r="Y60" s="348"/>
    </row>
    <row r="61" spans="1:27">
      <c r="A61" s="348" t="str">
        <f>A3</f>
        <v>งบแสดงฐานะการเงิน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</row>
    <row r="62" spans="1:27">
      <c r="A62" s="348" t="str">
        <f>A4</f>
        <v>ณ วันที่ 30 กันยายน 2564</v>
      </c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  <c r="Q62" s="348"/>
      <c r="R62" s="348"/>
      <c r="S62" s="348"/>
      <c r="T62" s="348"/>
      <c r="U62" s="348"/>
      <c r="V62" s="348"/>
      <c r="W62" s="348"/>
      <c r="X62" s="103"/>
      <c r="Y62" s="103"/>
    </row>
    <row r="63" spans="1:27" ht="9.9" customHeight="1">
      <c r="A63" s="230"/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103"/>
      <c r="Y63" s="103"/>
    </row>
    <row r="64" spans="1:27">
      <c r="F64" s="350" t="s">
        <v>14</v>
      </c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262"/>
      <c r="Y64" s="262"/>
      <c r="Z64" s="114"/>
      <c r="AA64" s="114"/>
    </row>
    <row r="65" spans="1:29">
      <c r="D65" s="110"/>
      <c r="F65" s="349" t="s">
        <v>64</v>
      </c>
      <c r="G65" s="349"/>
      <c r="H65" s="349"/>
      <c r="I65" s="349"/>
      <c r="J65" s="349"/>
      <c r="K65" s="349"/>
      <c r="L65" s="349"/>
      <c r="M65" s="228"/>
      <c r="N65" s="229"/>
      <c r="O65" s="313"/>
      <c r="P65" s="230"/>
      <c r="Q65" s="351" t="s">
        <v>65</v>
      </c>
      <c r="R65" s="351"/>
      <c r="S65" s="351"/>
      <c r="T65" s="351"/>
      <c r="U65" s="351"/>
      <c r="V65" s="351"/>
      <c r="W65" s="351"/>
      <c r="X65" s="262"/>
      <c r="Y65" s="116"/>
      <c r="Z65" s="114"/>
      <c r="AA65" s="114"/>
    </row>
    <row r="66" spans="1:29">
      <c r="D66" s="297" t="s">
        <v>17</v>
      </c>
      <c r="F66" s="220" t="str">
        <f>F8</f>
        <v>30 กันยายน 2564</v>
      </c>
      <c r="H66" s="221" t="s">
        <v>87</v>
      </c>
      <c r="J66" s="221" t="s">
        <v>59</v>
      </c>
      <c r="L66" s="220" t="str">
        <f>L8</f>
        <v>31 ธันวาคม 2563</v>
      </c>
      <c r="M66" s="222"/>
      <c r="N66" s="220" t="s">
        <v>63</v>
      </c>
      <c r="O66" s="223" t="s">
        <v>162</v>
      </c>
      <c r="P66" s="224"/>
      <c r="Q66" s="220" t="str">
        <f>Q8</f>
        <v>30 กันยายน 2564</v>
      </c>
      <c r="S66" s="221" t="s">
        <v>87</v>
      </c>
      <c r="U66" s="221" t="s">
        <v>59</v>
      </c>
      <c r="W66" s="221" t="str">
        <f>W8</f>
        <v>31 ธันวาคม 2563</v>
      </c>
      <c r="X66" s="199"/>
      <c r="Y66" s="263" t="s">
        <v>162</v>
      </c>
      <c r="Z66" s="114"/>
      <c r="AA66" s="114"/>
    </row>
    <row r="67" spans="1:29" ht="21" customHeight="1">
      <c r="F67" s="344" t="s">
        <v>331</v>
      </c>
      <c r="G67" s="292"/>
      <c r="H67" s="294"/>
      <c r="I67" s="294"/>
      <c r="J67" s="293"/>
      <c r="K67" s="293"/>
      <c r="L67" s="314" t="s">
        <v>169</v>
      </c>
      <c r="M67" s="293"/>
      <c r="N67" s="314" t="s">
        <v>169</v>
      </c>
      <c r="O67" s="314" t="s">
        <v>169</v>
      </c>
      <c r="P67" s="295"/>
      <c r="Q67" s="344" t="s">
        <v>331</v>
      </c>
      <c r="R67" s="294"/>
      <c r="S67" s="296"/>
      <c r="T67" s="294"/>
      <c r="U67" s="296"/>
      <c r="V67" s="294"/>
      <c r="W67" s="314" t="s">
        <v>169</v>
      </c>
      <c r="X67" s="264"/>
      <c r="Y67" s="265" t="s">
        <v>169</v>
      </c>
      <c r="Z67" s="114"/>
      <c r="AA67" s="114"/>
    </row>
    <row r="68" spans="1:29">
      <c r="F68" s="346"/>
      <c r="G68" s="292"/>
      <c r="H68" s="292"/>
      <c r="I68" s="294"/>
      <c r="J68" s="293"/>
      <c r="K68" s="293"/>
      <c r="L68" s="296"/>
      <c r="M68" s="293"/>
      <c r="N68" s="294"/>
      <c r="O68" s="296" t="s">
        <v>56</v>
      </c>
      <c r="P68" s="295"/>
      <c r="Q68" s="345"/>
      <c r="R68" s="294"/>
      <c r="S68" s="296"/>
      <c r="T68" s="294"/>
      <c r="U68" s="296"/>
      <c r="V68" s="294"/>
      <c r="W68" s="296"/>
      <c r="X68" s="21"/>
      <c r="Y68" s="46" t="s">
        <v>56</v>
      </c>
    </row>
    <row r="69" spans="1:29">
      <c r="C69" s="299" t="s">
        <v>23</v>
      </c>
      <c r="F69" s="225"/>
      <c r="G69" s="226"/>
      <c r="H69" s="215"/>
      <c r="I69" s="226"/>
      <c r="J69" s="215"/>
      <c r="K69" s="215"/>
      <c r="L69" s="215"/>
      <c r="M69" s="190"/>
      <c r="N69" s="215"/>
      <c r="O69" s="190"/>
      <c r="P69" s="190"/>
      <c r="Q69" s="225"/>
      <c r="R69" s="226"/>
      <c r="S69" s="215"/>
      <c r="T69" s="226"/>
      <c r="U69" s="215"/>
      <c r="V69" s="215"/>
      <c r="W69" s="215"/>
      <c r="X69" s="20"/>
      <c r="Y69" s="84"/>
    </row>
    <row r="70" spans="1:29">
      <c r="A70" s="110" t="s">
        <v>10</v>
      </c>
    </row>
    <row r="71" spans="1:29" ht="23.25" hidden="1" customHeight="1">
      <c r="B71" s="110" t="s">
        <v>172</v>
      </c>
      <c r="F71" s="122" t="e">
        <f>-#REF!</f>
        <v>#REF!</v>
      </c>
      <c r="L71" s="122">
        <v>0</v>
      </c>
      <c r="M71" s="122"/>
      <c r="N71" s="122"/>
      <c r="O71" s="122">
        <v>0</v>
      </c>
      <c r="Q71" s="122" t="e">
        <f>-#REF!</f>
        <v>#REF!</v>
      </c>
      <c r="W71" s="122" t="e">
        <f>#REF!</f>
        <v>#REF!</v>
      </c>
      <c r="X71" s="17"/>
      <c r="Y71" s="17">
        <v>0</v>
      </c>
    </row>
    <row r="72" spans="1:29">
      <c r="B72" s="110" t="s">
        <v>293</v>
      </c>
      <c r="D72" s="193">
        <v>18</v>
      </c>
      <c r="F72" s="122">
        <v>51459007.450000003</v>
      </c>
      <c r="H72" s="122">
        <v>13542606.130000001</v>
      </c>
      <c r="J72" s="122">
        <f>-'[2]Conso WP'!Q31</f>
        <v>15274399.790000001</v>
      </c>
      <c r="L72" s="122">
        <v>29828807.859999999</v>
      </c>
      <c r="M72" s="122"/>
      <c r="N72" s="122">
        <v>20815340.68</v>
      </c>
      <c r="O72" s="122">
        <v>27999192.649999999</v>
      </c>
      <c r="Q72" s="122">
        <v>22704413.709999993</v>
      </c>
      <c r="S72" s="231" t="e">
        <f>+#REF!</f>
        <v>#REF!</v>
      </c>
      <c r="U72" s="122" t="e">
        <f>+#REF!</f>
        <v>#REF!</v>
      </c>
      <c r="W72" s="122">
        <v>28062401.23</v>
      </c>
      <c r="X72" s="17"/>
      <c r="Y72" s="17"/>
    </row>
    <row r="73" spans="1:29" ht="23.25" hidden="1" customHeight="1">
      <c r="C73" s="110" t="s">
        <v>28</v>
      </c>
      <c r="D73" s="110"/>
      <c r="W73" s="110"/>
      <c r="Y73" s="17">
        <v>24345078.43</v>
      </c>
    </row>
    <row r="74" spans="1:29" ht="23.25" hidden="1" customHeight="1">
      <c r="C74" s="110" t="s">
        <v>175</v>
      </c>
      <c r="F74" s="122"/>
      <c r="H74" s="122"/>
      <c r="J74" s="122"/>
      <c r="L74" s="122"/>
      <c r="M74" s="122"/>
      <c r="N74" s="122"/>
      <c r="O74" s="122"/>
      <c r="Q74" s="122"/>
      <c r="S74" s="231"/>
      <c r="U74" s="122"/>
      <c r="W74" s="122"/>
      <c r="Y74" s="17"/>
      <c r="AC74" s="83"/>
    </row>
    <row r="75" spans="1:29" ht="23.25" hidden="1" customHeight="1">
      <c r="B75" s="110" t="s">
        <v>314</v>
      </c>
      <c r="F75" s="122">
        <v>0</v>
      </c>
      <c r="H75" s="122">
        <v>458084.73</v>
      </c>
      <c r="J75" s="122"/>
      <c r="L75" s="122">
        <v>0</v>
      </c>
      <c r="M75" s="122"/>
      <c r="N75" s="122">
        <v>1249781.95</v>
      </c>
      <c r="O75" s="122">
        <v>208084.72999999998</v>
      </c>
      <c r="Q75" s="122">
        <v>0</v>
      </c>
      <c r="S75" s="231" t="e">
        <f>+#REF!</f>
        <v>#REF!</v>
      </c>
      <c r="U75" s="122" t="e">
        <f>+#REF!</f>
        <v>#REF!</v>
      </c>
      <c r="W75" s="122">
        <v>0</v>
      </c>
      <c r="Y75" s="17">
        <v>3987706</v>
      </c>
    </row>
    <row r="76" spans="1:29" ht="23.25" hidden="1" customHeight="1">
      <c r="B76" s="110" t="s">
        <v>109</v>
      </c>
      <c r="C76" s="202"/>
      <c r="F76" s="122">
        <v>0</v>
      </c>
      <c r="H76" s="122"/>
      <c r="J76" s="122"/>
      <c r="L76" s="122">
        <v>0</v>
      </c>
      <c r="M76" s="122"/>
      <c r="N76" s="122">
        <v>0</v>
      </c>
      <c r="O76" s="122">
        <v>20000000</v>
      </c>
      <c r="Q76" s="122">
        <v>0</v>
      </c>
      <c r="S76" s="231"/>
      <c r="U76" s="122"/>
      <c r="W76" s="122">
        <v>0</v>
      </c>
      <c r="Y76" s="17">
        <v>20000000</v>
      </c>
    </row>
    <row r="77" spans="1:29" ht="23.25" hidden="1" customHeight="1">
      <c r="B77" s="110" t="s">
        <v>52</v>
      </c>
      <c r="C77" s="202"/>
      <c r="F77" s="122"/>
      <c r="H77" s="122">
        <v>7367024.46</v>
      </c>
      <c r="J77" s="122"/>
      <c r="L77" s="122"/>
      <c r="M77" s="122"/>
      <c r="N77" s="122">
        <v>0</v>
      </c>
      <c r="O77" s="122"/>
      <c r="Q77" s="122"/>
      <c r="S77" s="231" t="e">
        <f>+#REF!</f>
        <v>#REF!</v>
      </c>
      <c r="U77" s="122" t="e">
        <f>+#REF!</f>
        <v>#REF!</v>
      </c>
      <c r="W77" s="122"/>
      <c r="Y77" s="17">
        <v>0</v>
      </c>
    </row>
    <row r="78" spans="1:29">
      <c r="B78" s="110" t="s">
        <v>295</v>
      </c>
      <c r="D78" s="193">
        <v>19</v>
      </c>
      <c r="F78" s="122">
        <v>10685829.890000001</v>
      </c>
      <c r="H78" s="122">
        <v>1304363.51</v>
      </c>
      <c r="J78" s="122">
        <f>-'[2]Conso WP'!Q35</f>
        <v>1538382.45</v>
      </c>
      <c r="L78" s="122">
        <v>8141897.4300000016</v>
      </c>
      <c r="M78" s="122"/>
      <c r="N78" s="122">
        <v>1572365.9319954454</v>
      </c>
      <c r="O78" s="122">
        <v>1050531.8799999999</v>
      </c>
      <c r="Q78" s="122">
        <v>7052348.7000000011</v>
      </c>
      <c r="S78" s="231" t="e">
        <f>+#REF!</f>
        <v>#REF!</v>
      </c>
      <c r="U78" s="122">
        <f>-[3]WBS!I41</f>
        <v>833259.50600000028</v>
      </c>
      <c r="W78" s="122">
        <v>5274197.2100000009</v>
      </c>
      <c r="Y78" s="17">
        <v>0</v>
      </c>
      <c r="AA78" s="17"/>
      <c r="AC78" s="137"/>
    </row>
    <row r="79" spans="1:29" ht="23.25" hidden="1" customHeight="1">
      <c r="B79" s="110" t="s">
        <v>287</v>
      </c>
      <c r="F79" s="122"/>
      <c r="H79" s="122"/>
      <c r="J79" s="122"/>
      <c r="L79" s="122">
        <v>0</v>
      </c>
      <c r="M79" s="122"/>
      <c r="N79" s="122"/>
      <c r="O79" s="122"/>
      <c r="Q79" s="122"/>
      <c r="S79" s="231"/>
      <c r="U79" s="122"/>
      <c r="W79" s="122"/>
      <c r="Y79" s="17"/>
    </row>
    <row r="80" spans="1:29">
      <c r="A80" s="203"/>
      <c r="B80" s="202" t="s">
        <v>288</v>
      </c>
      <c r="D80" s="193">
        <v>20</v>
      </c>
      <c r="F80" s="122">
        <v>1288640.8999999999</v>
      </c>
      <c r="H80" s="122"/>
      <c r="J80" s="122"/>
      <c r="L80" s="122">
        <v>0</v>
      </c>
      <c r="M80" s="122"/>
      <c r="N80" s="122"/>
      <c r="O80" s="122">
        <v>7491252.3300000001</v>
      </c>
      <c r="Q80" s="122">
        <v>1288640.8999999999</v>
      </c>
      <c r="U80" s="122">
        <f>-[3]WBS!G42</f>
        <v>0</v>
      </c>
      <c r="W80" s="122">
        <v>0</v>
      </c>
      <c r="Y80" s="17">
        <v>7491252.3300000001</v>
      </c>
      <c r="AA80" s="83"/>
    </row>
    <row r="81" spans="1:29">
      <c r="B81" s="110" t="s">
        <v>45</v>
      </c>
      <c r="F81" s="122">
        <v>44009749.140000001</v>
      </c>
      <c r="H81" s="122">
        <v>7499581.9400000004</v>
      </c>
      <c r="J81" s="122">
        <f>-'[2]Conso WP'!Q34</f>
        <v>7590694.0899999999</v>
      </c>
      <c r="L81" s="122">
        <v>0</v>
      </c>
      <c r="M81" s="122"/>
      <c r="N81" s="122">
        <v>7499581.9424800063</v>
      </c>
      <c r="O81" s="122">
        <v>1063442.1200000001</v>
      </c>
      <c r="Q81" s="122">
        <v>0</v>
      </c>
      <c r="S81" s="231" t="e">
        <f>+#REF!</f>
        <v>#REF!</v>
      </c>
      <c r="U81" s="122">
        <f>-[3]WBS!I38-[3]WBS!I39-[3]WBS!I40</f>
        <v>445518.30000000005</v>
      </c>
      <c r="W81" s="122">
        <v>0</v>
      </c>
      <c r="Y81" s="17">
        <v>1063442.1200000001</v>
      </c>
    </row>
    <row r="82" spans="1:29">
      <c r="B82" s="110" t="s">
        <v>345</v>
      </c>
      <c r="D82" s="193">
        <v>22</v>
      </c>
      <c r="F82" s="122">
        <v>2249587.58</v>
      </c>
      <c r="H82" s="122"/>
      <c r="J82" s="122"/>
      <c r="L82" s="122">
        <v>0</v>
      </c>
      <c r="M82" s="122"/>
      <c r="N82" s="122"/>
      <c r="O82" s="122"/>
      <c r="Q82" s="122">
        <v>0</v>
      </c>
      <c r="S82" s="231"/>
      <c r="U82" s="122"/>
      <c r="W82" s="122">
        <v>0</v>
      </c>
      <c r="Y82" s="17"/>
    </row>
    <row r="83" spans="1:29">
      <c r="B83" s="110" t="s">
        <v>2</v>
      </c>
      <c r="D83" s="193">
        <v>21</v>
      </c>
      <c r="F83" s="122">
        <v>697791.53</v>
      </c>
      <c r="H83" s="122">
        <v>670254.47</v>
      </c>
      <c r="J83" s="122">
        <f>-'[2]Conso WP'!Q37</f>
        <v>438724.1</v>
      </c>
      <c r="L83" s="122">
        <v>849526.02</v>
      </c>
      <c r="M83" s="122"/>
      <c r="N83" s="122">
        <v>808305.15000000014</v>
      </c>
      <c r="O83" s="122">
        <v>849381.66999999993</v>
      </c>
      <c r="Q83" s="122">
        <v>458157.58</v>
      </c>
      <c r="S83" s="231" t="e">
        <f>+#REF!</f>
        <v>#REF!</v>
      </c>
      <c r="U83" s="122">
        <f>-[3]WBS!I43</f>
        <v>1072899.8798207091</v>
      </c>
      <c r="W83" s="122">
        <v>413511.32999999996</v>
      </c>
      <c r="Y83" s="17">
        <v>428067.87</v>
      </c>
    </row>
    <row r="84" spans="1:29">
      <c r="C84" s="110" t="s">
        <v>24</v>
      </c>
      <c r="F84" s="227">
        <f>+SUM(F72:F83)</f>
        <v>110390606.48999999</v>
      </c>
      <c r="H84" s="227">
        <f>SUM(H72:H83)</f>
        <v>30841915.240000002</v>
      </c>
      <c r="J84" s="227">
        <f>SUM(J72:J83)</f>
        <v>24842200.430000003</v>
      </c>
      <c r="L84" s="227">
        <f>+SUM(L72:L83)</f>
        <v>38820231.310000002</v>
      </c>
      <c r="M84" s="122"/>
      <c r="N84" s="227">
        <v>31945375.654475447</v>
      </c>
      <c r="O84" s="227">
        <v>58661885.379999995</v>
      </c>
      <c r="Q84" s="227">
        <f>+SUM(Q72:Q83)</f>
        <v>31503560.889999993</v>
      </c>
      <c r="S84" s="227" t="e">
        <f>SUM(S72:S83)</f>
        <v>#REF!</v>
      </c>
      <c r="U84" s="227" t="e">
        <f>SUM(U72:U83)</f>
        <v>#REF!</v>
      </c>
      <c r="W84" s="227">
        <f>+SUM(W72:W83)</f>
        <v>33750109.770000003</v>
      </c>
      <c r="Y84" s="23">
        <v>57315546.749999993</v>
      </c>
    </row>
    <row r="85" spans="1:29">
      <c r="A85" s="110" t="s">
        <v>11</v>
      </c>
      <c r="J85" s="122"/>
      <c r="L85" s="122"/>
      <c r="M85" s="122"/>
      <c r="N85" s="122"/>
      <c r="W85" s="122"/>
    </row>
    <row r="86" spans="1:29">
      <c r="B86" s="202" t="s">
        <v>286</v>
      </c>
      <c r="D86" s="193">
        <v>19</v>
      </c>
      <c r="F86" s="122">
        <v>161822965.66999999</v>
      </c>
      <c r="H86" s="122">
        <v>1613710.4</v>
      </c>
      <c r="J86" s="122">
        <v>1871700.9500000002</v>
      </c>
      <c r="L86" s="122">
        <v>6631438.6699999999</v>
      </c>
      <c r="M86" s="122"/>
      <c r="N86" s="122">
        <v>2323279.65</v>
      </c>
      <c r="O86" s="122">
        <v>990167.66999999993</v>
      </c>
      <c r="Q86" s="122">
        <v>8396536.2899999991</v>
      </c>
      <c r="S86" s="231">
        <v>0</v>
      </c>
      <c r="U86" s="122">
        <v>0</v>
      </c>
      <c r="W86" s="122">
        <v>4195742.8199999994</v>
      </c>
      <c r="Y86" s="17">
        <v>0</v>
      </c>
      <c r="AA86" s="83"/>
      <c r="AC86" s="83"/>
    </row>
    <row r="87" spans="1:29" hidden="1">
      <c r="B87" s="202" t="s">
        <v>281</v>
      </c>
      <c r="F87" s="122"/>
      <c r="H87" s="122"/>
      <c r="J87" s="122"/>
      <c r="L87" s="122">
        <v>0</v>
      </c>
      <c r="M87" s="122"/>
      <c r="N87" s="122"/>
      <c r="O87" s="122"/>
      <c r="Q87" s="122">
        <v>0</v>
      </c>
      <c r="S87" s="231"/>
      <c r="U87" s="122"/>
      <c r="W87" s="122">
        <v>0</v>
      </c>
      <c r="Y87" s="17"/>
      <c r="AC87" s="83"/>
    </row>
    <row r="88" spans="1:29">
      <c r="B88" s="202" t="s">
        <v>110</v>
      </c>
      <c r="D88" s="193">
        <v>20</v>
      </c>
      <c r="F88" s="122">
        <v>13006590.52</v>
      </c>
      <c r="H88" s="122"/>
      <c r="J88" s="122"/>
      <c r="L88" s="122">
        <v>0</v>
      </c>
      <c r="M88" s="122"/>
      <c r="N88" s="122">
        <v>0</v>
      </c>
      <c r="O88" s="122">
        <v>52508747.670000002</v>
      </c>
      <c r="Q88" s="122">
        <v>13006590.52</v>
      </c>
      <c r="S88" s="231"/>
      <c r="U88" s="122"/>
      <c r="W88" s="122">
        <v>0</v>
      </c>
      <c r="Y88" s="17">
        <v>52508747.670000002</v>
      </c>
      <c r="AA88" s="83"/>
    </row>
    <row r="89" spans="1:29">
      <c r="B89" s="202" t="s">
        <v>299</v>
      </c>
      <c r="D89" s="300">
        <v>27</v>
      </c>
      <c r="F89" s="122">
        <v>10548386.99</v>
      </c>
      <c r="H89" s="122">
        <v>3566988</v>
      </c>
      <c r="J89" s="122">
        <v>3252996</v>
      </c>
      <c r="L89" s="122">
        <v>8225960.9900000002</v>
      </c>
      <c r="M89" s="122"/>
      <c r="N89" s="122">
        <v>2982389</v>
      </c>
      <c r="O89" s="122">
        <v>4179131</v>
      </c>
      <c r="Q89" s="122">
        <v>8264315.9900000002</v>
      </c>
      <c r="S89" s="231">
        <v>3329408</v>
      </c>
      <c r="U89" s="122">
        <v>713407.45017929096</v>
      </c>
      <c r="W89" s="122">
        <v>7239043.9900000002</v>
      </c>
      <c r="Y89" s="17">
        <v>3891145</v>
      </c>
      <c r="AA89" s="26"/>
      <c r="AC89" s="83"/>
    </row>
    <row r="90" spans="1:29">
      <c r="B90" s="110" t="s">
        <v>62</v>
      </c>
      <c r="D90" s="193">
        <v>26.3</v>
      </c>
      <c r="F90" s="122">
        <v>9163082.5199999996</v>
      </c>
      <c r="H90" s="122"/>
      <c r="J90" s="122"/>
      <c r="L90" s="122">
        <v>639894</v>
      </c>
      <c r="M90" s="122"/>
      <c r="N90" s="122"/>
      <c r="O90" s="122"/>
      <c r="Q90" s="122">
        <v>607034.4</v>
      </c>
      <c r="S90" s="231"/>
      <c r="U90" s="122"/>
      <c r="W90" s="122">
        <v>607034.4</v>
      </c>
      <c r="Y90" s="17"/>
      <c r="AA90" s="83"/>
      <c r="AC90" s="83"/>
    </row>
    <row r="91" spans="1:29">
      <c r="B91" s="202" t="s">
        <v>291</v>
      </c>
      <c r="D91" s="301" t="s">
        <v>391</v>
      </c>
      <c r="F91" s="122">
        <v>6314435.9100000001</v>
      </c>
      <c r="H91" s="122"/>
      <c r="J91" s="122"/>
      <c r="L91" s="122">
        <v>1898134.1800000002</v>
      </c>
      <c r="M91" s="122"/>
      <c r="N91" s="122"/>
      <c r="O91" s="122"/>
      <c r="Q91" s="122">
        <v>6314435.9100000001</v>
      </c>
      <c r="S91" s="231"/>
      <c r="U91" s="122"/>
      <c r="W91" s="122">
        <v>1898134.1800000002</v>
      </c>
      <c r="Y91" s="17"/>
      <c r="AA91" s="83"/>
    </row>
    <row r="92" spans="1:29" s="110" customFormat="1">
      <c r="B92" s="110" t="s">
        <v>371</v>
      </c>
      <c r="D92" s="193"/>
      <c r="F92" s="122">
        <v>4943405.96</v>
      </c>
      <c r="H92" s="122"/>
      <c r="J92" s="122"/>
      <c r="L92" s="122">
        <v>0</v>
      </c>
      <c r="M92" s="122"/>
      <c r="N92" s="122"/>
      <c r="O92" s="122"/>
      <c r="Q92" s="122">
        <v>0</v>
      </c>
      <c r="S92" s="231"/>
      <c r="U92" s="122"/>
      <c r="W92" s="122">
        <v>0</v>
      </c>
      <c r="Y92" s="122"/>
    </row>
    <row r="93" spans="1:29">
      <c r="C93" s="110" t="s">
        <v>25</v>
      </c>
      <c r="F93" s="227">
        <f>+SUM(F86:F92)</f>
        <v>205798867.57000002</v>
      </c>
      <c r="H93" s="227">
        <f>SUM(H86:H91)</f>
        <v>5180698.4000000004</v>
      </c>
      <c r="J93" s="227">
        <f>SUM(J86:J91)</f>
        <v>5124696.95</v>
      </c>
      <c r="L93" s="227">
        <f>+SUM(L86:L92)</f>
        <v>17395427.84</v>
      </c>
      <c r="M93" s="122"/>
      <c r="N93" s="227">
        <v>6794468.6500000004</v>
      </c>
      <c r="O93" s="227">
        <v>57944246.340000004</v>
      </c>
      <c r="Q93" s="227">
        <f>+SUM(Q86:Q92)</f>
        <v>36588913.109999999</v>
      </c>
      <c r="S93" s="227">
        <f>SUM(S86:S91)</f>
        <v>3329408</v>
      </c>
      <c r="U93" s="227">
        <f>SUM(U86:U91)</f>
        <v>713407.45017929096</v>
      </c>
      <c r="W93" s="227">
        <f>+SUM(W86:W92)</f>
        <v>13939955.389999999</v>
      </c>
      <c r="Y93" s="23">
        <v>56656092.670000002</v>
      </c>
    </row>
    <row r="94" spans="1:29">
      <c r="C94" s="110" t="s">
        <v>26</v>
      </c>
      <c r="F94" s="227">
        <f>SUM(F84,F93)</f>
        <v>316189474.06</v>
      </c>
      <c r="H94" s="227">
        <f>+H84+H93</f>
        <v>36022613.640000001</v>
      </c>
      <c r="J94" s="227">
        <f>+J84+J93</f>
        <v>29966897.380000003</v>
      </c>
      <c r="L94" s="227">
        <f>SUM(L84,L93)</f>
        <v>56215659.150000006</v>
      </c>
      <c r="M94" s="122"/>
      <c r="N94" s="227">
        <v>38739844.304475449</v>
      </c>
      <c r="O94" s="227">
        <v>116606131.72</v>
      </c>
      <c r="Q94" s="227">
        <f>+Q84+Q93</f>
        <v>68092474</v>
      </c>
      <c r="S94" s="227" t="e">
        <f>+S84+S93</f>
        <v>#REF!</v>
      </c>
      <c r="U94" s="227" t="e">
        <f>+U84+U93</f>
        <v>#REF!</v>
      </c>
      <c r="W94" s="227">
        <f>SUM(W84,W93)</f>
        <v>47690065.160000004</v>
      </c>
      <c r="Y94" s="23">
        <v>113971639.41999999</v>
      </c>
    </row>
    <row r="95" spans="1:29">
      <c r="A95" s="110" t="s">
        <v>3</v>
      </c>
      <c r="J95" s="122"/>
    </row>
    <row r="96" spans="1:29" hidden="1">
      <c r="B96" s="110" t="s">
        <v>42</v>
      </c>
      <c r="J96" s="122"/>
    </row>
    <row r="97" spans="1:27" ht="20.399999999999999" hidden="1" thickBot="1">
      <c r="C97" s="110" t="s">
        <v>163</v>
      </c>
      <c r="J97" s="122"/>
      <c r="O97" s="232">
        <v>5830400</v>
      </c>
      <c r="Y97" s="32">
        <v>5830400</v>
      </c>
    </row>
    <row r="98" spans="1:27" hidden="1">
      <c r="B98" s="202" t="s">
        <v>42</v>
      </c>
      <c r="C98" s="202"/>
      <c r="J98" s="122"/>
    </row>
    <row r="99" spans="1:27" hidden="1">
      <c r="B99" s="202"/>
      <c r="C99" s="254" t="s">
        <v>147</v>
      </c>
      <c r="F99" s="122"/>
      <c r="H99" s="122" t="e">
        <f>-#REF!</f>
        <v>#REF!</v>
      </c>
      <c r="J99" s="122" t="e">
        <f>-'[2]Conso WP'!Q43</f>
        <v>#REF!</v>
      </c>
      <c r="L99" s="212"/>
      <c r="M99" s="122"/>
      <c r="N99" s="122">
        <v>5830400</v>
      </c>
      <c r="Q99" s="122"/>
      <c r="S99" s="122" t="e">
        <f>+#REF!</f>
        <v>#REF!</v>
      </c>
      <c r="U99" s="121">
        <f>-[3]WBS!I57</f>
        <v>0</v>
      </c>
      <c r="W99" s="233"/>
      <c r="Y99" s="8"/>
    </row>
    <row r="100" spans="1:27">
      <c r="B100" s="202" t="s">
        <v>152</v>
      </c>
      <c r="C100" s="254"/>
      <c r="F100" s="122"/>
      <c r="H100" s="122"/>
      <c r="J100" s="122"/>
      <c r="L100" s="122"/>
      <c r="M100" s="122"/>
      <c r="N100" s="122"/>
      <c r="Q100" s="122"/>
      <c r="S100" s="122"/>
      <c r="U100" s="121"/>
      <c r="Y100" s="8"/>
    </row>
    <row r="101" spans="1:27" ht="20.399999999999999" thickBot="1">
      <c r="B101" s="254" t="s">
        <v>153</v>
      </c>
      <c r="C101" s="5"/>
      <c r="D101" s="193">
        <v>23</v>
      </c>
      <c r="F101" s="232">
        <f>215000000*0.5</f>
        <v>107500000</v>
      </c>
      <c r="H101" s="122" t="e">
        <f>-#REF!</f>
        <v>#REF!</v>
      </c>
      <c r="J101" s="122">
        <f>-'[2]Conso WP'!Q44</f>
        <v>5830400</v>
      </c>
      <c r="L101" s="232">
        <f>215000000*0.5</f>
        <v>107500000</v>
      </c>
      <c r="M101" s="122"/>
      <c r="N101" s="122">
        <v>5830400</v>
      </c>
      <c r="Q101" s="232">
        <f>215000000*0.5</f>
        <v>107500000</v>
      </c>
      <c r="S101" s="122" t="e">
        <f>+#REF!</f>
        <v>#REF!</v>
      </c>
      <c r="U101" s="121">
        <f>-[3]WBS!I58</f>
        <v>0</v>
      </c>
      <c r="W101" s="232">
        <f>215000000*0.5</f>
        <v>107500000</v>
      </c>
      <c r="Y101" s="8"/>
    </row>
    <row r="102" spans="1:27" ht="20.399999999999999" hidden="1" thickTop="1">
      <c r="B102" s="254" t="s">
        <v>164</v>
      </c>
      <c r="C102" s="5"/>
      <c r="F102" s="122"/>
      <c r="H102" s="122"/>
      <c r="J102" s="122"/>
      <c r="L102" s="122"/>
      <c r="M102" s="122"/>
      <c r="N102" s="122"/>
      <c r="O102" s="234">
        <v>5830400</v>
      </c>
      <c r="Q102" s="122"/>
      <c r="S102" s="122"/>
      <c r="U102" s="121"/>
      <c r="Y102" s="8">
        <v>5830400</v>
      </c>
    </row>
    <row r="103" spans="1:27" ht="20.399999999999999" hidden="1" thickTop="1">
      <c r="B103" s="202" t="s">
        <v>146</v>
      </c>
      <c r="C103" s="5"/>
      <c r="F103" s="122"/>
      <c r="H103" s="122" t="e">
        <f>-#REF!</f>
        <v>#REF!</v>
      </c>
      <c r="J103" s="122" t="e">
        <f>-'[2]Conso WP'!Q47</f>
        <v>#REF!</v>
      </c>
      <c r="M103" s="122"/>
      <c r="N103" s="122">
        <v>5830400</v>
      </c>
      <c r="Q103" s="122"/>
      <c r="S103" s="122" t="e">
        <f>+#REF!</f>
        <v>#REF!</v>
      </c>
      <c r="U103" s="121">
        <f>-[3]WBS!I61</f>
        <v>0</v>
      </c>
    </row>
    <row r="104" spans="1:27" ht="20.399999999999999" thickTop="1">
      <c r="B104" s="202" t="s">
        <v>193</v>
      </c>
      <c r="C104" s="5"/>
      <c r="D104" s="193">
        <v>23</v>
      </c>
      <c r="F104" s="122">
        <v>107500000</v>
      </c>
      <c r="G104" s="122"/>
      <c r="H104" s="122"/>
      <c r="I104" s="122"/>
      <c r="J104" s="122"/>
      <c r="K104" s="122"/>
      <c r="L104" s="122">
        <v>107500000</v>
      </c>
      <c r="M104" s="122"/>
      <c r="N104" s="122"/>
      <c r="O104" s="122"/>
      <c r="P104" s="122"/>
      <c r="Q104" s="122">
        <f>'Conso-SC (งบเดี่ยว)'!F41</f>
        <v>107500000</v>
      </c>
      <c r="R104" s="122"/>
      <c r="S104" s="122"/>
      <c r="T104" s="122"/>
      <c r="U104" s="122"/>
      <c r="V104" s="122"/>
      <c r="W104" s="122">
        <v>107500000</v>
      </c>
      <c r="Y104" s="8"/>
    </row>
    <row r="105" spans="1:27">
      <c r="B105" s="202" t="s">
        <v>191</v>
      </c>
      <c r="C105" s="5"/>
      <c r="F105" s="122">
        <f>'Conso-SC (งบรวม)'!H33</f>
        <v>262690733.19</v>
      </c>
      <c r="H105" s="122"/>
      <c r="J105" s="122"/>
      <c r="L105" s="122">
        <v>262690733.19</v>
      </c>
      <c r="M105" s="122"/>
      <c r="N105" s="122"/>
      <c r="Q105" s="122">
        <f>'Conso-SC (งบเดี่ยว)'!H41</f>
        <v>262690733.19</v>
      </c>
      <c r="W105" s="122">
        <v>262690733.19</v>
      </c>
      <c r="Y105" s="8"/>
    </row>
    <row r="106" spans="1:27">
      <c r="B106" s="202" t="s">
        <v>372</v>
      </c>
      <c r="C106" s="202"/>
      <c r="F106" s="122"/>
      <c r="H106" s="122"/>
      <c r="J106" s="122"/>
      <c r="L106" s="122"/>
      <c r="M106" s="122"/>
      <c r="N106" s="122"/>
      <c r="Y106" s="8"/>
    </row>
    <row r="107" spans="1:27">
      <c r="B107" s="202"/>
      <c r="C107" s="202" t="s">
        <v>133</v>
      </c>
      <c r="D107" s="193">
        <v>25</v>
      </c>
      <c r="F107" s="122">
        <f>'Conso-SC (งบรวม)'!J33</f>
        <v>8434589.25</v>
      </c>
      <c r="H107" s="122"/>
      <c r="J107" s="122"/>
      <c r="L107" s="122">
        <v>8434589.25</v>
      </c>
      <c r="M107" s="122"/>
      <c r="N107" s="122"/>
      <c r="O107" s="122">
        <v>0</v>
      </c>
      <c r="Q107" s="122">
        <f>'Conso-SC (งบเดี่ยว)'!J41</f>
        <v>8000000</v>
      </c>
      <c r="W107" s="122">
        <v>8000000</v>
      </c>
      <c r="Y107" s="17">
        <v>0</v>
      </c>
    </row>
    <row r="108" spans="1:27">
      <c r="B108" s="202"/>
      <c r="C108" s="202" t="s">
        <v>377</v>
      </c>
      <c r="D108" s="193">
        <v>25</v>
      </c>
      <c r="F108" s="122">
        <f>'Conso-SC (งบรวม)'!L33</f>
        <v>8724260</v>
      </c>
      <c r="H108" s="122"/>
      <c r="J108" s="122"/>
      <c r="L108" s="122">
        <v>0</v>
      </c>
      <c r="M108" s="122"/>
      <c r="N108" s="122"/>
      <c r="O108" s="122"/>
      <c r="Q108" s="122">
        <f>'Conso-SC (งบเดี่ยว)'!L41</f>
        <v>8724260</v>
      </c>
      <c r="W108" s="122">
        <v>0</v>
      </c>
      <c r="Y108" s="17"/>
    </row>
    <row r="109" spans="1:27">
      <c r="B109" s="202"/>
      <c r="C109" s="202" t="s">
        <v>15</v>
      </c>
      <c r="F109" s="212">
        <f>'Conso-SC (งบรวม)'!N33</f>
        <v>330950017.08413815</v>
      </c>
      <c r="G109" s="260"/>
      <c r="H109" s="212">
        <v>107102427.8</v>
      </c>
      <c r="I109" s="260"/>
      <c r="J109" s="212">
        <f>-'[2]Conso WP'!Q48</f>
        <v>117429560.05400461</v>
      </c>
      <c r="K109" s="260"/>
      <c r="L109" s="212">
        <v>56359041.464138247</v>
      </c>
      <c r="M109" s="212"/>
      <c r="N109" s="212">
        <v>62618800.514004573</v>
      </c>
      <c r="O109" s="212">
        <v>154831335.52400455</v>
      </c>
      <c r="P109" s="260"/>
      <c r="Q109" s="212">
        <f>'Conso-SC (งบเดี่ยว)'!N41</f>
        <v>63277119.454138294</v>
      </c>
      <c r="R109" s="260"/>
      <c r="S109" s="321" t="e">
        <f>+#REF!</f>
        <v>#REF!</v>
      </c>
      <c r="T109" s="260"/>
      <c r="U109" s="321">
        <f>+[3]SE_Com!N31</f>
        <v>0</v>
      </c>
      <c r="V109" s="260"/>
      <c r="W109" s="212">
        <v>49963327.504138291</v>
      </c>
      <c r="Y109" s="25">
        <v>134177902.55</v>
      </c>
    </row>
    <row r="110" spans="1:27">
      <c r="B110" s="202" t="s">
        <v>374</v>
      </c>
      <c r="C110" s="5"/>
      <c r="D110" s="193">
        <v>24</v>
      </c>
      <c r="F110" s="123">
        <f>'Conso-SC (งบรวม)'!P33</f>
        <v>-8724260</v>
      </c>
      <c r="H110" s="123"/>
      <c r="J110" s="123"/>
      <c r="L110" s="123">
        <v>0</v>
      </c>
      <c r="M110" s="122"/>
      <c r="N110" s="123"/>
      <c r="O110" s="123"/>
      <c r="Q110" s="123">
        <f>'Conso-SC (งบเดี่ยว)'!P41</f>
        <v>-8724260</v>
      </c>
      <c r="S110" s="235"/>
      <c r="U110" s="235"/>
      <c r="W110" s="123">
        <v>0</v>
      </c>
      <c r="Y110" s="25">
        <v>0</v>
      </c>
    </row>
    <row r="111" spans="1:27">
      <c r="C111" s="110" t="s">
        <v>27</v>
      </c>
      <c r="F111" s="122">
        <f>SUM(F103:F110)</f>
        <v>709575339.52413821</v>
      </c>
      <c r="H111" s="122" t="e">
        <f>SUM(H101:H109)</f>
        <v>#REF!</v>
      </c>
      <c r="J111" s="122" t="e">
        <f>SUM(J101:J109)</f>
        <v>#REF!</v>
      </c>
      <c r="L111" s="227">
        <f>SUM(L104:L110)</f>
        <v>434984363.90413827</v>
      </c>
      <c r="M111" s="122"/>
      <c r="N111" s="122">
        <v>128908212.07400458</v>
      </c>
      <c r="O111" s="227">
        <v>160661735.52400455</v>
      </c>
      <c r="Q111" s="122">
        <f>SUM(Q103:Q110)</f>
        <v>441467852.64413828</v>
      </c>
      <c r="S111" s="122" t="e">
        <f>SUM(S101:S109)</f>
        <v>#REF!</v>
      </c>
      <c r="U111" s="122">
        <f>SUM(U101:U109)</f>
        <v>0</v>
      </c>
      <c r="W111" s="227">
        <f>SUM(W104:W110)</f>
        <v>428154060.69413829</v>
      </c>
      <c r="Y111" s="23">
        <v>140008302.55000001</v>
      </c>
    </row>
    <row r="112" spans="1:27" s="328" customFormat="1" ht="20.399999999999999" thickBot="1">
      <c r="A112" s="324" t="s">
        <v>12</v>
      </c>
      <c r="B112" s="324"/>
      <c r="C112" s="324"/>
      <c r="D112" s="325"/>
      <c r="E112" s="324"/>
      <c r="F112" s="326">
        <f>+F111+F94</f>
        <v>1025764813.5841382</v>
      </c>
      <c r="G112" s="324"/>
      <c r="H112" s="326" t="e">
        <f>+H111+H94</f>
        <v>#REF!</v>
      </c>
      <c r="I112" s="324"/>
      <c r="J112" s="326" t="e">
        <f>+J111+J94</f>
        <v>#REF!</v>
      </c>
      <c r="K112" s="324"/>
      <c r="L112" s="326">
        <f>SUM(L94,L111)</f>
        <v>491200023.0541383</v>
      </c>
      <c r="M112" s="327"/>
      <c r="N112" s="326">
        <v>167648056.37848002</v>
      </c>
      <c r="O112" s="326">
        <v>277267867.24400455</v>
      </c>
      <c r="P112" s="324"/>
      <c r="Q112" s="326">
        <f>+Q111+Q94</f>
        <v>509560326.64413828</v>
      </c>
      <c r="R112" s="324"/>
      <c r="S112" s="326" t="e">
        <f>+S111+S94</f>
        <v>#REF!</v>
      </c>
      <c r="T112" s="324"/>
      <c r="U112" s="326" t="e">
        <f>+U111+U94</f>
        <v>#REF!</v>
      </c>
      <c r="V112" s="324"/>
      <c r="W112" s="326">
        <f>SUM(W94,W111)</f>
        <v>475844125.85413831</v>
      </c>
      <c r="Y112" s="329">
        <v>253979941.97</v>
      </c>
      <c r="AA112" s="330"/>
    </row>
    <row r="113" spans="1:26" ht="20.399999999999999" thickTop="1">
      <c r="J113" s="122"/>
      <c r="L113" s="122"/>
      <c r="M113" s="122"/>
      <c r="N113" s="122"/>
      <c r="U113" s="122"/>
      <c r="W113" s="122"/>
    </row>
    <row r="114" spans="1:26">
      <c r="D114" s="110"/>
    </row>
    <row r="115" spans="1:26">
      <c r="A115" s="190"/>
      <c r="D115" s="110"/>
    </row>
    <row r="116" spans="1:26">
      <c r="A116" s="190"/>
      <c r="D116" s="110"/>
    </row>
    <row r="117" spans="1:26">
      <c r="A117" s="190"/>
      <c r="D117" s="110"/>
    </row>
    <row r="118" spans="1:26">
      <c r="A118" s="190" t="s">
        <v>335</v>
      </c>
      <c r="D118" s="110"/>
    </row>
    <row r="119" spans="1:26">
      <c r="A119" s="190"/>
      <c r="D119" s="110"/>
    </row>
    <row r="120" spans="1:26">
      <c r="A120" s="202"/>
      <c r="D120" s="110"/>
      <c r="F120" s="236"/>
    </row>
    <row r="121" spans="1:26">
      <c r="B121" s="110" t="s">
        <v>34</v>
      </c>
      <c r="L121" s="110" t="s">
        <v>34</v>
      </c>
      <c r="W121" s="110"/>
    </row>
    <row r="122" spans="1:26">
      <c r="A122" s="110" t="s">
        <v>40</v>
      </c>
      <c r="C122" s="110" t="s">
        <v>389</v>
      </c>
      <c r="D122" s="110" t="s">
        <v>40</v>
      </c>
      <c r="L122" s="110" t="s">
        <v>126</v>
      </c>
      <c r="W122" s="110"/>
    </row>
    <row r="123" spans="1:26">
      <c r="D123" s="110"/>
      <c r="W123" s="110"/>
    </row>
    <row r="124" spans="1:26">
      <c r="A124" s="347">
        <v>2</v>
      </c>
      <c r="B124" s="347"/>
      <c r="C124" s="347"/>
      <c r="D124" s="347"/>
      <c r="E124" s="347"/>
      <c r="F124" s="347"/>
      <c r="G124" s="347"/>
      <c r="H124" s="347"/>
      <c r="I124" s="347"/>
      <c r="J124" s="347"/>
      <c r="K124" s="347"/>
      <c r="L124" s="347"/>
      <c r="M124" s="347"/>
      <c r="N124" s="347"/>
      <c r="O124" s="347"/>
      <c r="P124" s="347"/>
      <c r="Q124" s="347"/>
      <c r="R124" s="347"/>
      <c r="S124" s="347"/>
      <c r="T124" s="347"/>
      <c r="U124" s="347"/>
      <c r="V124" s="347"/>
      <c r="W124" s="347"/>
      <c r="X124" s="347"/>
      <c r="Y124" s="347"/>
    </row>
    <row r="125" spans="1:26">
      <c r="A125" s="316"/>
      <c r="B125" s="316"/>
      <c r="C125" s="316"/>
      <c r="D125" s="316"/>
      <c r="E125" s="316"/>
      <c r="F125" s="316"/>
      <c r="G125" s="316"/>
      <c r="H125" s="316"/>
      <c r="I125" s="316"/>
      <c r="J125" s="316"/>
      <c r="K125" s="316"/>
      <c r="L125" s="316"/>
      <c r="M125" s="316"/>
      <c r="N125" s="316"/>
      <c r="O125" s="316"/>
      <c r="P125" s="316"/>
      <c r="Q125" s="316"/>
      <c r="R125" s="316"/>
      <c r="S125" s="316"/>
      <c r="T125" s="316"/>
      <c r="U125" s="316"/>
      <c r="V125" s="316"/>
      <c r="W125" s="316"/>
      <c r="X125" s="316"/>
      <c r="Y125" s="316"/>
    </row>
    <row r="126" spans="1:26">
      <c r="A126" s="316"/>
      <c r="B126" s="316"/>
      <c r="C126" s="316"/>
      <c r="D126" s="316"/>
      <c r="E126" s="316"/>
      <c r="F126" s="316"/>
      <c r="G126" s="316"/>
      <c r="H126" s="316"/>
      <c r="I126" s="316"/>
      <c r="J126" s="316"/>
      <c r="K126" s="316"/>
      <c r="L126" s="316"/>
      <c r="M126" s="316"/>
      <c r="N126" s="316"/>
      <c r="O126" s="316"/>
      <c r="P126" s="316"/>
      <c r="Q126" s="316"/>
      <c r="R126" s="316"/>
      <c r="S126" s="316"/>
      <c r="T126" s="316"/>
      <c r="U126" s="316"/>
      <c r="V126" s="316"/>
      <c r="W126" s="316"/>
      <c r="X126" s="316"/>
      <c r="Y126" s="316"/>
    </row>
    <row r="127" spans="1:26">
      <c r="A127" s="237"/>
      <c r="B127" s="237"/>
      <c r="C127" s="237"/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7"/>
      <c r="U127" s="237"/>
      <c r="V127" s="237"/>
      <c r="W127" s="237"/>
      <c r="X127" s="35"/>
      <c r="Y127" s="35"/>
    </row>
    <row r="128" spans="1:26">
      <c r="D128" s="110"/>
      <c r="F128" s="303">
        <f>+F112-F41</f>
        <v>4.1381120681762695E-3</v>
      </c>
      <c r="G128" s="303">
        <f>+G112-G41</f>
        <v>0</v>
      </c>
      <c r="H128" s="303" t="e">
        <f>+H112-H41</f>
        <v>#REF!</v>
      </c>
      <c r="I128" s="303"/>
      <c r="J128" s="303" t="e">
        <f>+J112-J41</f>
        <v>#REF!</v>
      </c>
      <c r="K128" s="303"/>
      <c r="L128" s="303">
        <f>L41-L112</f>
        <v>-4.1384100914001465E-3</v>
      </c>
      <c r="M128" s="303"/>
      <c r="N128" s="303">
        <v>6207293.2384800315</v>
      </c>
      <c r="O128" s="303">
        <v>4.0045380592346191E-3</v>
      </c>
      <c r="P128" s="303"/>
      <c r="Q128" s="303">
        <f>Q41-Q112</f>
        <v>7.521510124206543E-4</v>
      </c>
      <c r="R128" s="303"/>
      <c r="S128" s="303" t="e">
        <f>+S112-S41</f>
        <v>#REF!</v>
      </c>
      <c r="T128" s="303"/>
      <c r="U128" s="303" t="e">
        <f>+U112-U41</f>
        <v>#REF!</v>
      </c>
      <c r="V128" s="303"/>
      <c r="W128" s="303">
        <f>W41-W112</f>
        <v>-4.1384100914001465E-3</v>
      </c>
      <c r="X128" s="135"/>
      <c r="Y128" s="135">
        <v>0</v>
      </c>
      <c r="Z128" s="83"/>
    </row>
    <row r="129" spans="6:17">
      <c r="Q129" s="238"/>
    </row>
    <row r="130" spans="6:17">
      <c r="F130" s="231"/>
      <c r="L130" s="231"/>
      <c r="Q130" s="231"/>
    </row>
  </sheetData>
  <mergeCells count="18">
    <mergeCell ref="Q7:W7"/>
    <mergeCell ref="F7:L7"/>
    <mergeCell ref="A4:W4"/>
    <mergeCell ref="F6:W6"/>
    <mergeCell ref="A2:W2"/>
    <mergeCell ref="A3:W3"/>
    <mergeCell ref="Q9:Q10"/>
    <mergeCell ref="F9:F10"/>
    <mergeCell ref="Q67:Q68"/>
    <mergeCell ref="F67:F68"/>
    <mergeCell ref="A124:Y124"/>
    <mergeCell ref="A57:Y57"/>
    <mergeCell ref="A60:Y60"/>
    <mergeCell ref="A61:Y61"/>
    <mergeCell ref="F65:L65"/>
    <mergeCell ref="A62:W62"/>
    <mergeCell ref="F64:W64"/>
    <mergeCell ref="Q65:W65"/>
  </mergeCells>
  <pageMargins left="0.5" right="0.3" top="0.5" bottom="0" header="0" footer="0"/>
  <pageSetup paperSize="9" scale="76" fitToHeight="0" orientation="portrait" r:id="rId1"/>
  <rowBreaks count="1" manualBreakCount="1">
    <brk id="58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pageSetUpPr fitToPage="1"/>
  </sheetPr>
  <dimension ref="A2:Z68"/>
  <sheetViews>
    <sheetView view="pageBreakPreview" zoomScale="70" zoomScaleNormal="100" zoomScaleSheetLayoutView="70" workbookViewId="0">
      <selection activeCell="Z32" sqref="Z32"/>
    </sheetView>
  </sheetViews>
  <sheetFormatPr defaultColWidth="9.125" defaultRowHeight="19.8"/>
  <cols>
    <col min="1" max="2" width="1.875" style="1" customWidth="1"/>
    <col min="3" max="3" width="32.875" style="1" customWidth="1"/>
    <col min="4" max="4" width="7.375" style="1" hidden="1" customWidth="1"/>
    <col min="5" max="5" width="1" style="1" customWidth="1"/>
    <col min="6" max="6" width="15" style="1" customWidth="1"/>
    <col min="7" max="7" width="1" style="1" customWidth="1"/>
    <col min="8" max="8" width="15.125" style="1" customWidth="1"/>
    <col min="9" max="9" width="1" style="1" customWidth="1"/>
    <col min="10" max="10" width="12.875" style="1" customWidth="1"/>
    <col min="11" max="11" width="1" style="97" customWidth="1"/>
    <col min="12" max="12" width="12.875" style="1" customWidth="1"/>
    <col min="13" max="13" width="1" style="1" customWidth="1"/>
    <col min="14" max="14" width="15" style="1" customWidth="1"/>
    <col min="15" max="15" width="1" style="97" customWidth="1"/>
    <col min="16" max="16" width="13.375" style="1" customWidth="1"/>
    <col min="17" max="17" width="1" style="1" customWidth="1"/>
    <col min="18" max="18" width="23.875" style="1" hidden="1" customWidth="1"/>
    <col min="19" max="19" width="1.125" style="1" hidden="1" customWidth="1"/>
    <col min="20" max="20" width="15" style="1" customWidth="1"/>
    <col min="21" max="21" width="1" style="1" customWidth="1"/>
    <col min="22" max="22" width="11.375" style="1" hidden="1" customWidth="1"/>
    <col min="23" max="23" width="2.875" style="1" hidden="1" customWidth="1"/>
    <col min="24" max="24" width="15" style="1" customWidth="1"/>
    <col min="25" max="26" width="17.875" style="1" customWidth="1"/>
    <col min="27" max="16384" width="9.125" style="1"/>
  </cols>
  <sheetData>
    <row r="2" spans="3:26">
      <c r="Q2" s="273"/>
      <c r="R2" s="273"/>
      <c r="S2" s="273"/>
      <c r="T2" s="353" t="s">
        <v>331</v>
      </c>
      <c r="U2" s="353"/>
      <c r="V2" s="353"/>
      <c r="W2" s="353"/>
      <c r="X2" s="353"/>
    </row>
    <row r="3" spans="3:26">
      <c r="N3" s="21"/>
      <c r="O3" s="264"/>
      <c r="P3" s="21"/>
      <c r="Q3" s="21"/>
      <c r="R3" s="21"/>
      <c r="S3" s="21"/>
      <c r="T3" s="21"/>
      <c r="U3" s="21"/>
      <c r="V3" s="21"/>
      <c r="W3" s="21"/>
      <c r="X3" s="21"/>
    </row>
    <row r="4" spans="3:26">
      <c r="C4" s="354" t="s">
        <v>154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</row>
    <row r="5" spans="3:26">
      <c r="C5" s="354" t="s">
        <v>13</v>
      </c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</row>
    <row r="6" spans="3:26">
      <c r="C6" s="354" t="s">
        <v>361</v>
      </c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</row>
    <row r="7" spans="3:26" ht="9.9" customHeight="1">
      <c r="C7" s="275"/>
      <c r="D7" s="275"/>
      <c r="E7" s="275"/>
      <c r="F7" s="275"/>
      <c r="G7" s="275"/>
      <c r="H7" s="275"/>
      <c r="I7" s="275"/>
      <c r="J7" s="275"/>
      <c r="K7" s="322"/>
      <c r="L7" s="311"/>
      <c r="M7" s="275"/>
      <c r="N7" s="275"/>
      <c r="O7" s="322"/>
      <c r="P7" s="311"/>
      <c r="Q7" s="275"/>
      <c r="R7" s="275"/>
      <c r="S7" s="275"/>
      <c r="T7" s="275"/>
      <c r="U7" s="275"/>
      <c r="V7" s="275"/>
      <c r="W7" s="275"/>
      <c r="X7" s="275"/>
    </row>
    <row r="8" spans="3:26">
      <c r="C8" s="277"/>
      <c r="D8" s="275"/>
      <c r="E8" s="275"/>
      <c r="F8" s="364" t="s">
        <v>14</v>
      </c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  <c r="V8" s="364"/>
      <c r="W8" s="364"/>
      <c r="X8" s="364"/>
    </row>
    <row r="9" spans="3:26">
      <c r="C9" s="277"/>
      <c r="D9" s="275"/>
      <c r="E9" s="275"/>
      <c r="F9" s="355" t="s">
        <v>64</v>
      </c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</row>
    <row r="10" spans="3:26">
      <c r="F10" s="22"/>
      <c r="G10" s="278"/>
      <c r="H10" s="278"/>
      <c r="I10" s="278"/>
      <c r="J10" s="356" t="s">
        <v>61</v>
      </c>
      <c r="K10" s="356"/>
      <c r="L10" s="356"/>
      <c r="M10" s="356"/>
      <c r="N10" s="356"/>
      <c r="O10" s="289"/>
      <c r="P10" s="289"/>
      <c r="Q10" s="271"/>
      <c r="R10" s="341" t="s">
        <v>127</v>
      </c>
      <c r="S10" s="104"/>
      <c r="T10" s="104"/>
      <c r="U10" s="339"/>
      <c r="V10" s="339"/>
    </row>
    <row r="11" spans="3:26">
      <c r="F11" s="278" t="s">
        <v>128</v>
      </c>
      <c r="G11" s="278"/>
      <c r="H11" s="362" t="s">
        <v>191</v>
      </c>
      <c r="I11" s="278"/>
      <c r="J11" s="366" t="s">
        <v>37</v>
      </c>
      <c r="K11" s="366"/>
      <c r="L11" s="366"/>
      <c r="M11" s="271"/>
      <c r="N11" s="357" t="s">
        <v>15</v>
      </c>
      <c r="O11" s="309"/>
      <c r="P11" s="365" t="s">
        <v>374</v>
      </c>
      <c r="Q11" s="271"/>
      <c r="R11" s="271" t="s">
        <v>342</v>
      </c>
      <c r="S11" s="271"/>
      <c r="T11" s="271"/>
      <c r="U11" s="271"/>
      <c r="V11" s="271" t="s">
        <v>99</v>
      </c>
      <c r="X11" s="359" t="s">
        <v>392</v>
      </c>
    </row>
    <row r="12" spans="3:26">
      <c r="F12" s="279" t="s">
        <v>129</v>
      </c>
      <c r="G12" s="278"/>
      <c r="H12" s="362"/>
      <c r="I12" s="278"/>
      <c r="J12" s="271" t="s">
        <v>38</v>
      </c>
      <c r="K12" s="289"/>
      <c r="L12" s="310" t="s">
        <v>369</v>
      </c>
      <c r="M12" s="280"/>
      <c r="N12" s="358"/>
      <c r="O12" s="309"/>
      <c r="P12" s="365"/>
      <c r="Q12" s="271"/>
      <c r="R12" s="278" t="s">
        <v>343</v>
      </c>
      <c r="S12" s="278"/>
      <c r="T12" s="271" t="s">
        <v>101</v>
      </c>
      <c r="U12" s="271"/>
      <c r="V12" s="271" t="s">
        <v>100</v>
      </c>
      <c r="X12" s="360"/>
    </row>
    <row r="13" spans="3:26">
      <c r="D13" s="241" t="s">
        <v>17</v>
      </c>
      <c r="F13" s="281" t="s">
        <v>102</v>
      </c>
      <c r="G13" s="278"/>
      <c r="H13" s="363"/>
      <c r="I13" s="278"/>
      <c r="J13" s="282" t="s">
        <v>130</v>
      </c>
      <c r="K13" s="289"/>
      <c r="L13" s="312" t="s">
        <v>373</v>
      </c>
      <c r="M13" s="280"/>
      <c r="N13" s="356"/>
      <c r="O13" s="309"/>
      <c r="P13" s="356"/>
      <c r="Q13" s="271"/>
      <c r="R13" s="283" t="s">
        <v>344</v>
      </c>
      <c r="S13" s="284"/>
      <c r="T13" s="282" t="s">
        <v>103</v>
      </c>
      <c r="U13" s="271"/>
      <c r="V13" s="282" t="s">
        <v>131</v>
      </c>
      <c r="X13" s="361"/>
      <c r="Z13" s="278"/>
    </row>
    <row r="14" spans="3:26" hidden="1">
      <c r="C14" s="1" t="s">
        <v>107</v>
      </c>
      <c r="F14" s="22">
        <v>5830400</v>
      </c>
      <c r="G14" s="22"/>
      <c r="H14" s="22"/>
      <c r="I14" s="22"/>
      <c r="J14" s="22">
        <v>0</v>
      </c>
      <c r="K14" s="98"/>
      <c r="L14" s="22"/>
      <c r="M14" s="22"/>
      <c r="N14" s="22">
        <v>117247412.06999999</v>
      </c>
      <c r="O14" s="98"/>
      <c r="P14" s="22"/>
      <c r="Q14" s="22"/>
      <c r="R14" s="22"/>
      <c r="S14" s="22"/>
      <c r="T14" s="22"/>
      <c r="U14" s="22"/>
      <c r="V14" s="22"/>
      <c r="W14" s="213"/>
      <c r="X14" s="22" t="e">
        <f>+#REF!+V14</f>
        <v>#REF!</v>
      </c>
    </row>
    <row r="15" spans="3:26" hidden="1">
      <c r="C15" s="1" t="s">
        <v>104</v>
      </c>
      <c r="F15" s="22"/>
      <c r="G15" s="22"/>
      <c r="H15" s="22"/>
      <c r="I15" s="22"/>
      <c r="J15" s="22"/>
      <c r="K15" s="98"/>
      <c r="L15" s="22"/>
      <c r="M15" s="22"/>
      <c r="N15" s="22"/>
      <c r="O15" s="98"/>
      <c r="P15" s="22"/>
      <c r="Q15" s="22"/>
      <c r="R15" s="22"/>
      <c r="S15" s="22"/>
      <c r="T15" s="22"/>
      <c r="U15" s="22"/>
      <c r="V15" s="22"/>
      <c r="W15" s="213"/>
      <c r="X15" s="22" t="e">
        <f>+#REF!+V15</f>
        <v>#REF!</v>
      </c>
    </row>
    <row r="16" spans="3:26" hidden="1">
      <c r="C16" s="1" t="s">
        <v>105</v>
      </c>
      <c r="F16" s="22"/>
      <c r="G16" s="22"/>
      <c r="H16" s="22"/>
      <c r="I16" s="22"/>
      <c r="J16" s="22"/>
      <c r="K16" s="98"/>
      <c r="L16" s="22"/>
      <c r="M16" s="22"/>
      <c r="N16" s="22"/>
      <c r="O16" s="98"/>
      <c r="P16" s="22"/>
      <c r="Q16" s="22"/>
      <c r="R16" s="22"/>
      <c r="S16" s="22"/>
      <c r="T16" s="22"/>
      <c r="U16" s="22"/>
      <c r="V16" s="22"/>
      <c r="W16" s="213"/>
      <c r="X16" s="22" t="e">
        <f>+#REF!+V16</f>
        <v>#REF!</v>
      </c>
    </row>
    <row r="17" spans="1:26" hidden="1">
      <c r="C17" s="1" t="s">
        <v>106</v>
      </c>
      <c r="F17" s="54"/>
      <c r="G17" s="22"/>
      <c r="H17" s="22"/>
      <c r="I17" s="22"/>
      <c r="J17" s="54"/>
      <c r="K17" s="98"/>
      <c r="L17" s="98"/>
      <c r="M17" s="22"/>
      <c r="N17" s="54"/>
      <c r="O17" s="98"/>
      <c r="P17" s="98"/>
      <c r="Q17" s="22"/>
      <c r="R17" s="22"/>
      <c r="S17" s="98"/>
      <c r="T17" s="98"/>
      <c r="U17" s="22"/>
      <c r="V17" s="54"/>
      <c r="W17" s="213"/>
      <c r="X17" s="54" t="e">
        <f>+#REF!+V17</f>
        <v>#REF!</v>
      </c>
    </row>
    <row r="18" spans="1:26">
      <c r="A18" s="1" t="s">
        <v>278</v>
      </c>
      <c r="F18" s="22">
        <v>107500000</v>
      </c>
      <c r="G18" s="22"/>
      <c r="H18" s="22">
        <v>262690733.19</v>
      </c>
      <c r="I18" s="22"/>
      <c r="J18" s="22">
        <v>8434589.25</v>
      </c>
      <c r="K18" s="98"/>
      <c r="L18" s="22">
        <v>0</v>
      </c>
      <c r="M18" s="22"/>
      <c r="N18" s="22">
        <v>72966193.929999948</v>
      </c>
      <c r="O18" s="98"/>
      <c r="P18" s="22">
        <v>0</v>
      </c>
      <c r="Q18" s="22"/>
      <c r="R18" s="22">
        <v>0</v>
      </c>
      <c r="S18" s="22"/>
      <c r="T18" s="22">
        <f>+F18+H18+J18+N18+P18+L18</f>
        <v>451591516.36999995</v>
      </c>
      <c r="U18" s="22"/>
      <c r="V18" s="22">
        <f>SUM(V14:V17)</f>
        <v>0</v>
      </c>
      <c r="W18" s="213"/>
      <c r="X18" s="22">
        <f>T18+V18</f>
        <v>451591516.36999995</v>
      </c>
      <c r="Y18" s="213"/>
      <c r="Z18" s="213"/>
    </row>
    <row r="19" spans="1:26">
      <c r="A19" s="1" t="s">
        <v>135</v>
      </c>
      <c r="F19" s="22"/>
      <c r="G19" s="22"/>
      <c r="H19" s="22"/>
      <c r="I19" s="22"/>
      <c r="J19" s="22"/>
      <c r="K19" s="98"/>
      <c r="L19" s="22"/>
      <c r="M19" s="22"/>
      <c r="N19" s="22"/>
      <c r="O19" s="98"/>
      <c r="P19" s="22"/>
      <c r="Q19" s="22"/>
      <c r="R19" s="22"/>
      <c r="S19" s="22"/>
      <c r="T19" s="22"/>
      <c r="U19" s="22"/>
      <c r="V19" s="22"/>
      <c r="W19" s="213"/>
      <c r="X19" s="22"/>
    </row>
    <row r="20" spans="1:26" hidden="1">
      <c r="C20" s="1" t="s">
        <v>194</v>
      </c>
      <c r="D20" s="268"/>
      <c r="F20" s="22">
        <v>0</v>
      </c>
      <c r="G20" s="22"/>
      <c r="H20" s="22">
        <v>0</v>
      </c>
      <c r="I20" s="22"/>
      <c r="J20" s="22">
        <v>0</v>
      </c>
      <c r="K20" s="98"/>
      <c r="L20" s="22"/>
      <c r="M20" s="22"/>
      <c r="N20" s="22">
        <v>0</v>
      </c>
      <c r="O20" s="98"/>
      <c r="P20" s="22"/>
      <c r="Q20" s="22"/>
      <c r="R20" s="22"/>
      <c r="S20" s="22"/>
      <c r="T20" s="22">
        <f>SUM(F20,J20,N20,R20)</f>
        <v>0</v>
      </c>
      <c r="U20" s="22"/>
      <c r="V20" s="22"/>
      <c r="W20" s="213"/>
      <c r="X20" s="22">
        <f t="shared" ref="X20:X24" si="0">T20+V20</f>
        <v>0</v>
      </c>
    </row>
    <row r="21" spans="1:26" hidden="1">
      <c r="C21" s="1" t="s">
        <v>192</v>
      </c>
      <c r="D21" s="268"/>
      <c r="F21" s="22">
        <v>0</v>
      </c>
      <c r="G21" s="22"/>
      <c r="H21" s="22">
        <v>0</v>
      </c>
      <c r="I21" s="22"/>
      <c r="J21" s="22">
        <v>0</v>
      </c>
      <c r="K21" s="98"/>
      <c r="L21" s="22"/>
      <c r="M21" s="22"/>
      <c r="N21" s="22">
        <v>0</v>
      </c>
      <c r="O21" s="98"/>
      <c r="P21" s="22"/>
      <c r="Q21" s="22"/>
      <c r="R21" s="22"/>
      <c r="S21" s="22"/>
      <c r="T21" s="22">
        <f>SUM(F21,J21,N21,R21)</f>
        <v>0</v>
      </c>
      <c r="U21" s="22"/>
      <c r="V21" s="22"/>
      <c r="W21" s="213"/>
      <c r="X21" s="22">
        <f t="shared" si="0"/>
        <v>0</v>
      </c>
    </row>
    <row r="22" spans="1:26" hidden="1">
      <c r="C22" s="1" t="s">
        <v>134</v>
      </c>
      <c r="D22" s="268">
        <v>20</v>
      </c>
      <c r="F22" s="22">
        <v>0</v>
      </c>
      <c r="G22" s="22"/>
      <c r="H22" s="22">
        <v>0</v>
      </c>
      <c r="I22" s="22"/>
      <c r="J22" s="22">
        <v>0</v>
      </c>
      <c r="K22" s="98"/>
      <c r="L22" s="22"/>
      <c r="M22" s="22"/>
      <c r="N22" s="22">
        <v>0</v>
      </c>
      <c r="O22" s="98"/>
      <c r="P22" s="22"/>
      <c r="Q22" s="22"/>
      <c r="R22" s="22">
        <v>0</v>
      </c>
      <c r="S22" s="22"/>
      <c r="T22" s="22">
        <f>SUM(F22,J22,N22,R22)</f>
        <v>0</v>
      </c>
      <c r="U22" s="22"/>
      <c r="V22" s="22">
        <v>0</v>
      </c>
      <c r="W22" s="213"/>
      <c r="X22" s="22">
        <f t="shared" si="0"/>
        <v>0</v>
      </c>
    </row>
    <row r="23" spans="1:26" hidden="1">
      <c r="C23" s="1" t="s">
        <v>150</v>
      </c>
      <c r="D23" s="268">
        <v>21</v>
      </c>
      <c r="F23" s="22">
        <v>0</v>
      </c>
      <c r="G23" s="22"/>
      <c r="H23" s="22">
        <v>0</v>
      </c>
      <c r="I23" s="22"/>
      <c r="J23" s="22">
        <v>0</v>
      </c>
      <c r="K23" s="98"/>
      <c r="L23" s="22"/>
      <c r="M23" s="22"/>
      <c r="N23" s="22">
        <v>0</v>
      </c>
      <c r="O23" s="98"/>
      <c r="P23" s="22"/>
      <c r="Q23" s="22"/>
      <c r="R23" s="22">
        <v>0</v>
      </c>
      <c r="S23" s="22"/>
      <c r="T23" s="22">
        <f>SUM(F23,J23,N23,R23)</f>
        <v>0</v>
      </c>
      <c r="U23" s="22"/>
      <c r="V23" s="22"/>
      <c r="W23" s="213"/>
      <c r="X23" s="22">
        <f t="shared" si="0"/>
        <v>0</v>
      </c>
    </row>
    <row r="24" spans="1:26">
      <c r="B24" s="1" t="s">
        <v>375</v>
      </c>
      <c r="D24" s="268"/>
      <c r="F24" s="54">
        <v>0</v>
      </c>
      <c r="G24" s="98"/>
      <c r="H24" s="54">
        <v>0</v>
      </c>
      <c r="I24" s="98"/>
      <c r="J24" s="54">
        <v>0</v>
      </c>
      <c r="K24" s="98"/>
      <c r="L24" s="54">
        <v>0</v>
      </c>
      <c r="M24" s="98"/>
      <c r="N24" s="54">
        <v>-23788602.130185027</v>
      </c>
      <c r="O24" s="98"/>
      <c r="P24" s="54">
        <v>0</v>
      </c>
      <c r="Q24" s="98"/>
      <c r="R24" s="54">
        <v>0</v>
      </c>
      <c r="S24" s="98"/>
      <c r="T24" s="54">
        <f>+F24+H24+J24+N24+P24+L24</f>
        <v>-23788602.130185027</v>
      </c>
      <c r="U24" s="98"/>
      <c r="V24" s="98">
        <v>0</v>
      </c>
      <c r="W24" s="98"/>
      <c r="X24" s="54">
        <f t="shared" si="0"/>
        <v>-23788602.130185027</v>
      </c>
      <c r="Y24" s="213"/>
      <c r="Z24" s="213"/>
    </row>
    <row r="25" spans="1:26" ht="20.399999999999999" thickBot="1">
      <c r="A25" s="1" t="s">
        <v>363</v>
      </c>
      <c r="E25" s="285"/>
      <c r="F25" s="286">
        <f>SUM(F18:F24)</f>
        <v>107500000</v>
      </c>
      <c r="G25" s="22"/>
      <c r="H25" s="286">
        <f>SUM(H18:H24)</f>
        <v>262690733.19</v>
      </c>
      <c r="I25" s="22"/>
      <c r="J25" s="286">
        <f>SUM(J18:J24)</f>
        <v>8434589.25</v>
      </c>
      <c r="K25" s="98"/>
      <c r="L25" s="286">
        <f>SUM(L18:L24)</f>
        <v>0</v>
      </c>
      <c r="M25" s="22"/>
      <c r="N25" s="286">
        <f>SUM(N18:N24)</f>
        <v>49177591.799814925</v>
      </c>
      <c r="O25" s="98"/>
      <c r="P25" s="286">
        <f>SUM(P18:P24)</f>
        <v>0</v>
      </c>
      <c r="Q25" s="22"/>
      <c r="R25" s="286">
        <v>0</v>
      </c>
      <c r="S25" s="98"/>
      <c r="T25" s="286">
        <f>SUM(T18:T24)</f>
        <v>427802914.23981494</v>
      </c>
      <c r="U25" s="22"/>
      <c r="V25" s="286">
        <f>SUM(V18:V24)</f>
        <v>0</v>
      </c>
      <c r="W25" s="213"/>
      <c r="X25" s="286">
        <f>SUM(X18:X24)</f>
        <v>427802914.23981494</v>
      </c>
      <c r="Y25" s="213"/>
      <c r="Z25" s="213"/>
    </row>
    <row r="26" spans="1:26" ht="20.399999999999999" thickTop="1">
      <c r="C26" s="2"/>
      <c r="F26" s="213"/>
      <c r="G26" s="213"/>
      <c r="H26" s="213"/>
      <c r="I26" s="213"/>
      <c r="J26" s="213"/>
      <c r="K26" s="323"/>
      <c r="L26" s="213"/>
      <c r="M26" s="213"/>
      <c r="N26" s="213"/>
      <c r="O26" s="323"/>
      <c r="P26" s="213"/>
      <c r="Q26" s="213"/>
      <c r="R26" s="213"/>
      <c r="S26" s="22"/>
      <c r="T26" s="22"/>
      <c r="U26" s="213"/>
      <c r="V26" s="213"/>
      <c r="W26" s="213"/>
      <c r="X26" s="213"/>
    </row>
    <row r="27" spans="1:26">
      <c r="A27" s="1" t="s">
        <v>328</v>
      </c>
      <c r="F27" s="22">
        <v>107500000</v>
      </c>
      <c r="G27" s="22"/>
      <c r="H27" s="22">
        <v>262690733.19</v>
      </c>
      <c r="I27" s="22"/>
      <c r="J27" s="22">
        <v>8434589.25</v>
      </c>
      <c r="K27" s="98"/>
      <c r="L27" s="22">
        <v>0</v>
      </c>
      <c r="M27" s="22"/>
      <c r="N27" s="22">
        <v>56359041.464138202</v>
      </c>
      <c r="O27" s="98"/>
      <c r="P27" s="22">
        <v>0</v>
      </c>
      <c r="Q27" s="117"/>
      <c r="R27" s="22">
        <v>0</v>
      </c>
      <c r="S27" s="22"/>
      <c r="T27" s="22">
        <f>+F27+H27+J27+N27+R27+P27+L27</f>
        <v>434984363.90413821</v>
      </c>
      <c r="U27" s="22"/>
      <c r="V27" s="22"/>
      <c r="W27" s="22"/>
      <c r="X27" s="22">
        <f t="shared" ref="X27:X31" si="1">T27+V27</f>
        <v>434984363.90413821</v>
      </c>
      <c r="Y27" s="213"/>
      <c r="Z27" s="213"/>
    </row>
    <row r="28" spans="1:26">
      <c r="A28" s="1" t="s">
        <v>135</v>
      </c>
      <c r="F28" s="22"/>
      <c r="G28" s="22"/>
      <c r="H28" s="22"/>
      <c r="I28" s="22"/>
      <c r="J28" s="22"/>
      <c r="K28" s="98"/>
      <c r="L28" s="22"/>
      <c r="M28" s="117"/>
      <c r="N28" s="22"/>
      <c r="O28" s="98"/>
      <c r="P28" s="22"/>
      <c r="Q28" s="117"/>
      <c r="R28" s="22"/>
      <c r="S28" s="22"/>
      <c r="T28" s="22"/>
      <c r="U28" s="117"/>
      <c r="V28" s="22"/>
      <c r="W28" s="22"/>
      <c r="X28" s="22"/>
    </row>
    <row r="29" spans="1:26">
      <c r="B29" s="1" t="s">
        <v>380</v>
      </c>
      <c r="F29" s="22">
        <v>0</v>
      </c>
      <c r="G29" s="22"/>
      <c r="H29" s="22">
        <v>0</v>
      </c>
      <c r="I29" s="22"/>
      <c r="J29" s="22">
        <v>0</v>
      </c>
      <c r="K29" s="98"/>
      <c r="L29" s="22">
        <v>0</v>
      </c>
      <c r="M29" s="117"/>
      <c r="N29" s="22">
        <v>0</v>
      </c>
      <c r="O29" s="98"/>
      <c r="P29" s="22">
        <f>'Conso-SC (งบเดี่ยว)'!P36</f>
        <v>-8724260</v>
      </c>
      <c r="Q29" s="117"/>
      <c r="R29" s="22"/>
      <c r="S29" s="22"/>
      <c r="T29" s="98">
        <f>+F29+H29+J29+N29+P29+L29</f>
        <v>-8724260</v>
      </c>
      <c r="U29" s="117"/>
      <c r="V29" s="22"/>
      <c r="W29" s="22"/>
      <c r="X29" s="22">
        <f t="shared" si="1"/>
        <v>-8724260</v>
      </c>
    </row>
    <row r="30" spans="1:26">
      <c r="B30" s="1" t="s">
        <v>368</v>
      </c>
      <c r="F30" s="22"/>
      <c r="G30" s="22"/>
      <c r="H30" s="22"/>
      <c r="I30" s="22"/>
      <c r="J30" s="22"/>
      <c r="K30" s="98"/>
      <c r="L30" s="22"/>
      <c r="M30" s="117"/>
      <c r="N30" s="22"/>
      <c r="O30" s="98"/>
      <c r="P30" s="22"/>
      <c r="Q30" s="117"/>
      <c r="R30" s="22"/>
      <c r="S30" s="22"/>
      <c r="T30" s="22"/>
      <c r="U30" s="117"/>
      <c r="V30" s="22"/>
      <c r="W30" s="22"/>
      <c r="X30" s="22"/>
    </row>
    <row r="31" spans="1:26">
      <c r="C31" s="1" t="s">
        <v>376</v>
      </c>
      <c r="F31" s="22">
        <v>0</v>
      </c>
      <c r="G31" s="22"/>
      <c r="H31" s="22">
        <v>0</v>
      </c>
      <c r="I31" s="22"/>
      <c r="J31" s="22">
        <v>0</v>
      </c>
      <c r="K31" s="98"/>
      <c r="L31" s="22">
        <f>+'Conso-SC (งบเดี่ยว)'!L38</f>
        <v>8724260</v>
      </c>
      <c r="M31" s="117"/>
      <c r="N31" s="22">
        <f>+'Conso-SC (งบเดี่ยว)'!N38</f>
        <v>-8724260</v>
      </c>
      <c r="O31" s="98"/>
      <c r="P31" s="22">
        <v>0</v>
      </c>
      <c r="Q31" s="117"/>
      <c r="R31" s="22"/>
      <c r="S31" s="22"/>
      <c r="T31" s="22">
        <f>+F31+H31+J31+N31+R31+P31+L31</f>
        <v>0</v>
      </c>
      <c r="U31" s="117"/>
      <c r="V31" s="22"/>
      <c r="W31" s="22"/>
      <c r="X31" s="22">
        <f t="shared" si="1"/>
        <v>0</v>
      </c>
    </row>
    <row r="32" spans="1:26">
      <c r="B32" s="1" t="s">
        <v>375</v>
      </c>
      <c r="D32" s="268"/>
      <c r="F32" s="54">
        <v>0</v>
      </c>
      <c r="G32" s="22"/>
      <c r="H32" s="22">
        <v>0</v>
      </c>
      <c r="I32" s="22"/>
      <c r="J32" s="54">
        <v>0</v>
      </c>
      <c r="K32" s="98"/>
      <c r="L32" s="54">
        <v>0</v>
      </c>
      <c r="M32" s="22"/>
      <c r="N32" s="54">
        <f>+'Conso PL'!F34</f>
        <v>283315235.61999995</v>
      </c>
      <c r="O32" s="98"/>
      <c r="P32" s="54">
        <v>0</v>
      </c>
      <c r="Q32" s="22"/>
      <c r="R32" s="54">
        <v>0</v>
      </c>
      <c r="S32" s="98"/>
      <c r="T32" s="54">
        <f>+F32+H32+J32+N32+R32+P32+L32</f>
        <v>283315235.61999995</v>
      </c>
      <c r="U32" s="22"/>
      <c r="V32" s="54">
        <v>0</v>
      </c>
      <c r="W32" s="22"/>
      <c r="X32" s="54">
        <f>T32+V32</f>
        <v>283315235.61999995</v>
      </c>
      <c r="Y32" s="213"/>
      <c r="Z32" s="213"/>
    </row>
    <row r="33" spans="1:26" ht="20.399999999999999" thickBot="1">
      <c r="A33" s="1" t="s">
        <v>364</v>
      </c>
      <c r="F33" s="286">
        <f>SUM(F27:F32)</f>
        <v>107500000</v>
      </c>
      <c r="G33" s="22"/>
      <c r="H33" s="36">
        <f>SUM(H27:H32)</f>
        <v>262690733.19</v>
      </c>
      <c r="I33" s="22"/>
      <c r="J33" s="286">
        <f>SUM(J27:J32)</f>
        <v>8434589.25</v>
      </c>
      <c r="K33" s="98"/>
      <c r="L33" s="286">
        <f>SUM(L27:L32)</f>
        <v>8724260</v>
      </c>
      <c r="M33" s="22"/>
      <c r="N33" s="286">
        <f>SUM(N27:N32)</f>
        <v>330950017.08413815</v>
      </c>
      <c r="O33" s="98"/>
      <c r="P33" s="286">
        <f>SUM(P27:P32)</f>
        <v>-8724260</v>
      </c>
      <c r="Q33" s="22"/>
      <c r="R33" s="286">
        <f>SUM(R27:R32)</f>
        <v>0</v>
      </c>
      <c r="S33" s="98"/>
      <c r="T33" s="286">
        <f>SUM(T27:T32)</f>
        <v>709575339.52413821</v>
      </c>
      <c r="U33" s="22"/>
      <c r="V33" s="286">
        <f>SUM(V27:V32)</f>
        <v>0</v>
      </c>
      <c r="W33" s="213"/>
      <c r="X33" s="286">
        <f>SUM(X27:X32)</f>
        <v>709575339.52413821</v>
      </c>
      <c r="Y33" s="2"/>
      <c r="Z33" s="22"/>
    </row>
    <row r="34" spans="1:26" ht="20.399999999999999" thickTop="1">
      <c r="F34" s="213"/>
      <c r="G34" s="213"/>
      <c r="H34" s="213"/>
      <c r="I34" s="213"/>
      <c r="J34" s="213"/>
      <c r="K34" s="323"/>
      <c r="L34" s="213"/>
      <c r="M34" s="213"/>
      <c r="N34" s="213"/>
      <c r="O34" s="323"/>
      <c r="P34" s="213"/>
      <c r="Q34" s="213"/>
      <c r="R34" s="213"/>
      <c r="S34" s="22"/>
      <c r="T34" s="22"/>
      <c r="U34" s="213"/>
      <c r="V34" s="213"/>
      <c r="W34" s="213"/>
      <c r="X34" s="213"/>
    </row>
    <row r="35" spans="1:26">
      <c r="C35" s="20" t="s">
        <v>335</v>
      </c>
      <c r="F35" s="213"/>
      <c r="G35" s="213"/>
      <c r="H35" s="213"/>
      <c r="I35" s="213"/>
      <c r="J35" s="213"/>
      <c r="K35" s="323"/>
      <c r="L35" s="213"/>
      <c r="M35" s="213"/>
      <c r="N35" s="213"/>
      <c r="O35" s="323"/>
      <c r="P35" s="213"/>
      <c r="Q35" s="213"/>
      <c r="R35" s="213"/>
      <c r="S35" s="213"/>
      <c r="T35" s="213"/>
      <c r="U35" s="213"/>
      <c r="V35" s="22"/>
      <c r="W35" s="213"/>
      <c r="X35" s="213"/>
    </row>
    <row r="36" spans="1:26">
      <c r="C36" s="20"/>
      <c r="F36" s="213"/>
      <c r="G36" s="213"/>
      <c r="H36" s="213"/>
      <c r="I36" s="213"/>
      <c r="J36" s="213"/>
      <c r="K36" s="323"/>
      <c r="L36" s="213"/>
      <c r="M36" s="213"/>
      <c r="N36" s="213"/>
      <c r="O36" s="323"/>
      <c r="P36" s="213"/>
      <c r="Q36" s="213"/>
      <c r="R36" s="213"/>
      <c r="S36" s="213"/>
      <c r="T36" s="213"/>
      <c r="U36" s="213"/>
      <c r="V36" s="22"/>
      <c r="W36" s="213"/>
      <c r="X36" s="213"/>
    </row>
    <row r="37" spans="1:26">
      <c r="C37" s="20"/>
      <c r="F37" s="213"/>
      <c r="G37" s="213"/>
      <c r="H37" s="213"/>
      <c r="I37" s="213"/>
      <c r="J37" s="213"/>
      <c r="K37" s="323"/>
      <c r="L37" s="213"/>
      <c r="M37" s="213"/>
      <c r="N37" s="213"/>
      <c r="O37" s="323"/>
      <c r="P37" s="213"/>
      <c r="Q37" s="213"/>
      <c r="R37" s="213"/>
      <c r="S37" s="213"/>
      <c r="T37" s="213"/>
      <c r="U37" s="213"/>
      <c r="V37" s="22"/>
      <c r="W37" s="213"/>
      <c r="X37" s="213"/>
    </row>
    <row r="38" spans="1:26">
      <c r="C38" s="20"/>
      <c r="F38" s="213"/>
      <c r="G38" s="213"/>
      <c r="H38" s="213"/>
      <c r="I38" s="213"/>
      <c r="J38" s="213"/>
      <c r="K38" s="323"/>
      <c r="L38" s="213"/>
      <c r="M38" s="213"/>
      <c r="N38" s="213"/>
      <c r="O38" s="323"/>
      <c r="P38" s="213"/>
      <c r="Q38" s="213"/>
      <c r="R38" s="213"/>
      <c r="S38" s="213"/>
      <c r="T38" s="213"/>
      <c r="U38" s="213"/>
      <c r="V38" s="22"/>
      <c r="W38" s="213"/>
      <c r="X38" s="213"/>
    </row>
    <row r="39" spans="1:26">
      <c r="C39" s="20"/>
      <c r="F39" s="213"/>
      <c r="G39" s="213"/>
      <c r="H39" s="213"/>
      <c r="I39" s="213"/>
      <c r="J39" s="213"/>
      <c r="K39" s="323"/>
      <c r="L39" s="213"/>
      <c r="M39" s="213"/>
      <c r="N39" s="213"/>
      <c r="O39" s="323"/>
      <c r="P39" s="213"/>
      <c r="Q39" s="213"/>
      <c r="R39" s="213"/>
      <c r="S39" s="213"/>
      <c r="T39" s="213"/>
      <c r="U39" s="213"/>
      <c r="V39" s="22"/>
      <c r="W39" s="213"/>
      <c r="X39" s="213"/>
    </row>
    <row r="40" spans="1:26">
      <c r="C40" s="20"/>
      <c r="F40" s="213"/>
      <c r="G40" s="213"/>
      <c r="H40" s="213"/>
      <c r="I40" s="213"/>
      <c r="J40" s="213"/>
      <c r="K40" s="323"/>
      <c r="L40" s="213"/>
      <c r="M40" s="213"/>
      <c r="N40" s="213"/>
      <c r="O40" s="323"/>
      <c r="P40" s="213"/>
      <c r="Q40" s="213"/>
      <c r="R40" s="213"/>
      <c r="S40" s="213"/>
      <c r="T40" s="213"/>
      <c r="U40" s="213"/>
      <c r="V40" s="22"/>
      <c r="W40" s="213"/>
      <c r="X40" s="213"/>
    </row>
    <row r="41" spans="1:26">
      <c r="C41" s="20"/>
      <c r="F41" s="213"/>
      <c r="G41" s="213"/>
      <c r="H41" s="213"/>
      <c r="I41" s="213"/>
      <c r="J41" s="213"/>
      <c r="K41" s="323"/>
      <c r="L41" s="213"/>
      <c r="M41" s="213"/>
      <c r="N41" s="213"/>
      <c r="O41" s="323"/>
      <c r="P41" s="213"/>
      <c r="Q41" s="213"/>
      <c r="R41" s="213"/>
      <c r="S41" s="213"/>
      <c r="T41" s="213"/>
      <c r="U41" s="213"/>
      <c r="V41" s="22"/>
      <c r="W41" s="213"/>
      <c r="X41" s="213"/>
    </row>
    <row r="42" spans="1:26">
      <c r="C42" s="20"/>
      <c r="F42" s="213"/>
      <c r="G42" s="213"/>
      <c r="H42" s="213"/>
      <c r="I42" s="213"/>
      <c r="J42" s="213"/>
      <c r="K42" s="323"/>
      <c r="L42" s="213"/>
      <c r="M42" s="213"/>
      <c r="N42" s="213"/>
      <c r="O42" s="323"/>
      <c r="P42" s="213"/>
      <c r="Q42" s="213"/>
      <c r="R42" s="213"/>
      <c r="S42" s="213"/>
      <c r="T42" s="213"/>
      <c r="U42" s="213"/>
      <c r="V42" s="22"/>
      <c r="W42" s="213"/>
      <c r="X42" s="213"/>
    </row>
    <row r="43" spans="1:26">
      <c r="C43" s="20"/>
      <c r="F43" s="213"/>
      <c r="G43" s="213"/>
      <c r="H43" s="213"/>
      <c r="I43" s="213"/>
      <c r="J43" s="213"/>
      <c r="K43" s="323"/>
      <c r="L43" s="213"/>
      <c r="M43" s="213"/>
      <c r="N43" s="213"/>
      <c r="O43" s="323"/>
      <c r="P43" s="213"/>
      <c r="Q43" s="213"/>
      <c r="R43" s="213"/>
      <c r="S43" s="213"/>
      <c r="T43" s="213"/>
      <c r="U43" s="213"/>
      <c r="V43" s="22"/>
      <c r="W43" s="213"/>
      <c r="X43" s="213"/>
    </row>
    <row r="44" spans="1:26">
      <c r="C44" s="20"/>
      <c r="F44" s="213"/>
      <c r="G44" s="213"/>
      <c r="H44" s="213"/>
      <c r="I44" s="213"/>
      <c r="J44" s="213"/>
      <c r="K44" s="323"/>
      <c r="L44" s="213"/>
      <c r="M44" s="213"/>
      <c r="N44" s="213"/>
      <c r="O44" s="323"/>
      <c r="P44" s="213"/>
      <c r="Q44" s="213"/>
      <c r="R44" s="213"/>
      <c r="S44" s="213"/>
      <c r="T44" s="213"/>
      <c r="U44" s="213"/>
      <c r="V44" s="22"/>
      <c r="W44" s="213"/>
      <c r="X44" s="213"/>
    </row>
    <row r="45" spans="1:26">
      <c r="C45" s="20"/>
      <c r="F45" s="213"/>
      <c r="G45" s="213"/>
      <c r="H45" s="213"/>
      <c r="I45" s="213"/>
      <c r="J45" s="213"/>
      <c r="K45" s="323"/>
      <c r="L45" s="213"/>
      <c r="M45" s="213"/>
      <c r="N45" s="213"/>
      <c r="O45" s="323"/>
      <c r="P45" s="213"/>
      <c r="Q45" s="213"/>
      <c r="R45" s="213"/>
      <c r="S45" s="213"/>
      <c r="T45" s="213"/>
      <c r="U45" s="213"/>
      <c r="V45" s="22"/>
      <c r="W45" s="213"/>
      <c r="X45" s="213"/>
    </row>
    <row r="46" spans="1:26">
      <c r="C46" s="20"/>
      <c r="F46" s="213"/>
      <c r="G46" s="213"/>
      <c r="H46" s="213"/>
      <c r="I46" s="213"/>
      <c r="J46" s="213"/>
      <c r="K46" s="323"/>
      <c r="L46" s="213"/>
      <c r="M46" s="213"/>
      <c r="N46" s="213"/>
      <c r="O46" s="323"/>
      <c r="P46" s="213"/>
      <c r="Q46" s="213"/>
      <c r="R46" s="213"/>
      <c r="S46" s="213"/>
      <c r="T46" s="213"/>
      <c r="U46" s="213"/>
      <c r="V46" s="22"/>
      <c r="W46" s="213"/>
      <c r="X46" s="213"/>
    </row>
    <row r="47" spans="1:26">
      <c r="C47" s="20"/>
      <c r="F47" s="213"/>
      <c r="G47" s="213"/>
      <c r="H47" s="213"/>
      <c r="I47" s="213"/>
      <c r="J47" s="213"/>
      <c r="K47" s="323"/>
      <c r="L47" s="213"/>
      <c r="M47" s="213"/>
      <c r="N47" s="213"/>
      <c r="O47" s="323"/>
      <c r="P47" s="213"/>
      <c r="Q47" s="213"/>
      <c r="R47" s="213"/>
      <c r="S47" s="213"/>
      <c r="T47" s="213"/>
      <c r="U47" s="213"/>
      <c r="V47" s="22"/>
      <c r="W47" s="213"/>
      <c r="X47" s="213"/>
    </row>
    <row r="48" spans="1:26">
      <c r="C48" s="20"/>
      <c r="F48" s="213"/>
      <c r="G48" s="213"/>
      <c r="H48" s="213"/>
      <c r="I48" s="213"/>
      <c r="J48" s="213"/>
      <c r="K48" s="323"/>
      <c r="L48" s="213"/>
      <c r="M48" s="213"/>
      <c r="N48" s="213"/>
      <c r="O48" s="323"/>
      <c r="P48" s="213"/>
      <c r="Q48" s="213"/>
      <c r="R48" s="213"/>
      <c r="S48" s="213"/>
      <c r="T48" s="213"/>
      <c r="U48" s="213"/>
      <c r="V48" s="22"/>
      <c r="W48" s="213"/>
      <c r="X48" s="213"/>
    </row>
    <row r="49" spans="2:24">
      <c r="C49" s="20"/>
      <c r="F49" s="213"/>
      <c r="G49" s="213"/>
      <c r="H49" s="213"/>
      <c r="I49" s="213"/>
      <c r="J49" s="213"/>
      <c r="K49" s="323"/>
      <c r="L49" s="213"/>
      <c r="M49" s="213"/>
      <c r="N49" s="213"/>
      <c r="O49" s="323"/>
      <c r="P49" s="213"/>
      <c r="Q49" s="213"/>
      <c r="R49" s="213"/>
      <c r="S49" s="213"/>
      <c r="T49" s="213"/>
      <c r="U49" s="213"/>
      <c r="V49" s="22"/>
      <c r="W49" s="213"/>
      <c r="X49" s="213"/>
    </row>
    <row r="50" spans="2:24">
      <c r="C50" s="20"/>
      <c r="F50" s="213"/>
      <c r="G50" s="213"/>
      <c r="H50" s="213"/>
      <c r="I50" s="213"/>
      <c r="J50" s="213"/>
      <c r="K50" s="323"/>
      <c r="L50" s="213"/>
      <c r="M50" s="213"/>
      <c r="N50" s="213"/>
      <c r="O50" s="323"/>
      <c r="P50" s="213"/>
      <c r="Q50" s="213"/>
      <c r="R50" s="213"/>
      <c r="S50" s="213"/>
      <c r="T50" s="213"/>
      <c r="U50" s="213"/>
      <c r="V50" s="22"/>
      <c r="W50" s="213"/>
      <c r="X50" s="213"/>
    </row>
    <row r="51" spans="2:24">
      <c r="C51" s="20"/>
      <c r="F51" s="213"/>
      <c r="G51" s="213"/>
      <c r="H51" s="213"/>
      <c r="I51" s="213"/>
      <c r="J51" s="213"/>
      <c r="K51" s="323"/>
      <c r="L51" s="213"/>
      <c r="M51" s="213"/>
      <c r="N51" s="213"/>
      <c r="O51" s="323"/>
      <c r="P51" s="213"/>
      <c r="Q51" s="213"/>
      <c r="R51" s="213"/>
      <c r="S51" s="213"/>
      <c r="T51" s="213"/>
      <c r="U51" s="213"/>
      <c r="V51" s="22"/>
      <c r="W51" s="213"/>
      <c r="X51" s="213"/>
    </row>
    <row r="52" spans="2:24">
      <c r="C52" s="20"/>
      <c r="F52" s="213"/>
      <c r="G52" s="213"/>
      <c r="H52" s="213"/>
      <c r="I52" s="213"/>
      <c r="J52" s="213"/>
      <c r="K52" s="323"/>
      <c r="L52" s="213"/>
      <c r="M52" s="213"/>
      <c r="N52" s="213"/>
      <c r="O52" s="323"/>
      <c r="P52" s="213"/>
      <c r="Q52" s="213"/>
      <c r="R52" s="213"/>
      <c r="S52" s="213"/>
      <c r="T52" s="213"/>
      <c r="U52" s="213"/>
      <c r="V52" s="22"/>
      <c r="W52" s="213"/>
      <c r="X52" s="213"/>
    </row>
    <row r="53" spans="2:24">
      <c r="C53" s="20"/>
      <c r="F53" s="213"/>
      <c r="G53" s="213"/>
      <c r="H53" s="213"/>
      <c r="I53" s="213"/>
      <c r="J53" s="213"/>
      <c r="K53" s="323"/>
      <c r="L53" s="213"/>
      <c r="M53" s="213"/>
      <c r="N53" s="213"/>
      <c r="O53" s="323"/>
      <c r="P53" s="213"/>
      <c r="Q53" s="213"/>
      <c r="R53" s="213"/>
      <c r="S53" s="213"/>
      <c r="T53" s="213"/>
      <c r="U53" s="213"/>
      <c r="V53" s="22"/>
      <c r="W53" s="213"/>
      <c r="X53" s="213"/>
    </row>
    <row r="54" spans="2:24">
      <c r="C54" s="20"/>
      <c r="F54" s="213"/>
      <c r="G54" s="213"/>
      <c r="H54" s="213"/>
      <c r="I54" s="213"/>
      <c r="J54" s="213"/>
      <c r="K54" s="323"/>
      <c r="L54" s="213"/>
      <c r="M54" s="213"/>
      <c r="N54" s="213"/>
      <c r="O54" s="323"/>
      <c r="P54" s="213"/>
      <c r="Q54" s="213"/>
      <c r="R54" s="213"/>
      <c r="S54" s="213"/>
      <c r="T54" s="213"/>
      <c r="U54" s="213"/>
      <c r="V54" s="22"/>
      <c r="W54" s="213"/>
      <c r="X54" s="213"/>
    </row>
    <row r="55" spans="2:24">
      <c r="C55" s="20"/>
      <c r="F55" s="213"/>
      <c r="G55" s="213"/>
      <c r="H55" s="213"/>
      <c r="I55" s="213"/>
      <c r="J55" s="213"/>
      <c r="K55" s="323"/>
      <c r="L55" s="213"/>
      <c r="M55" s="213"/>
      <c r="N55" s="213"/>
      <c r="O55" s="323"/>
      <c r="P55" s="213"/>
      <c r="Q55" s="213"/>
      <c r="R55" s="213"/>
      <c r="S55" s="213"/>
      <c r="T55" s="213"/>
      <c r="U55" s="213"/>
      <c r="V55" s="22"/>
      <c r="W55" s="213"/>
      <c r="X55" s="213"/>
    </row>
    <row r="56" spans="2:24">
      <c r="C56" s="20"/>
      <c r="F56" s="213"/>
      <c r="G56" s="213"/>
      <c r="H56" s="213"/>
      <c r="I56" s="213"/>
      <c r="J56" s="213"/>
      <c r="K56" s="323"/>
      <c r="L56" s="213"/>
      <c r="M56" s="213"/>
      <c r="N56" s="213"/>
      <c r="O56" s="323"/>
      <c r="P56" s="213"/>
      <c r="Q56" s="213"/>
      <c r="R56" s="213"/>
      <c r="S56" s="213"/>
      <c r="T56" s="213"/>
      <c r="U56" s="213"/>
      <c r="V56" s="22"/>
      <c r="W56" s="213"/>
      <c r="X56" s="213"/>
    </row>
    <row r="57" spans="2:24">
      <c r="C57" s="20"/>
      <c r="F57" s="213"/>
      <c r="G57" s="213"/>
      <c r="H57" s="213"/>
      <c r="I57" s="213"/>
      <c r="J57" s="213"/>
      <c r="K57" s="323"/>
      <c r="L57" s="213"/>
      <c r="M57" s="213"/>
      <c r="N57" s="213"/>
      <c r="O57" s="323"/>
      <c r="P57" s="213"/>
      <c r="Q57" s="213"/>
      <c r="R57" s="213"/>
      <c r="S57" s="213"/>
      <c r="T57" s="213"/>
      <c r="U57" s="213"/>
      <c r="V57" s="22"/>
      <c r="W57" s="213"/>
      <c r="X57" s="213"/>
    </row>
    <row r="58" spans="2:24">
      <c r="C58" s="20"/>
      <c r="F58" s="213"/>
      <c r="G58" s="213"/>
      <c r="H58" s="213"/>
      <c r="I58" s="213"/>
      <c r="J58" s="213"/>
      <c r="K58" s="323"/>
      <c r="L58" s="213"/>
      <c r="M58" s="213"/>
      <c r="N58" s="213"/>
      <c r="O58" s="323"/>
      <c r="P58" s="213"/>
      <c r="Q58" s="213"/>
      <c r="R58" s="213"/>
      <c r="S58" s="213"/>
      <c r="T58" s="213"/>
      <c r="U58" s="213"/>
      <c r="V58" s="22"/>
      <c r="W58" s="213"/>
      <c r="X58" s="213"/>
    </row>
    <row r="59" spans="2:24">
      <c r="C59" s="20"/>
      <c r="F59" s="213"/>
      <c r="G59" s="213"/>
      <c r="H59" s="213"/>
      <c r="I59" s="213"/>
      <c r="J59" s="213"/>
      <c r="K59" s="323"/>
      <c r="L59" s="213"/>
      <c r="M59" s="213"/>
      <c r="N59" s="213"/>
      <c r="O59" s="323"/>
      <c r="P59" s="213"/>
      <c r="Q59" s="213"/>
      <c r="R59" s="213"/>
      <c r="S59" s="213"/>
      <c r="T59" s="213"/>
      <c r="U59" s="213"/>
      <c r="V59" s="22"/>
      <c r="W59" s="213"/>
      <c r="X59" s="213"/>
    </row>
    <row r="60" spans="2:24">
      <c r="C60" s="20"/>
      <c r="F60" s="213"/>
      <c r="G60" s="213"/>
      <c r="H60" s="213"/>
      <c r="I60" s="213"/>
      <c r="J60" s="213"/>
      <c r="K60" s="323"/>
      <c r="L60" s="213"/>
      <c r="M60" s="213"/>
      <c r="N60" s="213"/>
      <c r="O60" s="323"/>
      <c r="P60" s="213"/>
      <c r="Q60" s="213"/>
      <c r="R60" s="213"/>
      <c r="S60" s="213"/>
      <c r="T60" s="213"/>
      <c r="U60" s="213"/>
      <c r="V60" s="22"/>
      <c r="W60" s="213"/>
      <c r="X60" s="213"/>
    </row>
    <row r="61" spans="2:24">
      <c r="C61" s="20"/>
      <c r="F61" s="213"/>
      <c r="G61" s="213"/>
      <c r="H61" s="213"/>
      <c r="I61" s="213"/>
      <c r="J61" s="213"/>
      <c r="K61" s="323"/>
      <c r="L61" s="213"/>
      <c r="M61" s="213"/>
      <c r="N61" s="213"/>
      <c r="O61" s="323"/>
      <c r="P61" s="213"/>
      <c r="Q61" s="213"/>
      <c r="R61" s="213"/>
      <c r="S61" s="213"/>
      <c r="T61" s="213"/>
      <c r="U61" s="213"/>
      <c r="V61" s="22"/>
      <c r="W61" s="213"/>
      <c r="X61" s="213"/>
    </row>
    <row r="62" spans="2:24">
      <c r="B62" s="1" t="s">
        <v>34</v>
      </c>
      <c r="L62" s="1" t="s">
        <v>34</v>
      </c>
      <c r="O62" s="1"/>
    </row>
    <row r="63" spans="2:24">
      <c r="C63" s="1" t="s">
        <v>55</v>
      </c>
      <c r="L63" s="1" t="s">
        <v>97</v>
      </c>
      <c r="O63" s="1"/>
    </row>
    <row r="66" spans="3:24">
      <c r="C66" s="352">
        <v>3</v>
      </c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352"/>
      <c r="S66" s="352"/>
      <c r="T66" s="352"/>
      <c r="U66" s="352"/>
      <c r="V66" s="352"/>
      <c r="W66" s="352"/>
      <c r="X66" s="352"/>
    </row>
    <row r="68" spans="3:24">
      <c r="G68" s="213">
        <f>+G26-W68</f>
        <v>0</v>
      </c>
      <c r="H68" s="213"/>
      <c r="I68" s="213"/>
    </row>
  </sheetData>
  <mergeCells count="13">
    <mergeCell ref="C66:X66"/>
    <mergeCell ref="T2:X2"/>
    <mergeCell ref="C4:X4"/>
    <mergeCell ref="C5:X5"/>
    <mergeCell ref="C6:X6"/>
    <mergeCell ref="F9:X9"/>
    <mergeCell ref="J10:N10"/>
    <mergeCell ref="N11:N13"/>
    <mergeCell ref="X11:X13"/>
    <mergeCell ref="H11:H13"/>
    <mergeCell ref="F8:X8"/>
    <mergeCell ref="P11:P13"/>
    <mergeCell ref="J11:L11"/>
  </mergeCells>
  <pageMargins left="0.3" right="0" top="0.5" bottom="0" header="0" footer="0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pageSetUpPr fitToPage="1"/>
  </sheetPr>
  <dimension ref="A2:AD77"/>
  <sheetViews>
    <sheetView view="pageBreakPreview" zoomScale="70" zoomScaleNormal="115" zoomScaleSheetLayoutView="70" workbookViewId="0">
      <selection activeCell="Z43" sqref="Z43"/>
    </sheetView>
  </sheetViews>
  <sheetFormatPr defaultColWidth="9.125" defaultRowHeight="19.8"/>
  <cols>
    <col min="1" max="2" width="1.875" style="1" customWidth="1"/>
    <col min="3" max="3" width="33.125" style="1" customWidth="1"/>
    <col min="4" max="4" width="7.375" style="1" hidden="1" customWidth="1"/>
    <col min="5" max="5" width="0.875" style="1" customWidth="1"/>
    <col min="6" max="6" width="15" style="1" customWidth="1"/>
    <col min="7" max="7" width="0.875" style="1" customWidth="1"/>
    <col min="8" max="8" width="15" style="1" customWidth="1"/>
    <col min="9" max="9" width="1" style="1" customWidth="1"/>
    <col min="10" max="10" width="15" style="1" customWidth="1"/>
    <col min="11" max="11" width="1" style="97" customWidth="1"/>
    <col min="12" max="12" width="15" style="1" customWidth="1"/>
    <col min="13" max="13" width="0.875" style="1" customWidth="1"/>
    <col min="14" max="14" width="15" style="1" customWidth="1"/>
    <col min="15" max="15" width="1" style="1" customWidth="1"/>
    <col min="16" max="16" width="15" style="1" customWidth="1"/>
    <col min="17" max="17" width="0.875" style="1" customWidth="1"/>
    <col min="18" max="18" width="24.625" style="1" hidden="1" customWidth="1"/>
    <col min="19" max="19" width="0.875" style="1" hidden="1" customWidth="1"/>
    <col min="20" max="20" width="12.625" style="1" hidden="1" customWidth="1"/>
    <col min="21" max="21" width="0.875" style="1" hidden="1" customWidth="1"/>
    <col min="22" max="22" width="10.375" style="1" hidden="1" customWidth="1"/>
    <col min="23" max="23" width="11.375" style="1" hidden="1" customWidth="1"/>
    <col min="24" max="24" width="15" style="1" customWidth="1"/>
    <col min="25" max="25" width="18.25" style="1" bestFit="1" customWidth="1"/>
    <col min="26" max="26" width="16.875" style="1" customWidth="1"/>
    <col min="27" max="16384" width="9.125" style="1"/>
  </cols>
  <sheetData>
    <row r="2" spans="3:30">
      <c r="N2" s="353" t="s">
        <v>331</v>
      </c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287"/>
      <c r="Z2" s="287"/>
      <c r="AA2" s="287"/>
      <c r="AB2" s="287"/>
      <c r="AC2" s="287"/>
      <c r="AD2" s="287"/>
    </row>
    <row r="3" spans="3:30"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87"/>
      <c r="Z3" s="287"/>
      <c r="AA3" s="287"/>
      <c r="AB3" s="287"/>
      <c r="AC3" s="287"/>
      <c r="AD3" s="287"/>
    </row>
    <row r="4" spans="3:30">
      <c r="C4" s="354" t="s">
        <v>332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</row>
    <row r="5" spans="3:30">
      <c r="C5" s="354" t="s">
        <v>13</v>
      </c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</row>
    <row r="6" spans="3:30">
      <c r="C6" s="354" t="str">
        <f>+'Conso-SC (งบรวม)'!C6:X6</f>
        <v>สำหรับงวดเก้าเดือน สิ้นสุดวันที่ 30 กันยายน 2564</v>
      </c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</row>
    <row r="7" spans="3:30">
      <c r="C7" s="275"/>
      <c r="D7" s="275"/>
      <c r="E7" s="275"/>
      <c r="F7" s="275"/>
      <c r="G7" s="275"/>
      <c r="H7" s="275"/>
      <c r="I7" s="275"/>
      <c r="J7" s="275"/>
      <c r="K7" s="322"/>
      <c r="L7" s="305"/>
      <c r="M7" s="275"/>
      <c r="N7" s="275"/>
      <c r="O7" s="307"/>
      <c r="P7" s="307"/>
      <c r="Q7" s="275"/>
      <c r="R7" s="275"/>
      <c r="S7" s="275"/>
      <c r="T7" s="275"/>
      <c r="U7" s="275"/>
      <c r="V7" s="275"/>
      <c r="W7" s="275"/>
      <c r="X7" s="275"/>
    </row>
    <row r="8" spans="3:30">
      <c r="C8" s="277"/>
      <c r="D8" s="275"/>
      <c r="E8" s="275"/>
      <c r="F8" s="364" t="s">
        <v>14</v>
      </c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  <c r="V8" s="364"/>
      <c r="W8" s="364"/>
      <c r="X8" s="364"/>
    </row>
    <row r="9" spans="3:30">
      <c r="C9" s="277"/>
      <c r="D9" s="275"/>
      <c r="E9" s="275"/>
      <c r="F9" s="355" t="s">
        <v>65</v>
      </c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</row>
    <row r="10" spans="3:30">
      <c r="F10" s="22"/>
      <c r="G10" s="22"/>
      <c r="H10" s="22"/>
      <c r="I10" s="22"/>
      <c r="J10" s="356" t="s">
        <v>61</v>
      </c>
      <c r="K10" s="356"/>
      <c r="L10" s="356"/>
      <c r="M10" s="356"/>
      <c r="N10" s="356"/>
      <c r="O10" s="289"/>
      <c r="P10" s="338"/>
      <c r="Q10" s="271"/>
      <c r="R10" s="288" t="s">
        <v>127</v>
      </c>
      <c r="S10" s="104"/>
      <c r="T10" s="104"/>
      <c r="U10" s="289"/>
      <c r="V10" s="289"/>
    </row>
    <row r="11" spans="3:30">
      <c r="F11" s="278" t="s">
        <v>128</v>
      </c>
      <c r="G11" s="22"/>
      <c r="H11" s="362" t="s">
        <v>191</v>
      </c>
      <c r="I11" s="22"/>
      <c r="J11" s="366" t="s">
        <v>37</v>
      </c>
      <c r="K11" s="366"/>
      <c r="L11" s="366"/>
      <c r="M11" s="271"/>
      <c r="N11" s="357" t="s">
        <v>15</v>
      </c>
      <c r="O11" s="309"/>
      <c r="P11" s="365" t="s">
        <v>374</v>
      </c>
      <c r="Q11" s="271"/>
      <c r="R11" s="271" t="s">
        <v>176</v>
      </c>
      <c r="S11" s="271"/>
      <c r="U11" s="271"/>
      <c r="V11" s="271" t="s">
        <v>99</v>
      </c>
      <c r="X11" s="359" t="s">
        <v>392</v>
      </c>
    </row>
    <row r="12" spans="3:30">
      <c r="F12" s="279" t="s">
        <v>129</v>
      </c>
      <c r="G12" s="279"/>
      <c r="H12" s="362"/>
      <c r="I12" s="279"/>
      <c r="J12" s="271" t="s">
        <v>38</v>
      </c>
      <c r="K12" s="289"/>
      <c r="L12" s="304" t="s">
        <v>369</v>
      </c>
      <c r="M12" s="280"/>
      <c r="N12" s="358"/>
      <c r="O12" s="308"/>
      <c r="P12" s="358"/>
      <c r="Q12" s="271"/>
      <c r="R12" s="278" t="s">
        <v>177</v>
      </c>
      <c r="S12" s="278"/>
      <c r="T12" s="271" t="s">
        <v>101</v>
      </c>
      <c r="U12" s="271"/>
      <c r="V12" s="271" t="s">
        <v>100</v>
      </c>
      <c r="X12" s="360"/>
    </row>
    <row r="13" spans="3:30">
      <c r="D13" s="241" t="s">
        <v>17</v>
      </c>
      <c r="F13" s="281" t="s">
        <v>102</v>
      </c>
      <c r="G13" s="279"/>
      <c r="H13" s="363"/>
      <c r="I13" s="279"/>
      <c r="J13" s="306" t="s">
        <v>130</v>
      </c>
      <c r="K13" s="289"/>
      <c r="L13" s="306" t="s">
        <v>373</v>
      </c>
      <c r="M13" s="280"/>
      <c r="N13" s="356"/>
      <c r="O13" s="309"/>
      <c r="P13" s="356"/>
      <c r="Q13" s="271"/>
      <c r="R13" s="283" t="s">
        <v>178</v>
      </c>
      <c r="S13" s="284"/>
      <c r="T13" s="282" t="s">
        <v>103</v>
      </c>
      <c r="U13" s="271"/>
      <c r="V13" s="282" t="s">
        <v>131</v>
      </c>
      <c r="X13" s="361"/>
      <c r="Z13" s="278"/>
    </row>
    <row r="14" spans="3:30" hidden="1">
      <c r="C14" s="1" t="s">
        <v>107</v>
      </c>
      <c r="F14" s="22">
        <v>5830400</v>
      </c>
      <c r="G14" s="22"/>
      <c r="H14" s="22"/>
      <c r="I14" s="22"/>
      <c r="J14" s="22">
        <v>0</v>
      </c>
      <c r="K14" s="98"/>
      <c r="L14" s="22"/>
      <c r="M14" s="22"/>
      <c r="N14" s="22">
        <v>117247412.06999999</v>
      </c>
      <c r="O14" s="22"/>
      <c r="P14" s="22"/>
      <c r="Q14" s="22"/>
      <c r="R14" s="22">
        <f>+F14+N14</f>
        <v>123077812.06999999</v>
      </c>
      <c r="S14" s="22"/>
      <c r="T14" s="22"/>
      <c r="U14" s="22"/>
      <c r="V14" s="22"/>
      <c r="W14" s="213"/>
      <c r="X14" s="22">
        <f>+R14+V14</f>
        <v>123077812.06999999</v>
      </c>
    </row>
    <row r="15" spans="3:30" hidden="1">
      <c r="C15" s="1" t="s">
        <v>104</v>
      </c>
      <c r="F15" s="22"/>
      <c r="G15" s="22"/>
      <c r="H15" s="22"/>
      <c r="I15" s="22"/>
      <c r="J15" s="22"/>
      <c r="K15" s="98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13"/>
      <c r="X15" s="22">
        <f>+R15+V15</f>
        <v>0</v>
      </c>
    </row>
    <row r="16" spans="3:30" hidden="1">
      <c r="C16" s="1" t="s">
        <v>105</v>
      </c>
      <c r="F16" s="22"/>
      <c r="G16" s="22"/>
      <c r="H16" s="22"/>
      <c r="I16" s="22"/>
      <c r="J16" s="22"/>
      <c r="K16" s="98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13"/>
      <c r="X16" s="22">
        <f>+R16+V16</f>
        <v>0</v>
      </c>
    </row>
    <row r="17" spans="1:26" hidden="1">
      <c r="C17" s="1" t="s">
        <v>106</v>
      </c>
      <c r="F17" s="54"/>
      <c r="G17" s="22"/>
      <c r="H17" s="22"/>
      <c r="I17" s="22"/>
      <c r="J17" s="54"/>
      <c r="K17" s="98"/>
      <c r="L17" s="98"/>
      <c r="M17" s="22"/>
      <c r="N17" s="54"/>
      <c r="O17" s="98"/>
      <c r="P17" s="98"/>
      <c r="Q17" s="22"/>
      <c r="R17" s="54"/>
      <c r="S17" s="98"/>
      <c r="T17" s="98"/>
      <c r="U17" s="22"/>
      <c r="V17" s="54"/>
      <c r="W17" s="213"/>
      <c r="X17" s="54">
        <f>+R17+V17</f>
        <v>0</v>
      </c>
    </row>
    <row r="18" spans="1:26">
      <c r="A18" s="1" t="str">
        <f>'Conso-SC (งบรวม)'!A18</f>
        <v>ยอดคงเหลือ ณ วันที่  1 มกราคม 2563</v>
      </c>
      <c r="F18" s="22">
        <v>107500000</v>
      </c>
      <c r="G18" s="22"/>
      <c r="H18" s="22">
        <v>262690733.19</v>
      </c>
      <c r="I18" s="22"/>
      <c r="J18" s="22">
        <v>8000000</v>
      </c>
      <c r="K18" s="98"/>
      <c r="L18" s="22">
        <v>0</v>
      </c>
      <c r="M18" s="22"/>
      <c r="N18" s="22">
        <v>61481617.950000003</v>
      </c>
      <c r="O18" s="22"/>
      <c r="P18" s="22">
        <v>0</v>
      </c>
      <c r="Q18" s="22"/>
      <c r="R18" s="22"/>
      <c r="S18" s="22"/>
      <c r="T18" s="22">
        <f>+F18+H18+J18+N18+R18+L18+P18</f>
        <v>439672351.13999999</v>
      </c>
      <c r="U18" s="22"/>
      <c r="V18" s="22">
        <f>SUM(V14:V17)</f>
        <v>0</v>
      </c>
      <c r="W18" s="213"/>
      <c r="X18" s="22">
        <f>T18+V18</f>
        <v>439672351.13999999</v>
      </c>
      <c r="Y18" s="213"/>
      <c r="Z18" s="213"/>
    </row>
    <row r="19" spans="1:26">
      <c r="A19" s="1" t="s">
        <v>135</v>
      </c>
      <c r="F19" s="22"/>
      <c r="G19" s="22"/>
      <c r="H19" s="22"/>
      <c r="I19" s="22"/>
      <c r="J19" s="22"/>
      <c r="K19" s="98"/>
      <c r="L19" s="22"/>
      <c r="M19" s="22"/>
      <c r="N19" s="22"/>
      <c r="O19" s="22"/>
      <c r="P19" s="22"/>
      <c r="Q19" s="22"/>
      <c r="R19" s="22"/>
      <c r="S19" s="22"/>
      <c r="T19" s="22">
        <f t="shared" ref="T19:T24" si="0">+F19+H19+J19+N19+R19+L19+P19</f>
        <v>0</v>
      </c>
      <c r="U19" s="22"/>
      <c r="V19" s="22"/>
      <c r="W19" s="213"/>
      <c r="X19" s="22"/>
    </row>
    <row r="20" spans="1:26" hidden="1">
      <c r="C20" s="1" t="s">
        <v>194</v>
      </c>
      <c r="F20" s="22">
        <v>0</v>
      </c>
      <c r="G20" s="22"/>
      <c r="H20" s="22">
        <v>0</v>
      </c>
      <c r="I20" s="22"/>
      <c r="J20" s="22">
        <v>0</v>
      </c>
      <c r="K20" s="98"/>
      <c r="L20" s="22"/>
      <c r="M20" s="22"/>
      <c r="N20" s="22">
        <v>0</v>
      </c>
      <c r="O20" s="22"/>
      <c r="P20" s="22"/>
      <c r="Q20" s="22"/>
      <c r="R20" s="22"/>
      <c r="S20" s="22"/>
      <c r="T20" s="22">
        <f t="shared" si="0"/>
        <v>0</v>
      </c>
      <c r="U20" s="22"/>
      <c r="V20" s="22"/>
      <c r="W20" s="213"/>
      <c r="X20" s="22">
        <f t="shared" ref="X20:X23" si="1">T20+V20</f>
        <v>0</v>
      </c>
    </row>
    <row r="21" spans="1:26" hidden="1">
      <c r="C21" s="1" t="s">
        <v>192</v>
      </c>
      <c r="F21" s="22">
        <v>0</v>
      </c>
      <c r="G21" s="22"/>
      <c r="H21" s="22">
        <v>0</v>
      </c>
      <c r="I21" s="22"/>
      <c r="J21" s="22">
        <v>0</v>
      </c>
      <c r="K21" s="98"/>
      <c r="L21" s="22"/>
      <c r="M21" s="22"/>
      <c r="N21" s="22">
        <v>0</v>
      </c>
      <c r="O21" s="22"/>
      <c r="P21" s="22"/>
      <c r="Q21" s="22"/>
      <c r="R21" s="22"/>
      <c r="S21" s="22"/>
      <c r="T21" s="22">
        <f t="shared" si="0"/>
        <v>0</v>
      </c>
      <c r="U21" s="22"/>
      <c r="V21" s="22"/>
      <c r="W21" s="213"/>
      <c r="X21" s="22">
        <f t="shared" si="1"/>
        <v>0</v>
      </c>
    </row>
    <row r="22" spans="1:26" hidden="1">
      <c r="C22" s="1" t="s">
        <v>134</v>
      </c>
      <c r="D22" s="268">
        <v>20</v>
      </c>
      <c r="F22" s="22">
        <v>0</v>
      </c>
      <c r="G22" s="22"/>
      <c r="H22" s="22">
        <v>0</v>
      </c>
      <c r="I22" s="22"/>
      <c r="J22" s="22">
        <v>0</v>
      </c>
      <c r="K22" s="98"/>
      <c r="L22" s="22"/>
      <c r="M22" s="22"/>
      <c r="N22" s="22">
        <v>0</v>
      </c>
      <c r="O22" s="22"/>
      <c r="P22" s="22"/>
      <c r="Q22" s="22"/>
      <c r="R22" s="22"/>
      <c r="S22" s="22"/>
      <c r="T22" s="22">
        <f t="shared" si="0"/>
        <v>0</v>
      </c>
      <c r="U22" s="22"/>
      <c r="V22" s="22">
        <v>0</v>
      </c>
      <c r="W22" s="213"/>
      <c r="X22" s="22">
        <f t="shared" si="1"/>
        <v>0</v>
      </c>
    </row>
    <row r="23" spans="1:26" hidden="1">
      <c r="C23" s="1" t="s">
        <v>150</v>
      </c>
      <c r="D23" s="268">
        <v>21</v>
      </c>
      <c r="F23" s="22">
        <v>0</v>
      </c>
      <c r="G23" s="22"/>
      <c r="H23" s="22">
        <v>0</v>
      </c>
      <c r="I23" s="22"/>
      <c r="J23" s="22">
        <v>0</v>
      </c>
      <c r="K23" s="98"/>
      <c r="L23" s="22"/>
      <c r="M23" s="22"/>
      <c r="N23" s="22">
        <v>0</v>
      </c>
      <c r="O23" s="22"/>
      <c r="P23" s="22"/>
      <c r="Q23" s="22"/>
      <c r="R23" s="22"/>
      <c r="S23" s="22"/>
      <c r="T23" s="22">
        <f t="shared" si="0"/>
        <v>0</v>
      </c>
      <c r="U23" s="22"/>
      <c r="V23" s="22"/>
      <c r="W23" s="213"/>
      <c r="X23" s="22">
        <f t="shared" si="1"/>
        <v>0</v>
      </c>
    </row>
    <row r="24" spans="1:26">
      <c r="B24" s="1" t="s">
        <v>375</v>
      </c>
      <c r="D24" s="9"/>
      <c r="E24" s="22"/>
      <c r="F24" s="54">
        <v>0</v>
      </c>
      <c r="G24" s="213"/>
      <c r="H24" s="290">
        <v>0</v>
      </c>
      <c r="I24" s="213"/>
      <c r="J24" s="54">
        <v>0</v>
      </c>
      <c r="K24" s="98"/>
      <c r="L24" s="54">
        <v>0</v>
      </c>
      <c r="M24" s="291"/>
      <c r="N24" s="54">
        <v>-18585962.330185026</v>
      </c>
      <c r="O24" s="98"/>
      <c r="P24" s="54">
        <v>0</v>
      </c>
      <c r="Q24" s="22"/>
      <c r="R24" s="54"/>
      <c r="S24" s="98"/>
      <c r="T24" s="54">
        <f t="shared" si="0"/>
        <v>-18585962.330185026</v>
      </c>
      <c r="U24" s="22"/>
      <c r="V24" s="54">
        <v>0</v>
      </c>
      <c r="W24" s="213"/>
      <c r="X24" s="54">
        <f>T24+V24</f>
        <v>-18585962.330185026</v>
      </c>
      <c r="Y24" s="213"/>
    </row>
    <row r="25" spans="1:26" ht="20.399999999999999" thickBot="1">
      <c r="A25" s="1" t="str">
        <f>+'Conso-SC (งบรวม)'!A25</f>
        <v>ยอดคงเหลือ ณ วันที่ 30 กันยายน 2563</v>
      </c>
      <c r="E25" s="285"/>
      <c r="F25" s="286">
        <f>SUM(F18:F24)</f>
        <v>107500000</v>
      </c>
      <c r="G25" s="22"/>
      <c r="H25" s="286">
        <f>SUM(H18:H24)</f>
        <v>262690733.19</v>
      </c>
      <c r="I25" s="22"/>
      <c r="J25" s="286">
        <f>SUM(J18:J24)</f>
        <v>8000000</v>
      </c>
      <c r="K25" s="98"/>
      <c r="L25" s="286">
        <f>SUM(L18:L24)</f>
        <v>0</v>
      </c>
      <c r="M25" s="22"/>
      <c r="N25" s="286">
        <f>SUM(N18:N24)</f>
        <v>42895655.619814977</v>
      </c>
      <c r="O25" s="98"/>
      <c r="P25" s="286">
        <f>SUM(P18:P24)</f>
        <v>0</v>
      </c>
      <c r="Q25" s="22"/>
      <c r="R25" s="286">
        <f>SUM(R18:R24)</f>
        <v>0</v>
      </c>
      <c r="S25" s="98"/>
      <c r="T25" s="286">
        <f>SUM(T18:T24)</f>
        <v>421086388.80981493</v>
      </c>
      <c r="U25" s="22"/>
      <c r="V25" s="286">
        <f>SUM(V18:V24)</f>
        <v>0</v>
      </c>
      <c r="W25" s="213"/>
      <c r="X25" s="286">
        <f>T25+V25</f>
        <v>421086388.80981493</v>
      </c>
      <c r="Y25" s="213"/>
      <c r="Z25" s="213"/>
    </row>
    <row r="26" spans="1:26" ht="20.399999999999999" thickTop="1">
      <c r="C26" s="2"/>
      <c r="F26" s="213"/>
      <c r="G26" s="213"/>
      <c r="H26" s="213"/>
      <c r="I26" s="213"/>
      <c r="J26" s="213"/>
      <c r="K26" s="323"/>
      <c r="L26" s="213"/>
      <c r="M26" s="213"/>
      <c r="N26" s="213"/>
      <c r="O26" s="213"/>
      <c r="P26" s="213"/>
      <c r="Q26" s="213"/>
      <c r="R26" s="22"/>
      <c r="S26" s="22"/>
      <c r="T26" s="22"/>
      <c r="U26" s="213"/>
      <c r="V26" s="213"/>
      <c r="W26" s="213"/>
      <c r="X26" s="213"/>
    </row>
    <row r="27" spans="1:26" hidden="1">
      <c r="C27" s="1" t="s">
        <v>116</v>
      </c>
      <c r="F27" s="22">
        <f>F25</f>
        <v>107500000</v>
      </c>
      <c r="G27" s="22"/>
      <c r="H27" s="22"/>
      <c r="I27" s="22"/>
      <c r="J27" s="22">
        <f>J25</f>
        <v>8000000</v>
      </c>
      <c r="K27" s="98"/>
      <c r="L27" s="22"/>
      <c r="M27" s="22"/>
      <c r="N27" s="22">
        <f>+BS!L109</f>
        <v>56359041.464138247</v>
      </c>
      <c r="O27" s="22"/>
      <c r="P27" s="22"/>
      <c r="Q27" s="22"/>
      <c r="R27" s="22"/>
      <c r="S27" s="22"/>
      <c r="T27" s="22">
        <f>SUM(F27,J27,N27,R27)</f>
        <v>171859041.46413824</v>
      </c>
      <c r="U27" s="22"/>
      <c r="V27" s="22">
        <f>0</f>
        <v>0</v>
      </c>
      <c r="W27" s="213"/>
      <c r="X27" s="22">
        <f t="shared" ref="X27:X39" si="2">T27+V27</f>
        <v>171859041.46413824</v>
      </c>
      <c r="Y27" s="2"/>
    </row>
    <row r="28" spans="1:26" hidden="1">
      <c r="C28" s="1" t="s">
        <v>104</v>
      </c>
      <c r="F28" s="22"/>
      <c r="G28" s="22"/>
      <c r="H28" s="22"/>
      <c r="I28" s="22"/>
      <c r="J28" s="22"/>
      <c r="K28" s="98"/>
      <c r="L28" s="22"/>
      <c r="M28" s="22"/>
      <c r="N28" s="22"/>
      <c r="O28" s="22"/>
      <c r="P28" s="22"/>
      <c r="Q28" s="22"/>
      <c r="R28" s="22"/>
      <c r="S28" s="22"/>
      <c r="T28" s="22">
        <f>SUM(F28,J28,N28,R28)</f>
        <v>0</v>
      </c>
      <c r="U28" s="22"/>
      <c r="V28" s="22"/>
      <c r="W28" s="213"/>
      <c r="X28" s="22">
        <f t="shared" si="2"/>
        <v>0</v>
      </c>
      <c r="Y28" s="2"/>
    </row>
    <row r="29" spans="1:26" hidden="1">
      <c r="C29" s="1" t="s">
        <v>105</v>
      </c>
      <c r="F29" s="22">
        <v>0</v>
      </c>
      <c r="G29" s="22"/>
      <c r="H29" s="22"/>
      <c r="I29" s="22"/>
      <c r="J29" s="22"/>
      <c r="K29" s="98"/>
      <c r="L29" s="22"/>
      <c r="M29" s="22"/>
      <c r="N29" s="22">
        <v>0</v>
      </c>
      <c r="O29" s="22"/>
      <c r="P29" s="22"/>
      <c r="Q29" s="22"/>
      <c r="R29" s="22"/>
      <c r="S29" s="22"/>
      <c r="T29" s="22">
        <f>SUM(F29,J29,N29,R29)</f>
        <v>0</v>
      </c>
      <c r="U29" s="22"/>
      <c r="V29" s="22">
        <f>0</f>
        <v>0</v>
      </c>
      <c r="W29" s="213"/>
      <c r="X29" s="22">
        <f t="shared" si="2"/>
        <v>0</v>
      </c>
      <c r="Y29" s="2"/>
    </row>
    <row r="30" spans="1:26" hidden="1">
      <c r="C30" s="1" t="s">
        <v>106</v>
      </c>
      <c r="F30" s="54">
        <v>0</v>
      </c>
      <c r="G30" s="22"/>
      <c r="H30" s="22"/>
      <c r="I30" s="22"/>
      <c r="J30" s="54"/>
      <c r="K30" s="98"/>
      <c r="L30" s="98"/>
      <c r="M30" s="22"/>
      <c r="N30" s="54">
        <v>0</v>
      </c>
      <c r="O30" s="98"/>
      <c r="P30" s="98"/>
      <c r="Q30" s="22"/>
      <c r="R30" s="54"/>
      <c r="S30" s="98"/>
      <c r="T30" s="22">
        <f>SUM(F30,J30,N30,R30)</f>
        <v>0</v>
      </c>
      <c r="U30" s="22"/>
      <c r="V30" s="54">
        <f>0</f>
        <v>0</v>
      </c>
      <c r="W30" s="213"/>
      <c r="X30" s="54">
        <f t="shared" si="2"/>
        <v>0</v>
      </c>
    </row>
    <row r="31" spans="1:26">
      <c r="A31" s="1" t="str">
        <f>'Conso-SC (งบรวม)'!A27</f>
        <v>ยอดคงเหลือ ณ วันที่  1 มกราคม 2564</v>
      </c>
      <c r="F31" s="22">
        <v>107500000</v>
      </c>
      <c r="G31" s="22"/>
      <c r="H31" s="22">
        <v>262690733.19</v>
      </c>
      <c r="I31" s="22"/>
      <c r="J31" s="22">
        <v>8000000</v>
      </c>
      <c r="K31" s="98"/>
      <c r="L31" s="22">
        <v>0</v>
      </c>
      <c r="M31" s="22"/>
      <c r="N31" s="22">
        <v>49963327.504138291</v>
      </c>
      <c r="O31" s="22"/>
      <c r="P31" s="22">
        <v>0</v>
      </c>
      <c r="Q31" s="22"/>
      <c r="R31" s="22">
        <v>0</v>
      </c>
      <c r="S31" s="22"/>
      <c r="T31" s="22">
        <f>+F31+H31+J31+N31+R31+L31+P31</f>
        <v>428154060.69413829</v>
      </c>
      <c r="U31" s="22"/>
      <c r="V31" s="22">
        <f>SUM(V27:V30)</f>
        <v>0</v>
      </c>
      <c r="W31" s="22"/>
      <c r="X31" s="22">
        <f>T31+V31</f>
        <v>428154060.69413829</v>
      </c>
      <c r="Y31" s="213"/>
      <c r="Z31" s="213"/>
    </row>
    <row r="32" spans="1:26">
      <c r="A32" s="1" t="s">
        <v>135</v>
      </c>
      <c r="F32" s="22"/>
      <c r="G32" s="22"/>
      <c r="H32" s="22"/>
      <c r="I32" s="22"/>
      <c r="J32" s="22"/>
      <c r="K32" s="98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6" hidden="1">
      <c r="A33" s="1" t="s">
        <v>194</v>
      </c>
      <c r="F33" s="22">
        <v>0</v>
      </c>
      <c r="G33" s="22"/>
      <c r="H33" s="22">
        <v>0</v>
      </c>
      <c r="I33" s="22"/>
      <c r="J33" s="22">
        <v>0</v>
      </c>
      <c r="K33" s="98"/>
      <c r="L33" s="22">
        <v>0</v>
      </c>
      <c r="M33" s="22"/>
      <c r="N33" s="22">
        <v>0</v>
      </c>
      <c r="O33" s="22"/>
      <c r="P33" s="22">
        <v>0</v>
      </c>
      <c r="Q33" s="22"/>
      <c r="R33" s="22"/>
      <c r="S33" s="22"/>
      <c r="T33" s="22">
        <f t="shared" ref="T33:T40" si="3">+F33+H33+J33+N33+R33+L33+P33</f>
        <v>0</v>
      </c>
      <c r="U33" s="22"/>
      <c r="V33" s="22"/>
      <c r="W33" s="22"/>
      <c r="X33" s="22">
        <f t="shared" si="2"/>
        <v>0</v>
      </c>
    </row>
    <row r="34" spans="1:26" hidden="1">
      <c r="A34" s="1" t="s">
        <v>192</v>
      </c>
      <c r="F34" s="22">
        <v>0</v>
      </c>
      <c r="G34" s="22"/>
      <c r="H34" s="22">
        <v>0</v>
      </c>
      <c r="I34" s="22"/>
      <c r="J34" s="22">
        <v>0</v>
      </c>
      <c r="K34" s="98"/>
      <c r="L34" s="22">
        <v>0</v>
      </c>
      <c r="M34" s="22"/>
      <c r="N34" s="22">
        <v>0</v>
      </c>
      <c r="O34" s="22"/>
      <c r="P34" s="22">
        <v>0</v>
      </c>
      <c r="Q34" s="22"/>
      <c r="R34" s="22"/>
      <c r="S34" s="22"/>
      <c r="T34" s="22">
        <f t="shared" si="3"/>
        <v>0</v>
      </c>
      <c r="U34" s="22"/>
      <c r="V34" s="22"/>
      <c r="W34" s="22"/>
      <c r="X34" s="22">
        <f t="shared" si="2"/>
        <v>0</v>
      </c>
    </row>
    <row r="35" spans="1:26" hidden="1">
      <c r="A35" s="1" t="s">
        <v>134</v>
      </c>
      <c r="D35" s="129"/>
      <c r="F35" s="22">
        <v>0</v>
      </c>
      <c r="G35" s="22"/>
      <c r="H35" s="22">
        <v>0</v>
      </c>
      <c r="I35" s="22"/>
      <c r="J35" s="22">
        <v>0</v>
      </c>
      <c r="K35" s="98"/>
      <c r="L35" s="22">
        <v>0</v>
      </c>
      <c r="M35" s="22"/>
      <c r="N35" s="22">
        <v>0</v>
      </c>
      <c r="O35" s="22"/>
      <c r="P35" s="22">
        <v>0</v>
      </c>
      <c r="Q35" s="22"/>
      <c r="R35" s="22"/>
      <c r="S35" s="22"/>
      <c r="T35" s="22">
        <f t="shared" si="3"/>
        <v>0</v>
      </c>
      <c r="U35" s="22"/>
      <c r="V35" s="22">
        <v>0</v>
      </c>
      <c r="W35" s="22"/>
      <c r="X35" s="22">
        <f t="shared" si="2"/>
        <v>0</v>
      </c>
      <c r="Y35" s="213"/>
      <c r="Z35" s="213"/>
    </row>
    <row r="36" spans="1:26">
      <c r="B36" s="1" t="s">
        <v>380</v>
      </c>
      <c r="D36" s="129"/>
      <c r="F36" s="22">
        <v>0</v>
      </c>
      <c r="G36" s="22"/>
      <c r="H36" s="22">
        <v>0</v>
      </c>
      <c r="I36" s="22"/>
      <c r="J36" s="22">
        <v>0</v>
      </c>
      <c r="K36" s="98"/>
      <c r="L36" s="22">
        <v>0</v>
      </c>
      <c r="M36" s="22"/>
      <c r="N36" s="22">
        <v>0</v>
      </c>
      <c r="O36" s="22"/>
      <c r="P36" s="22">
        <v>-8724260</v>
      </c>
      <c r="Q36" s="22"/>
      <c r="R36" s="22"/>
      <c r="S36" s="22"/>
      <c r="T36" s="22">
        <f t="shared" si="3"/>
        <v>-8724260</v>
      </c>
      <c r="U36" s="22"/>
      <c r="V36" s="22"/>
      <c r="W36" s="22"/>
      <c r="X36" s="22">
        <f>T36+V36</f>
        <v>-8724260</v>
      </c>
      <c r="Y36" s="213"/>
      <c r="Z36" s="213"/>
    </row>
    <row r="37" spans="1:26">
      <c r="B37" s="1" t="s">
        <v>368</v>
      </c>
      <c r="D37" s="129"/>
      <c r="F37" s="22"/>
      <c r="G37" s="22"/>
      <c r="H37" s="22"/>
      <c r="I37" s="22"/>
      <c r="J37" s="22"/>
      <c r="K37" s="98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13"/>
      <c r="Z37" s="213"/>
    </row>
    <row r="38" spans="1:26">
      <c r="C38" s="1" t="s">
        <v>376</v>
      </c>
      <c r="D38" s="129"/>
      <c r="F38" s="22">
        <v>0</v>
      </c>
      <c r="G38" s="22"/>
      <c r="H38" s="22">
        <v>0</v>
      </c>
      <c r="I38" s="22"/>
      <c r="J38" s="22">
        <v>0</v>
      </c>
      <c r="K38" s="98"/>
      <c r="L38" s="22">
        <v>8724260</v>
      </c>
      <c r="M38" s="22"/>
      <c r="N38" s="22">
        <v>-8724260</v>
      </c>
      <c r="O38" s="22"/>
      <c r="P38" s="22">
        <v>0</v>
      </c>
      <c r="Q38" s="22"/>
      <c r="R38" s="22"/>
      <c r="S38" s="22"/>
      <c r="T38" s="22">
        <f t="shared" si="3"/>
        <v>0</v>
      </c>
      <c r="U38" s="22"/>
      <c r="V38" s="22"/>
      <c r="W38" s="22"/>
      <c r="X38" s="22">
        <f>T38+V38</f>
        <v>0</v>
      </c>
      <c r="Y38" s="213"/>
      <c r="Z38" s="213"/>
    </row>
    <row r="39" spans="1:26" hidden="1">
      <c r="C39" s="1" t="s">
        <v>39</v>
      </c>
      <c r="D39" s="129"/>
      <c r="F39" s="22">
        <v>0</v>
      </c>
      <c r="G39" s="22"/>
      <c r="H39" s="22">
        <v>0</v>
      </c>
      <c r="I39" s="22"/>
      <c r="J39" s="22">
        <v>0</v>
      </c>
      <c r="K39" s="98"/>
      <c r="L39" s="22">
        <v>0</v>
      </c>
      <c r="M39" s="22"/>
      <c r="N39" s="22">
        <v>0</v>
      </c>
      <c r="O39" s="22"/>
      <c r="P39" s="22">
        <v>0</v>
      </c>
      <c r="Q39" s="22"/>
      <c r="R39" s="22"/>
      <c r="S39" s="22"/>
      <c r="T39" s="22">
        <f t="shared" si="3"/>
        <v>0</v>
      </c>
      <c r="U39" s="22"/>
      <c r="V39" s="22"/>
      <c r="W39" s="22"/>
      <c r="X39" s="22">
        <f t="shared" si="2"/>
        <v>0</v>
      </c>
      <c r="Y39" s="213"/>
      <c r="Z39" s="213"/>
    </row>
    <row r="40" spans="1:26">
      <c r="B40" s="1" t="s">
        <v>375</v>
      </c>
      <c r="D40" s="268"/>
      <c r="F40" s="54">
        <v>0</v>
      </c>
      <c r="G40" s="213"/>
      <c r="H40" s="54">
        <v>0</v>
      </c>
      <c r="I40" s="213"/>
      <c r="J40" s="54">
        <v>0</v>
      </c>
      <c r="K40" s="98"/>
      <c r="L40" s="54">
        <v>0</v>
      </c>
      <c r="M40" s="291"/>
      <c r="N40" s="54">
        <v>22038051.949999999</v>
      </c>
      <c r="O40" s="98"/>
      <c r="P40" s="54">
        <v>0</v>
      </c>
      <c r="Q40" s="22"/>
      <c r="R40" s="54"/>
      <c r="S40" s="98"/>
      <c r="T40" s="22">
        <f t="shared" si="3"/>
        <v>22038051.949999999</v>
      </c>
      <c r="U40" s="22"/>
      <c r="V40" s="54">
        <v>0</v>
      </c>
      <c r="W40" s="213"/>
      <c r="X40" s="54">
        <f>T40+V40</f>
        <v>22038051.949999999</v>
      </c>
      <c r="Y40" s="213"/>
      <c r="Z40" s="213"/>
    </row>
    <row r="41" spans="1:26" ht="20.399999999999999" thickBot="1">
      <c r="A41" s="1" t="str">
        <f>+'Conso-SC (งบรวม)'!A33</f>
        <v>ยอดคงเหลือ ณ วันที่ 30 กันยายน 2564</v>
      </c>
      <c r="F41" s="286">
        <f>SUM(F31:F40)</f>
        <v>107500000</v>
      </c>
      <c r="G41" s="22"/>
      <c r="H41" s="286">
        <f>SUM(H31:H40)</f>
        <v>262690733.19</v>
      </c>
      <c r="I41" s="22"/>
      <c r="J41" s="286">
        <f>SUM(J31:J40)</f>
        <v>8000000</v>
      </c>
      <c r="K41" s="98"/>
      <c r="L41" s="286">
        <f>SUM(L31:L40)</f>
        <v>8724260</v>
      </c>
      <c r="M41" s="286">
        <f t="shared" ref="M41" si="4">SUM(M31:M40)</f>
        <v>0</v>
      </c>
      <c r="N41" s="286">
        <f>SUM(N31:N40)</f>
        <v>63277119.454138294</v>
      </c>
      <c r="O41" s="98"/>
      <c r="P41" s="286">
        <f>SUM(P31:P40)</f>
        <v>-8724260</v>
      </c>
      <c r="Q41" s="22"/>
      <c r="R41" s="286">
        <f>SUM(R31:R40)</f>
        <v>0</v>
      </c>
      <c r="S41" s="98"/>
      <c r="T41" s="36">
        <f>SUM(T31:T40)</f>
        <v>441467852.64413828</v>
      </c>
      <c r="U41" s="22"/>
      <c r="V41" s="286">
        <f>SUM(V31:V40)</f>
        <v>0</v>
      </c>
      <c r="W41" s="213"/>
      <c r="X41" s="286">
        <f>T41+V41</f>
        <v>441467852.64413828</v>
      </c>
      <c r="Y41" s="2"/>
      <c r="Z41" s="22"/>
    </row>
    <row r="42" spans="1:26" ht="20.399999999999999" thickTop="1">
      <c r="F42" s="213"/>
      <c r="G42" s="213"/>
      <c r="H42" s="213"/>
      <c r="I42" s="213"/>
      <c r="J42" s="213"/>
      <c r="K42" s="323"/>
      <c r="L42" s="213"/>
      <c r="M42" s="213"/>
      <c r="N42" s="213"/>
      <c r="O42" s="213"/>
      <c r="P42" s="213"/>
      <c r="Q42" s="213"/>
      <c r="R42" s="22"/>
      <c r="S42" s="22"/>
      <c r="T42" s="22"/>
      <c r="U42" s="213"/>
      <c r="V42" s="213"/>
      <c r="W42" s="213"/>
      <c r="X42" s="213"/>
    </row>
    <row r="43" spans="1:26">
      <c r="C43" s="20" t="s">
        <v>335</v>
      </c>
      <c r="F43" s="213"/>
      <c r="G43" s="213"/>
      <c r="H43" s="213"/>
      <c r="I43" s="213"/>
      <c r="J43" s="213"/>
      <c r="K43" s="32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2"/>
      <c r="W43" s="213"/>
      <c r="X43" s="213"/>
    </row>
    <row r="44" spans="1:26">
      <c r="C44" s="20"/>
      <c r="F44" s="213"/>
      <c r="G44" s="213"/>
      <c r="H44" s="213"/>
      <c r="I44" s="213"/>
      <c r="J44" s="213"/>
      <c r="K44" s="32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2"/>
      <c r="W44" s="213"/>
      <c r="X44" s="213"/>
    </row>
    <row r="45" spans="1:26">
      <c r="C45" s="20"/>
      <c r="F45" s="213"/>
      <c r="G45" s="213"/>
      <c r="H45" s="213"/>
      <c r="I45" s="213"/>
      <c r="J45" s="213"/>
      <c r="K45" s="32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2"/>
      <c r="W45" s="213"/>
      <c r="X45" s="213"/>
    </row>
    <row r="46" spans="1:26">
      <c r="C46" s="20"/>
      <c r="F46" s="213"/>
      <c r="G46" s="213"/>
      <c r="H46" s="213"/>
      <c r="I46" s="213"/>
      <c r="J46" s="213"/>
      <c r="K46" s="32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2"/>
      <c r="W46" s="213"/>
      <c r="X46" s="213"/>
    </row>
    <row r="47" spans="1:26">
      <c r="C47" s="20"/>
      <c r="F47" s="213"/>
      <c r="G47" s="213"/>
      <c r="H47" s="213"/>
      <c r="I47" s="213"/>
      <c r="J47" s="213"/>
      <c r="K47" s="32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2"/>
      <c r="W47" s="213"/>
      <c r="X47" s="213"/>
    </row>
    <row r="48" spans="1:26">
      <c r="C48" s="20"/>
      <c r="F48" s="213"/>
      <c r="G48" s="213"/>
      <c r="H48" s="213"/>
      <c r="I48" s="213"/>
      <c r="J48" s="213"/>
      <c r="K48" s="32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2"/>
      <c r="W48" s="213"/>
      <c r="X48" s="213"/>
    </row>
    <row r="49" spans="3:24">
      <c r="C49" s="20"/>
      <c r="F49" s="213"/>
      <c r="G49" s="213"/>
      <c r="H49" s="213"/>
      <c r="I49" s="213"/>
      <c r="J49" s="213"/>
      <c r="K49" s="32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2"/>
      <c r="W49" s="213"/>
      <c r="X49" s="213"/>
    </row>
    <row r="50" spans="3:24">
      <c r="C50" s="20"/>
      <c r="F50" s="213"/>
      <c r="G50" s="213"/>
      <c r="H50" s="213"/>
      <c r="I50" s="213"/>
      <c r="J50" s="213"/>
      <c r="K50" s="32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2"/>
      <c r="W50" s="213"/>
      <c r="X50" s="213"/>
    </row>
    <row r="51" spans="3:24">
      <c r="C51" s="20"/>
      <c r="F51" s="213"/>
      <c r="G51" s="213"/>
      <c r="H51" s="213"/>
      <c r="I51" s="213"/>
      <c r="J51" s="213"/>
      <c r="K51" s="32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2"/>
      <c r="W51" s="213"/>
      <c r="X51" s="213"/>
    </row>
    <row r="52" spans="3:24">
      <c r="C52" s="20"/>
      <c r="F52" s="213"/>
      <c r="G52" s="213"/>
      <c r="H52" s="213"/>
      <c r="I52" s="213"/>
      <c r="J52" s="213"/>
      <c r="K52" s="32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2"/>
      <c r="W52" s="213"/>
      <c r="X52" s="213"/>
    </row>
    <row r="53" spans="3:24">
      <c r="C53" s="20"/>
      <c r="F53" s="213"/>
      <c r="G53" s="213"/>
      <c r="H53" s="213"/>
      <c r="I53" s="213"/>
      <c r="J53" s="213"/>
      <c r="K53" s="32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2"/>
      <c r="W53" s="213"/>
      <c r="X53" s="213"/>
    </row>
    <row r="54" spans="3:24">
      <c r="C54" s="20"/>
      <c r="F54" s="213"/>
      <c r="G54" s="213"/>
      <c r="H54" s="213"/>
      <c r="I54" s="213"/>
      <c r="J54" s="213"/>
      <c r="K54" s="32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2"/>
      <c r="W54" s="213"/>
      <c r="X54" s="213"/>
    </row>
    <row r="55" spans="3:24">
      <c r="C55" s="20"/>
      <c r="F55" s="213"/>
      <c r="G55" s="213"/>
      <c r="H55" s="213"/>
      <c r="I55" s="213"/>
      <c r="J55" s="213"/>
      <c r="K55" s="32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2"/>
      <c r="W55" s="213"/>
      <c r="X55" s="213"/>
    </row>
    <row r="56" spans="3:24">
      <c r="C56" s="20"/>
      <c r="F56" s="213"/>
      <c r="G56" s="213"/>
      <c r="H56" s="213"/>
      <c r="I56" s="213"/>
      <c r="J56" s="213"/>
      <c r="K56" s="32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2"/>
      <c r="W56" s="213"/>
      <c r="X56" s="213"/>
    </row>
    <row r="57" spans="3:24">
      <c r="C57" s="20"/>
      <c r="F57" s="213"/>
      <c r="G57" s="213"/>
      <c r="H57" s="213"/>
      <c r="I57" s="213"/>
      <c r="J57" s="213"/>
      <c r="K57" s="32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2"/>
      <c r="W57" s="213"/>
      <c r="X57" s="213"/>
    </row>
    <row r="58" spans="3:24">
      <c r="C58" s="20"/>
      <c r="F58" s="213"/>
      <c r="G58" s="213"/>
      <c r="H58" s="213"/>
      <c r="I58" s="213"/>
      <c r="J58" s="213"/>
      <c r="K58" s="32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2"/>
      <c r="W58" s="213"/>
      <c r="X58" s="213"/>
    </row>
    <row r="59" spans="3:24">
      <c r="C59" s="20"/>
      <c r="F59" s="213"/>
      <c r="G59" s="213"/>
      <c r="H59" s="213"/>
      <c r="I59" s="213"/>
      <c r="J59" s="213"/>
      <c r="K59" s="32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2"/>
      <c r="W59" s="213"/>
      <c r="X59" s="213"/>
    </row>
    <row r="60" spans="3:24">
      <c r="C60" s="20"/>
      <c r="F60" s="213"/>
      <c r="G60" s="213"/>
      <c r="H60" s="213"/>
      <c r="I60" s="213"/>
      <c r="J60" s="213"/>
      <c r="K60" s="32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2"/>
      <c r="W60" s="213"/>
      <c r="X60" s="213"/>
    </row>
    <row r="61" spans="3:24">
      <c r="C61" s="20"/>
      <c r="F61" s="213"/>
      <c r="G61" s="213"/>
      <c r="H61" s="213"/>
      <c r="I61" s="213"/>
      <c r="J61" s="213"/>
      <c r="K61" s="323"/>
      <c r="L61" s="213"/>
      <c r="M61" s="213"/>
      <c r="N61" s="213"/>
      <c r="O61" s="213"/>
      <c r="P61" s="213"/>
      <c r="Q61" s="213"/>
      <c r="R61" s="213"/>
      <c r="S61" s="213"/>
      <c r="T61" s="213"/>
      <c r="U61" s="213"/>
      <c r="V61" s="22"/>
      <c r="W61" s="213"/>
      <c r="X61" s="213"/>
    </row>
    <row r="62" spans="3:24">
      <c r="C62" s="20"/>
      <c r="F62" s="213"/>
      <c r="G62" s="213"/>
      <c r="H62" s="213"/>
      <c r="I62" s="213"/>
      <c r="J62" s="213"/>
      <c r="K62" s="32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2"/>
      <c r="W62" s="213"/>
      <c r="X62" s="213"/>
    </row>
    <row r="63" spans="3:24">
      <c r="C63" s="20"/>
      <c r="F63" s="213"/>
      <c r="G63" s="213"/>
      <c r="H63" s="213"/>
      <c r="I63" s="213"/>
      <c r="J63" s="213"/>
      <c r="K63" s="32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2"/>
      <c r="W63" s="213"/>
      <c r="X63" s="213"/>
    </row>
    <row r="64" spans="3:24">
      <c r="C64" s="20"/>
      <c r="F64" s="213"/>
      <c r="G64" s="213"/>
      <c r="H64" s="213"/>
      <c r="I64" s="213"/>
      <c r="J64" s="213"/>
      <c r="K64" s="32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2"/>
      <c r="W64" s="213"/>
      <c r="X64" s="213"/>
    </row>
    <row r="65" spans="1:24">
      <c r="B65" s="1" t="s">
        <v>34</v>
      </c>
      <c r="L65" s="1" t="s">
        <v>34</v>
      </c>
    </row>
    <row r="66" spans="1:24">
      <c r="C66" s="1" t="s">
        <v>55</v>
      </c>
      <c r="L66" s="1" t="s">
        <v>97</v>
      </c>
    </row>
    <row r="69" spans="1:24">
      <c r="A69" s="352" t="s">
        <v>188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</row>
    <row r="77" spans="1:24" ht="38.1" customHeight="1"/>
  </sheetData>
  <mergeCells count="13">
    <mergeCell ref="A69:X69"/>
    <mergeCell ref="N2:X2"/>
    <mergeCell ref="J10:N10"/>
    <mergeCell ref="C4:X4"/>
    <mergeCell ref="C5:X5"/>
    <mergeCell ref="C6:X6"/>
    <mergeCell ref="F8:X8"/>
    <mergeCell ref="X11:X13"/>
    <mergeCell ref="N11:N13"/>
    <mergeCell ref="H11:H13"/>
    <mergeCell ref="F9:X9"/>
    <mergeCell ref="J11:L11"/>
    <mergeCell ref="P11:P13"/>
  </mergeCells>
  <pageMargins left="0.3" right="0" top="0.5" bottom="0" header="0" footer="0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pageSetUpPr fitToPage="1"/>
  </sheetPr>
  <dimension ref="A1:T108"/>
  <sheetViews>
    <sheetView view="pageBreakPreview" zoomScale="70" zoomScaleNormal="120" zoomScaleSheetLayoutView="70" workbookViewId="0">
      <selection activeCell="D71" sqref="D71"/>
    </sheetView>
  </sheetViews>
  <sheetFormatPr defaultColWidth="9.125" defaultRowHeight="19.8"/>
  <cols>
    <col min="1" max="2" width="1.875" style="5" customWidth="1"/>
    <col min="3" max="3" width="47.125" style="5" customWidth="1"/>
    <col min="4" max="4" width="9.375" style="6" customWidth="1"/>
    <col min="5" max="5" width="1" style="5" customWidth="1"/>
    <col min="6" max="6" width="18" style="5" customWidth="1"/>
    <col min="7" max="7" width="1" style="5" customWidth="1"/>
    <col min="8" max="8" width="18" style="5" customWidth="1"/>
    <col min="9" max="9" width="1" style="5" customWidth="1"/>
    <col min="10" max="10" width="18" style="5" customWidth="1"/>
    <col min="11" max="11" width="1" style="5" customWidth="1"/>
    <col min="12" max="12" width="18" style="8" customWidth="1"/>
    <col min="13" max="13" width="0.875" style="5" customWidth="1"/>
    <col min="14" max="14" width="18" style="8" hidden="1" customWidth="1"/>
    <col min="15" max="15" width="1.125" style="5" customWidth="1"/>
    <col min="16" max="16" width="15.875" style="5" hidden="1" customWidth="1"/>
    <col min="17" max="17" width="2.875" style="5" customWidth="1"/>
    <col min="18" max="18" width="15" style="5" bestFit="1" customWidth="1"/>
    <col min="19" max="19" width="14.875" style="5" bestFit="1" customWidth="1"/>
    <col min="20" max="20" width="16.875" style="5" customWidth="1"/>
    <col min="21" max="16384" width="9.125" style="5"/>
  </cols>
  <sheetData>
    <row r="1" spans="1:19">
      <c r="D1" s="270"/>
    </row>
    <row r="2" spans="1:19">
      <c r="D2" s="5"/>
      <c r="J2" s="367" t="s">
        <v>98</v>
      </c>
      <c r="K2" s="367"/>
      <c r="L2" s="367"/>
      <c r="M2" s="244"/>
      <c r="N2" s="244"/>
      <c r="O2" s="244"/>
      <c r="P2" s="244"/>
      <c r="Q2" s="244"/>
    </row>
    <row r="3" spans="1:19">
      <c r="D3" s="5"/>
      <c r="J3" s="197"/>
      <c r="K3" s="197"/>
      <c r="L3" s="197"/>
      <c r="M3" s="92"/>
      <c r="N3" s="92"/>
    </row>
    <row r="4" spans="1:19" ht="24.6">
      <c r="A4" s="348" t="s">
        <v>154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103"/>
      <c r="N4" s="103"/>
      <c r="O4" s="14"/>
    </row>
    <row r="5" spans="1:19">
      <c r="A5" s="348" t="s">
        <v>16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103"/>
      <c r="N5" s="103"/>
    </row>
    <row r="6" spans="1:19">
      <c r="A6" s="348" t="s">
        <v>361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103"/>
      <c r="N6" s="103"/>
    </row>
    <row r="7" spans="1:19" ht="9.9" customHeight="1">
      <c r="A7" s="269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103"/>
      <c r="N7" s="103"/>
    </row>
    <row r="8" spans="1:19">
      <c r="F8" s="369" t="s">
        <v>14</v>
      </c>
      <c r="G8" s="369"/>
      <c r="H8" s="369"/>
      <c r="I8" s="369"/>
      <c r="J8" s="369"/>
      <c r="K8" s="369"/>
      <c r="L8" s="369"/>
      <c r="M8" s="8"/>
      <c r="N8" s="29"/>
    </row>
    <row r="9" spans="1:19">
      <c r="D9" s="5"/>
      <c r="F9" s="370" t="s">
        <v>64</v>
      </c>
      <c r="G9" s="370"/>
      <c r="H9" s="370"/>
      <c r="I9" s="342"/>
      <c r="J9" s="370" t="s">
        <v>65</v>
      </c>
      <c r="K9" s="370"/>
      <c r="L9" s="370"/>
      <c r="M9" s="8"/>
      <c r="N9" s="93"/>
    </row>
    <row r="10" spans="1:19">
      <c r="D10" s="5"/>
      <c r="F10" s="370" t="s">
        <v>367</v>
      </c>
      <c r="G10" s="370"/>
      <c r="H10" s="370"/>
      <c r="I10" s="369"/>
      <c r="J10" s="370"/>
      <c r="K10" s="370"/>
      <c r="L10" s="370"/>
      <c r="M10" s="8"/>
      <c r="N10" s="29"/>
    </row>
    <row r="11" spans="1:19">
      <c r="C11" s="16"/>
      <c r="D11" s="15" t="s">
        <v>17</v>
      </c>
      <c r="F11" s="125" t="s">
        <v>329</v>
      </c>
      <c r="G11" s="132"/>
      <c r="H11" s="125" t="s">
        <v>337</v>
      </c>
      <c r="I11" s="129"/>
      <c r="J11" s="125" t="s">
        <v>329</v>
      </c>
      <c r="K11" s="132"/>
      <c r="L11" s="125" t="s">
        <v>337</v>
      </c>
      <c r="M11" s="112"/>
      <c r="N11" s="125" t="s">
        <v>279</v>
      </c>
      <c r="O11" s="132"/>
      <c r="P11" s="125" t="s">
        <v>183</v>
      </c>
    </row>
    <row r="12" spans="1:19">
      <c r="C12" s="16"/>
      <c r="F12" s="27"/>
      <c r="H12" s="46"/>
      <c r="I12" s="46"/>
      <c r="J12" s="46"/>
      <c r="K12" s="20"/>
      <c r="L12" s="46"/>
      <c r="N12" s="27"/>
      <c r="R12" s="17"/>
      <c r="S12" s="83"/>
    </row>
    <row r="13" spans="1:19">
      <c r="A13" s="13" t="s">
        <v>5</v>
      </c>
      <c r="B13" s="13"/>
      <c r="C13" s="210"/>
      <c r="D13" s="193"/>
      <c r="E13" s="110"/>
      <c r="F13" s="110"/>
      <c r="G13" s="110"/>
      <c r="H13" s="110"/>
    </row>
    <row r="14" spans="1:19">
      <c r="A14" s="13"/>
      <c r="B14" s="13" t="s">
        <v>120</v>
      </c>
      <c r="C14" s="210"/>
      <c r="D14" s="193"/>
      <c r="E14" s="110"/>
      <c r="F14" s="122">
        <v>216978607.03999999</v>
      </c>
      <c r="G14" s="122"/>
      <c r="H14" s="122">
        <v>152144329.49000001</v>
      </c>
      <c r="I14" s="122"/>
      <c r="J14" s="122">
        <v>206536285.56999999</v>
      </c>
      <c r="K14" s="17"/>
      <c r="L14" s="17">
        <v>136409771.22</v>
      </c>
      <c r="M14" s="17"/>
      <c r="N14" s="17">
        <v>46209282.460000001</v>
      </c>
      <c r="O14" s="17"/>
      <c r="P14" s="17"/>
    </row>
    <row r="15" spans="1:19">
      <c r="A15" s="13"/>
      <c r="B15" s="13" t="s">
        <v>346</v>
      </c>
      <c r="C15" s="210"/>
      <c r="D15" s="193">
        <v>32</v>
      </c>
      <c r="E15" s="110"/>
      <c r="F15" s="122">
        <v>421334698.14999998</v>
      </c>
      <c r="G15" s="122"/>
      <c r="H15" s="122">
        <v>0</v>
      </c>
      <c r="I15" s="17"/>
      <c r="J15" s="17">
        <v>0</v>
      </c>
      <c r="K15" s="17"/>
      <c r="L15" s="17">
        <v>0</v>
      </c>
      <c r="M15" s="17"/>
      <c r="N15" s="17"/>
      <c r="P15" s="83"/>
    </row>
    <row r="16" spans="1:19">
      <c r="A16" s="13"/>
      <c r="B16" s="13" t="s">
        <v>4</v>
      </c>
      <c r="C16" s="210"/>
      <c r="D16" s="193"/>
      <c r="E16" s="110"/>
      <c r="F16" s="122"/>
      <c r="G16" s="122"/>
      <c r="H16" s="122"/>
      <c r="I16" s="17"/>
      <c r="J16" s="17"/>
      <c r="K16" s="17"/>
      <c r="L16" s="17"/>
      <c r="M16" s="17"/>
      <c r="N16" s="17"/>
      <c r="O16" s="17"/>
      <c r="P16" s="17"/>
    </row>
    <row r="17" spans="1:16" hidden="1">
      <c r="A17" s="13"/>
      <c r="B17" s="13"/>
      <c r="C17" s="210" t="s">
        <v>111</v>
      </c>
      <c r="D17" s="193"/>
      <c r="E17" s="110"/>
      <c r="F17" s="122">
        <v>0</v>
      </c>
      <c r="G17" s="122"/>
      <c r="H17" s="122">
        <v>0</v>
      </c>
      <c r="I17" s="17"/>
      <c r="J17" s="17">
        <v>0</v>
      </c>
      <c r="K17" s="17"/>
      <c r="L17" s="17">
        <v>0</v>
      </c>
      <c r="M17" s="17"/>
      <c r="N17" s="17"/>
      <c r="O17" s="17"/>
      <c r="P17" s="17"/>
    </row>
    <row r="18" spans="1:16">
      <c r="A18" s="13"/>
      <c r="B18" s="13" t="s">
        <v>284</v>
      </c>
      <c r="C18" s="110"/>
      <c r="D18" s="193"/>
      <c r="E18" s="110"/>
      <c r="F18" s="122">
        <v>0</v>
      </c>
      <c r="G18" s="122"/>
      <c r="H18" s="122">
        <v>203373.58</v>
      </c>
      <c r="I18" s="17"/>
      <c r="J18" s="17">
        <v>0</v>
      </c>
      <c r="K18" s="17"/>
      <c r="L18" s="17">
        <v>147299.81</v>
      </c>
      <c r="M18" s="17"/>
      <c r="N18" s="17"/>
      <c r="O18" s="17"/>
      <c r="P18" s="17"/>
    </row>
    <row r="19" spans="1:16">
      <c r="A19" s="13"/>
      <c r="B19" s="13" t="s">
        <v>285</v>
      </c>
      <c r="C19" s="110"/>
      <c r="D19" s="193"/>
      <c r="E19" s="110"/>
      <c r="F19" s="122">
        <v>2142776.38</v>
      </c>
      <c r="G19" s="122"/>
      <c r="H19" s="122">
        <v>3696269.37</v>
      </c>
      <c r="I19" s="17"/>
      <c r="J19" s="17">
        <v>4090221.47</v>
      </c>
      <c r="K19" s="17"/>
      <c r="L19" s="17">
        <v>5634038.96</v>
      </c>
      <c r="M19" s="17"/>
      <c r="N19" s="17">
        <v>451415.45</v>
      </c>
      <c r="O19" s="17"/>
      <c r="P19" s="17" t="s">
        <v>170</v>
      </c>
    </row>
    <row r="20" spans="1:16">
      <c r="A20" s="13"/>
      <c r="B20" s="13"/>
      <c r="C20" s="210" t="s">
        <v>18</v>
      </c>
      <c r="D20" s="193"/>
      <c r="E20" s="110"/>
      <c r="F20" s="227">
        <f>SUM(F14:F19)</f>
        <v>640456081.56999993</v>
      </c>
      <c r="G20" s="122"/>
      <c r="H20" s="227">
        <f>SUM(H14:H19)</f>
        <v>156043972.44000003</v>
      </c>
      <c r="I20" s="17"/>
      <c r="J20" s="23">
        <f>SUM(J14:J19)</f>
        <v>210626507.03999999</v>
      </c>
      <c r="K20" s="17"/>
      <c r="L20" s="23">
        <f>SUM(L14:L19)</f>
        <v>142191109.99000001</v>
      </c>
      <c r="M20" s="17"/>
      <c r="N20" s="23">
        <f>SUM(N14:N19)</f>
        <v>46660697.910000004</v>
      </c>
      <c r="O20" s="17"/>
      <c r="P20" s="17"/>
    </row>
    <row r="21" spans="1:16">
      <c r="A21" s="13" t="s">
        <v>6</v>
      </c>
      <c r="B21" s="13"/>
      <c r="C21" s="210"/>
      <c r="D21" s="193"/>
      <c r="E21" s="110"/>
      <c r="F21" s="259"/>
      <c r="G21" s="259"/>
      <c r="H21" s="259"/>
      <c r="I21" s="96"/>
      <c r="J21" s="96"/>
      <c r="K21" s="96"/>
      <c r="L21" s="96"/>
      <c r="M21" s="109"/>
      <c r="N21" s="17"/>
      <c r="O21" s="17"/>
      <c r="P21" s="17"/>
    </row>
    <row r="22" spans="1:16">
      <c r="A22" s="13"/>
      <c r="B22" s="13" t="s">
        <v>119</v>
      </c>
      <c r="C22" s="210"/>
      <c r="D22" s="193"/>
      <c r="E22" s="110"/>
      <c r="F22" s="122">
        <v>134430445.00999999</v>
      </c>
      <c r="G22" s="122"/>
      <c r="H22" s="122">
        <v>123755975.86032203</v>
      </c>
      <c r="I22" s="17"/>
      <c r="J22" s="17">
        <v>125534398</v>
      </c>
      <c r="K22" s="17"/>
      <c r="L22" s="17">
        <v>109434332.31032202</v>
      </c>
      <c r="M22" s="17"/>
      <c r="N22" s="17">
        <v>18294984.27</v>
      </c>
      <c r="O22" s="17"/>
      <c r="P22" s="17">
        <f>+F22/F14</f>
        <v>0.61955621728743859</v>
      </c>
    </row>
    <row r="23" spans="1:16">
      <c r="A23" s="13"/>
      <c r="B23" s="13" t="s">
        <v>347</v>
      </c>
      <c r="C23" s="210"/>
      <c r="D23" s="193"/>
      <c r="E23" s="110"/>
      <c r="F23" s="122">
        <v>74292647.439999998</v>
      </c>
      <c r="G23" s="122"/>
      <c r="H23" s="122">
        <v>0</v>
      </c>
      <c r="I23" s="17"/>
      <c r="J23" s="17">
        <v>0</v>
      </c>
      <c r="K23" s="17"/>
      <c r="L23" s="17">
        <v>0</v>
      </c>
      <c r="M23" s="17"/>
      <c r="N23" s="17"/>
      <c r="O23" s="17"/>
      <c r="P23" s="17"/>
    </row>
    <row r="24" spans="1:16">
      <c r="A24" s="13"/>
      <c r="B24" s="13" t="s">
        <v>296</v>
      </c>
      <c r="C24" s="210"/>
      <c r="D24" s="193"/>
      <c r="E24" s="110"/>
      <c r="F24" s="122">
        <v>12847565.640000001</v>
      </c>
      <c r="G24" s="122"/>
      <c r="H24" s="122">
        <v>10983651.85</v>
      </c>
      <c r="I24" s="17"/>
      <c r="J24" s="17">
        <v>11906616.84</v>
      </c>
      <c r="K24" s="17"/>
      <c r="L24" s="17">
        <v>10033194.619999999</v>
      </c>
      <c r="M24" s="17"/>
      <c r="N24" s="17">
        <v>1193863.78</v>
      </c>
      <c r="O24" s="17"/>
      <c r="P24" s="17"/>
    </row>
    <row r="25" spans="1:16">
      <c r="A25" s="13"/>
      <c r="B25" s="13" t="s">
        <v>35</v>
      </c>
      <c r="C25" s="210"/>
      <c r="D25" s="193"/>
      <c r="E25" s="110"/>
      <c r="F25" s="123">
        <v>63988184.560000002</v>
      </c>
      <c r="G25" s="122"/>
      <c r="H25" s="122">
        <v>44584227.309863031</v>
      </c>
      <c r="I25" s="17"/>
      <c r="J25" s="25">
        <v>50778254.780000001</v>
      </c>
      <c r="K25" s="17"/>
      <c r="L25" s="25">
        <v>41197700.509863019</v>
      </c>
      <c r="M25" s="17"/>
      <c r="N25" s="17">
        <v>14988031.279999999</v>
      </c>
      <c r="O25" s="17"/>
      <c r="P25" s="17"/>
    </row>
    <row r="26" spans="1:16">
      <c r="A26" s="13"/>
      <c r="B26" s="13"/>
      <c r="C26" s="13" t="s">
        <v>300</v>
      </c>
      <c r="D26" s="196"/>
      <c r="F26" s="25">
        <f>SUM(F22:F25)</f>
        <v>285558842.64999998</v>
      </c>
      <c r="G26" s="17"/>
      <c r="H26" s="23">
        <f>SUM(H22:H25)</f>
        <v>179323855.02018505</v>
      </c>
      <c r="I26" s="17"/>
      <c r="J26" s="25">
        <f>SUM(J22:J25)</f>
        <v>188219269.62</v>
      </c>
      <c r="K26" s="17"/>
      <c r="L26" s="25">
        <f>SUM(L22:L25)</f>
        <v>160665227.44018504</v>
      </c>
      <c r="M26" s="17"/>
      <c r="N26" s="17"/>
      <c r="O26" s="17"/>
      <c r="P26" s="17"/>
    </row>
    <row r="27" spans="1:16">
      <c r="A27" s="13" t="s">
        <v>301</v>
      </c>
      <c r="B27" s="13"/>
      <c r="C27" s="13"/>
      <c r="D27" s="196"/>
      <c r="F27" s="17">
        <f>+F20-F26</f>
        <v>354897238.91999996</v>
      </c>
      <c r="G27" s="17"/>
      <c r="H27" s="17">
        <f>+H20-H26</f>
        <v>-23279882.580185026</v>
      </c>
      <c r="I27" s="17"/>
      <c r="J27" s="17">
        <f>+J20-J26</f>
        <v>22407237.419999987</v>
      </c>
      <c r="K27" s="17"/>
      <c r="L27" s="17">
        <f>+L20-L26</f>
        <v>-18474117.450185031</v>
      </c>
      <c r="M27" s="17"/>
      <c r="N27" s="17"/>
      <c r="O27" s="17"/>
      <c r="P27" s="17"/>
    </row>
    <row r="28" spans="1:16">
      <c r="A28" s="13" t="s">
        <v>36</v>
      </c>
      <c r="C28" s="13"/>
      <c r="F28" s="123">
        <v>5891042.2199999997</v>
      </c>
      <c r="G28" s="122"/>
      <c r="H28" s="123">
        <v>1228561.94</v>
      </c>
      <c r="I28" s="122"/>
      <c r="J28" s="123">
        <v>1535025.25</v>
      </c>
      <c r="K28" s="17"/>
      <c r="L28" s="25">
        <v>752557.1</v>
      </c>
      <c r="M28" s="17"/>
      <c r="N28" s="102">
        <v>9055.84</v>
      </c>
      <c r="O28" s="17"/>
      <c r="P28" s="17"/>
    </row>
    <row r="29" spans="1:16" s="114" customFormat="1">
      <c r="A29" s="13" t="s">
        <v>280</v>
      </c>
      <c r="B29" s="13"/>
      <c r="C29" s="13"/>
      <c r="D29" s="199"/>
      <c r="F29" s="212">
        <f>+F27-F28</f>
        <v>349006196.69999993</v>
      </c>
      <c r="G29" s="212"/>
      <c r="H29" s="212">
        <f>+H27-H28</f>
        <v>-24508444.520185027</v>
      </c>
      <c r="I29" s="212"/>
      <c r="J29" s="212">
        <f>+J27-J28</f>
        <v>20872212.169999987</v>
      </c>
      <c r="K29" s="102"/>
      <c r="L29" s="102">
        <f>+L27-L28</f>
        <v>-19226674.550185032</v>
      </c>
      <c r="M29" s="102"/>
      <c r="N29" s="102"/>
      <c r="O29" s="102"/>
      <c r="P29" s="102"/>
    </row>
    <row r="30" spans="1:16">
      <c r="A30" s="5" t="s">
        <v>158</v>
      </c>
      <c r="B30" s="13"/>
      <c r="C30" s="13"/>
      <c r="D30" s="315" t="s">
        <v>382</v>
      </c>
      <c r="F30" s="123">
        <v>65690961.079999998</v>
      </c>
      <c r="G30" s="122"/>
      <c r="H30" s="302">
        <v>-719842.39</v>
      </c>
      <c r="I30" s="122"/>
      <c r="J30" s="123">
        <v>-1165839.78</v>
      </c>
      <c r="K30" s="17"/>
      <c r="L30" s="25">
        <v>-640712.22</v>
      </c>
      <c r="M30" s="17"/>
      <c r="N30" s="25">
        <v>2620464.2000000002</v>
      </c>
      <c r="O30" s="17"/>
      <c r="P30" s="26">
        <v>1703669.33</v>
      </c>
    </row>
    <row r="31" spans="1:16" s="114" customFormat="1" ht="20.399999999999999" thickBot="1">
      <c r="A31" s="260" t="s">
        <v>302</v>
      </c>
      <c r="B31" s="261"/>
      <c r="C31" s="261"/>
      <c r="D31" s="199"/>
      <c r="F31" s="211">
        <f>+F29-F30</f>
        <v>283315235.61999995</v>
      </c>
      <c r="G31" s="212"/>
      <c r="H31" s="211">
        <f>+H29-H30</f>
        <v>-23788602.130185027</v>
      </c>
      <c r="I31" s="212"/>
      <c r="J31" s="211">
        <f>+J29-J30</f>
        <v>22038051.949999988</v>
      </c>
      <c r="K31" s="102"/>
      <c r="L31" s="24">
        <f>+L29-L30</f>
        <v>-18585962.330185033</v>
      </c>
      <c r="M31" s="102"/>
      <c r="N31" s="102"/>
      <c r="O31" s="102"/>
      <c r="P31" s="102"/>
    </row>
    <row r="32" spans="1:16" s="114" customFormat="1" ht="20.399999999999999" thickTop="1">
      <c r="A32" s="260"/>
      <c r="B32" s="261"/>
      <c r="C32" s="261"/>
      <c r="D32" s="199"/>
      <c r="F32" s="245"/>
      <c r="G32" s="245"/>
      <c r="H32" s="245"/>
      <c r="I32" s="245"/>
      <c r="J32" s="245"/>
      <c r="K32" s="245"/>
      <c r="L32" s="245"/>
      <c r="M32" s="102"/>
      <c r="N32" s="102"/>
      <c r="O32" s="102"/>
      <c r="P32" s="102"/>
    </row>
    <row r="33" spans="1:16">
      <c r="A33" s="100" t="s">
        <v>123</v>
      </c>
      <c r="B33" s="100"/>
      <c r="C33" s="100"/>
      <c r="G33" s="17"/>
      <c r="H33" s="8"/>
      <c r="I33" s="17"/>
      <c r="J33" s="8"/>
      <c r="K33" s="17"/>
      <c r="M33" s="17"/>
      <c r="N33" s="17"/>
      <c r="O33" s="17"/>
      <c r="P33" s="17"/>
    </row>
    <row r="34" spans="1:16">
      <c r="A34" s="100"/>
      <c r="B34" s="210" t="s">
        <v>326</v>
      </c>
      <c r="C34" s="100"/>
      <c r="F34" s="17">
        <f>+F31-F35</f>
        <v>283315235.61999995</v>
      </c>
      <c r="G34" s="17"/>
      <c r="H34" s="17">
        <f>+H31-H35</f>
        <v>-23788602.130185027</v>
      </c>
      <c r="I34" s="17"/>
      <c r="J34" s="17">
        <f>+J31-J35</f>
        <v>22038051.949999988</v>
      </c>
      <c r="K34" s="17"/>
      <c r="L34" s="17">
        <f>+L31-L35</f>
        <v>-18585962.330185033</v>
      </c>
      <c r="M34" s="17"/>
      <c r="N34" s="17"/>
      <c r="O34" s="17"/>
      <c r="P34" s="17"/>
    </row>
    <row r="35" spans="1:16">
      <c r="A35" s="100"/>
      <c r="B35" s="202" t="s">
        <v>96</v>
      </c>
      <c r="C35" s="202"/>
      <c r="F35" s="17">
        <v>0</v>
      </c>
      <c r="G35" s="17"/>
      <c r="H35" s="17">
        <v>0</v>
      </c>
      <c r="I35" s="17"/>
      <c r="J35" s="17">
        <v>0</v>
      </c>
      <c r="K35" s="17"/>
      <c r="L35" s="17">
        <v>0</v>
      </c>
      <c r="M35" s="17"/>
      <c r="N35" s="17"/>
      <c r="O35" s="17"/>
      <c r="P35" s="17"/>
    </row>
    <row r="36" spans="1:16" ht="20.399999999999999" thickBot="1">
      <c r="A36" s="210"/>
      <c r="B36" s="210"/>
      <c r="C36" s="210"/>
      <c r="F36" s="24">
        <f>SUM(F34:F35)</f>
        <v>283315235.61999995</v>
      </c>
      <c r="G36" s="17"/>
      <c r="H36" s="24">
        <f>SUM(H34:H35)</f>
        <v>-23788602.130185027</v>
      </c>
      <c r="I36" s="17"/>
      <c r="J36" s="24">
        <f>SUM(J34:J35)</f>
        <v>22038051.949999988</v>
      </c>
      <c r="K36" s="17"/>
      <c r="L36" s="24">
        <f>SUM(L34:L35)</f>
        <v>-18585962.330185033</v>
      </c>
      <c r="M36" s="17"/>
      <c r="N36" s="17"/>
      <c r="O36" s="17"/>
      <c r="P36" s="17"/>
    </row>
    <row r="37" spans="1:16" ht="20.399999999999999" thickTop="1">
      <c r="A37" s="210"/>
      <c r="B37" s="210"/>
      <c r="C37" s="210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>
      <c r="A38" s="210" t="s">
        <v>348</v>
      </c>
      <c r="B38" s="210"/>
      <c r="C38" s="210"/>
      <c r="D38" s="209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>
      <c r="A39" s="110"/>
      <c r="B39" s="210" t="s">
        <v>327</v>
      </c>
      <c r="C39" s="210"/>
      <c r="F39" s="17">
        <f>+F36/F40</f>
        <v>1.3178856398389813</v>
      </c>
      <c r="G39" s="17"/>
      <c r="H39" s="17">
        <f>+H36/H40</f>
        <v>-0.11064466107062804</v>
      </c>
      <c r="I39" s="17"/>
      <c r="J39" s="17">
        <f>+J36/J40</f>
        <v>0.10251348513387248</v>
      </c>
      <c r="K39" s="17"/>
      <c r="L39" s="17">
        <f>+L36/L40</f>
        <v>-8.6446336419465267E-2</v>
      </c>
      <c r="M39" s="8"/>
      <c r="N39" s="8" t="e">
        <f>+#REF!/N40</f>
        <v>#REF!</v>
      </c>
      <c r="O39" s="17"/>
      <c r="P39" s="17"/>
    </row>
    <row r="40" spans="1:16">
      <c r="B40" s="7" t="s">
        <v>19</v>
      </c>
      <c r="C40" s="13"/>
      <c r="D40" s="315">
        <v>28</v>
      </c>
      <c r="F40" s="33">
        <v>214977102</v>
      </c>
      <c r="G40" s="8"/>
      <c r="H40" s="33">
        <v>215000000</v>
      </c>
      <c r="I40" s="8"/>
      <c r="J40" s="33">
        <f>F40</f>
        <v>214977102</v>
      </c>
      <c r="K40" s="8"/>
      <c r="L40" s="33">
        <v>215000000</v>
      </c>
      <c r="M40" s="8"/>
      <c r="N40" s="34">
        <v>50000</v>
      </c>
      <c r="O40" s="17"/>
      <c r="P40" s="17"/>
    </row>
    <row r="41" spans="1:16">
      <c r="A41" s="18"/>
      <c r="B41" s="18"/>
      <c r="C41" s="1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>
      <c r="A42" s="368" t="s">
        <v>335</v>
      </c>
      <c r="B42" s="368"/>
      <c r="C42" s="368"/>
      <c r="D42" s="368"/>
      <c r="E42" s="368"/>
      <c r="F42" s="368"/>
      <c r="G42" s="109"/>
      <c r="H42" s="108"/>
      <c r="I42" s="109"/>
      <c r="J42" s="108"/>
      <c r="K42" s="109"/>
      <c r="L42" s="108"/>
      <c r="M42" s="17"/>
      <c r="N42" s="17"/>
      <c r="O42" s="17"/>
      <c r="P42" s="17"/>
    </row>
    <row r="43" spans="1:16">
      <c r="A43" s="319"/>
      <c r="B43" s="319"/>
      <c r="C43" s="319"/>
      <c r="D43" s="319"/>
      <c r="E43" s="319"/>
      <c r="F43" s="319"/>
      <c r="G43" s="109"/>
      <c r="H43" s="108"/>
      <c r="I43" s="109"/>
      <c r="J43" s="108"/>
      <c r="K43" s="109"/>
      <c r="L43" s="108"/>
      <c r="M43" s="17"/>
      <c r="N43" s="17"/>
      <c r="O43" s="17"/>
      <c r="P43" s="17"/>
    </row>
    <row r="44" spans="1:16">
      <c r="A44" s="337"/>
      <c r="B44" s="337"/>
      <c r="C44" s="337"/>
      <c r="D44" s="337"/>
      <c r="E44" s="337"/>
      <c r="F44" s="337"/>
      <c r="G44" s="109"/>
      <c r="H44" s="108"/>
      <c r="I44" s="109"/>
      <c r="J44" s="108"/>
      <c r="K44" s="109"/>
      <c r="L44" s="108"/>
      <c r="M44" s="17"/>
      <c r="N44" s="17"/>
      <c r="O44" s="17"/>
      <c r="P44" s="17"/>
    </row>
    <row r="45" spans="1:16">
      <c r="A45" s="337"/>
      <c r="B45" s="337"/>
      <c r="C45" s="337"/>
      <c r="D45" s="337"/>
      <c r="E45" s="337"/>
      <c r="F45" s="337"/>
      <c r="G45" s="109"/>
      <c r="H45" s="108"/>
      <c r="I45" s="109"/>
      <c r="J45" s="108"/>
      <c r="K45" s="109"/>
      <c r="L45" s="108"/>
      <c r="M45" s="17"/>
      <c r="N45" s="17"/>
      <c r="O45" s="17"/>
      <c r="P45" s="17"/>
    </row>
    <row r="46" spans="1:16">
      <c r="A46" s="319"/>
      <c r="B46" s="319"/>
      <c r="C46" s="319"/>
      <c r="D46" s="319"/>
      <c r="E46" s="319"/>
      <c r="F46" s="319"/>
      <c r="G46" s="109"/>
      <c r="H46" s="108"/>
      <c r="I46" s="109"/>
      <c r="J46" s="108"/>
      <c r="K46" s="109"/>
      <c r="L46" s="108"/>
      <c r="M46" s="17"/>
      <c r="N46" s="17"/>
      <c r="O46" s="17"/>
      <c r="P46" s="17"/>
    </row>
    <row r="47" spans="1:16">
      <c r="A47" s="266"/>
      <c r="B47" s="266"/>
      <c r="C47" s="266"/>
      <c r="D47" s="266"/>
      <c r="E47" s="266"/>
      <c r="F47" s="266"/>
      <c r="G47" s="109"/>
      <c r="H47" s="108"/>
      <c r="I47" s="109"/>
      <c r="J47" s="108"/>
      <c r="K47" s="109"/>
      <c r="L47" s="108"/>
      <c r="M47" s="17"/>
      <c r="N47" s="17"/>
      <c r="O47" s="17"/>
      <c r="P47" s="17"/>
    </row>
    <row r="48" spans="1:16" s="1" customFormat="1">
      <c r="B48" s="1" t="s">
        <v>34</v>
      </c>
      <c r="H48" s="5" t="s">
        <v>34</v>
      </c>
      <c r="K48" s="5"/>
    </row>
    <row r="49" spans="1:17" s="1" customFormat="1">
      <c r="A49" s="1" t="s">
        <v>40</v>
      </c>
      <c r="B49" s="1" t="s">
        <v>43</v>
      </c>
      <c r="C49" s="1" t="s">
        <v>390</v>
      </c>
      <c r="H49" s="5" t="s">
        <v>122</v>
      </c>
      <c r="K49" s="5"/>
    </row>
    <row r="50" spans="1:17" s="1" customFormat="1">
      <c r="H50" s="5"/>
      <c r="K50" s="5"/>
    </row>
    <row r="51" spans="1:17" s="1" customFormat="1">
      <c r="H51" s="5"/>
      <c r="K51" s="5"/>
    </row>
    <row r="52" spans="1:17" s="1" customFormat="1">
      <c r="A52" s="371">
        <v>5</v>
      </c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50"/>
      <c r="N52" s="50"/>
      <c r="O52" s="50"/>
      <c r="P52" s="50"/>
      <c r="Q52" s="50"/>
    </row>
    <row r="53" spans="1:17" s="1" customFormat="1">
      <c r="A53" s="267"/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  <c r="M53" s="50"/>
      <c r="N53" s="50"/>
      <c r="O53" s="50"/>
      <c r="P53" s="50"/>
      <c r="Q53" s="50"/>
    </row>
    <row r="54" spans="1:17" s="1" customFormat="1">
      <c r="A54" s="272"/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50"/>
      <c r="N54" s="50"/>
      <c r="O54" s="50"/>
      <c r="P54" s="50"/>
      <c r="Q54" s="50"/>
    </row>
    <row r="55" spans="1:17" s="1" customFormat="1">
      <c r="H55" s="5"/>
      <c r="J55" s="367" t="s">
        <v>98</v>
      </c>
      <c r="K55" s="367"/>
      <c r="L55" s="367"/>
      <c r="M55" s="92"/>
      <c r="N55" s="92"/>
    </row>
    <row r="56" spans="1:17" s="1" customFormat="1">
      <c r="H56" s="5"/>
      <c r="J56" s="106"/>
      <c r="K56" s="106"/>
      <c r="L56" s="106"/>
      <c r="M56" s="92"/>
      <c r="N56" s="92"/>
    </row>
    <row r="57" spans="1:17" s="1" customFormat="1">
      <c r="A57" s="348" t="s">
        <v>154</v>
      </c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  <c r="M57" s="103"/>
      <c r="N57" s="103"/>
    </row>
    <row r="58" spans="1:17">
      <c r="A58" s="348" t="s">
        <v>16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103"/>
      <c r="N58" s="103"/>
    </row>
    <row r="59" spans="1:17">
      <c r="A59" s="348" t="s">
        <v>362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103"/>
      <c r="N59" s="103"/>
    </row>
    <row r="60" spans="1:17" ht="9.9" customHeight="1">
      <c r="A60" s="269"/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103"/>
      <c r="N60" s="103"/>
    </row>
    <row r="61" spans="1:17">
      <c r="F61" s="369" t="s">
        <v>14</v>
      </c>
      <c r="G61" s="369"/>
      <c r="H61" s="369"/>
      <c r="I61" s="369"/>
      <c r="J61" s="369"/>
      <c r="K61" s="369"/>
      <c r="L61" s="369"/>
      <c r="M61" s="103"/>
      <c r="N61" s="204"/>
    </row>
    <row r="62" spans="1:17">
      <c r="D62" s="5"/>
      <c r="F62" s="370" t="s">
        <v>64</v>
      </c>
      <c r="G62" s="370"/>
      <c r="H62" s="370"/>
      <c r="I62" s="31"/>
      <c r="J62" s="370" t="s">
        <v>65</v>
      </c>
      <c r="K62" s="370"/>
      <c r="L62" s="370"/>
      <c r="M62" s="103"/>
      <c r="N62" s="276"/>
    </row>
    <row r="63" spans="1:17">
      <c r="D63" s="5"/>
      <c r="F63" s="370" t="s">
        <v>118</v>
      </c>
      <c r="G63" s="370"/>
      <c r="H63" s="370"/>
      <c r="I63" s="31"/>
      <c r="J63" s="370" t="s">
        <v>118</v>
      </c>
      <c r="K63" s="370"/>
      <c r="L63" s="370"/>
      <c r="M63" s="31"/>
      <c r="N63" s="30"/>
    </row>
    <row r="64" spans="1:17">
      <c r="C64" s="16"/>
      <c r="D64" s="15" t="s">
        <v>17</v>
      </c>
      <c r="F64" s="95" t="str">
        <f>+F11</f>
        <v>2564</v>
      </c>
      <c r="H64" s="95" t="str">
        <f>+H11</f>
        <v xml:space="preserve"> 2563</v>
      </c>
      <c r="I64" s="27"/>
      <c r="J64" s="95" t="str">
        <f>+J11</f>
        <v>2564</v>
      </c>
      <c r="L64" s="95" t="str">
        <f>+L11</f>
        <v xml:space="preserve"> 2563</v>
      </c>
      <c r="N64" s="19" t="s">
        <v>117</v>
      </c>
    </row>
    <row r="65" spans="1:20">
      <c r="C65" s="16"/>
      <c r="F65" s="27"/>
      <c r="H65" s="46"/>
      <c r="I65" s="46"/>
      <c r="J65" s="46"/>
      <c r="K65" s="20"/>
      <c r="L65" s="46"/>
      <c r="N65" s="27"/>
    </row>
    <row r="66" spans="1:20">
      <c r="A66" s="13" t="s">
        <v>5</v>
      </c>
      <c r="B66" s="13"/>
      <c r="C66" s="13"/>
    </row>
    <row r="67" spans="1:20">
      <c r="A67" s="13"/>
      <c r="B67" s="13" t="s">
        <v>120</v>
      </c>
      <c r="C67" s="13"/>
      <c r="F67" s="17">
        <v>93012093.649999991</v>
      </c>
      <c r="G67" s="17"/>
      <c r="H67" s="17">
        <v>71147257.420000017</v>
      </c>
      <c r="I67" s="17"/>
      <c r="J67" s="17">
        <v>90017443.189999998</v>
      </c>
      <c r="K67" s="17"/>
      <c r="L67" s="17">
        <v>65182912.640000001</v>
      </c>
      <c r="M67" s="17"/>
      <c r="N67" s="17">
        <v>46209282.460000001</v>
      </c>
      <c r="P67" s="83"/>
    </row>
    <row r="68" spans="1:20" hidden="1">
      <c r="A68" s="13"/>
      <c r="B68" s="13" t="s">
        <v>4</v>
      </c>
      <c r="C68" s="13"/>
      <c r="F68" s="17">
        <v>0</v>
      </c>
      <c r="G68" s="17"/>
      <c r="H68" s="17">
        <v>0</v>
      </c>
      <c r="I68" s="17"/>
      <c r="J68" s="17">
        <v>0</v>
      </c>
      <c r="K68" s="17"/>
      <c r="L68" s="17"/>
      <c r="M68" s="17"/>
      <c r="N68" s="17"/>
      <c r="P68" s="83"/>
    </row>
    <row r="69" spans="1:20" hidden="1">
      <c r="A69" s="13"/>
      <c r="B69" s="13"/>
      <c r="C69" s="13" t="s">
        <v>111</v>
      </c>
      <c r="F69" s="17">
        <v>0</v>
      </c>
      <c r="G69" s="17"/>
      <c r="H69" s="17">
        <v>0</v>
      </c>
      <c r="I69" s="17"/>
      <c r="J69" s="17">
        <v>0</v>
      </c>
      <c r="K69" s="17"/>
      <c r="L69" s="17">
        <v>0</v>
      </c>
      <c r="M69" s="17"/>
      <c r="N69" s="17"/>
      <c r="P69" s="83"/>
    </row>
    <row r="70" spans="1:20">
      <c r="A70" s="13"/>
      <c r="B70" s="13" t="s">
        <v>346</v>
      </c>
      <c r="C70" s="13"/>
      <c r="D70" s="246">
        <v>32</v>
      </c>
      <c r="F70" s="122">
        <v>289366937.42999995</v>
      </c>
      <c r="G70" s="17"/>
      <c r="H70" s="17">
        <v>0</v>
      </c>
      <c r="I70" s="17"/>
      <c r="J70" s="17">
        <v>0</v>
      </c>
      <c r="K70" s="17"/>
      <c r="L70" s="17">
        <v>0</v>
      </c>
      <c r="M70" s="17"/>
      <c r="N70" s="17"/>
      <c r="P70" s="83"/>
    </row>
    <row r="71" spans="1:20">
      <c r="A71" s="13"/>
      <c r="B71" s="13" t="s">
        <v>132</v>
      </c>
      <c r="D71" s="113"/>
      <c r="F71" s="122">
        <v>0</v>
      </c>
      <c r="G71" s="17"/>
      <c r="H71" s="17">
        <v>0</v>
      </c>
      <c r="I71" s="17"/>
      <c r="J71" s="17">
        <v>0</v>
      </c>
      <c r="K71" s="17"/>
      <c r="L71" s="17">
        <v>0</v>
      </c>
      <c r="M71" s="17"/>
      <c r="N71" s="17"/>
      <c r="P71" s="83"/>
    </row>
    <row r="72" spans="1:20">
      <c r="A72" s="13"/>
      <c r="B72" s="13" t="s">
        <v>4</v>
      </c>
      <c r="C72" s="13"/>
      <c r="F72" s="122">
        <v>1084018.75</v>
      </c>
      <c r="G72" s="17"/>
      <c r="H72" s="17">
        <v>468721.74000000069</v>
      </c>
      <c r="I72" s="17"/>
      <c r="J72" s="17">
        <v>1580745.98</v>
      </c>
      <c r="K72" s="17"/>
      <c r="L72" s="17">
        <v>1767423.0700000003</v>
      </c>
      <c r="M72" s="17"/>
      <c r="N72" s="17">
        <v>451415.45</v>
      </c>
      <c r="O72" s="17"/>
      <c r="P72" s="17"/>
    </row>
    <row r="73" spans="1:20">
      <c r="A73" s="13"/>
      <c r="B73" s="13"/>
      <c r="C73" s="13" t="s">
        <v>18</v>
      </c>
      <c r="F73" s="23">
        <f>+SUM(F67:F72)</f>
        <v>383463049.82999992</v>
      </c>
      <c r="G73" s="17"/>
      <c r="H73" s="23">
        <f>+SUM(H67:H72)</f>
        <v>71615979.160000011</v>
      </c>
      <c r="I73" s="17"/>
      <c r="J73" s="23">
        <f>+SUM(J67:J72)</f>
        <v>91598189.170000002</v>
      </c>
      <c r="K73" s="17"/>
      <c r="L73" s="23">
        <f>+SUM(L67:L72)</f>
        <v>66950335.710000001</v>
      </c>
      <c r="M73" s="17"/>
      <c r="N73" s="23">
        <f>SUM(N67:N72)</f>
        <v>46660697.910000004</v>
      </c>
      <c r="O73" s="17"/>
      <c r="P73" s="17"/>
    </row>
    <row r="74" spans="1:20">
      <c r="A74" s="13" t="s">
        <v>6</v>
      </c>
      <c r="B74" s="13"/>
      <c r="C74" s="13"/>
      <c r="D74" s="136"/>
      <c r="F74" s="259"/>
      <c r="G74" s="17"/>
      <c r="H74" s="96"/>
      <c r="I74" s="17"/>
      <c r="J74" s="96"/>
      <c r="K74" s="17"/>
      <c r="L74" s="96"/>
      <c r="M74" s="17"/>
      <c r="N74" s="17"/>
      <c r="O74" s="17"/>
      <c r="P74" s="17"/>
      <c r="R74" s="83"/>
      <c r="S74" s="83"/>
      <c r="T74" s="83"/>
    </row>
    <row r="75" spans="1:20">
      <c r="A75" s="13"/>
      <c r="B75" s="13" t="s">
        <v>119</v>
      </c>
      <c r="C75" s="13"/>
      <c r="F75" s="122">
        <v>54471477.86999999</v>
      </c>
      <c r="G75" s="17"/>
      <c r="H75" s="17">
        <v>50463870.723655343</v>
      </c>
      <c r="I75" s="17"/>
      <c r="J75" s="17">
        <v>51973486.430000007</v>
      </c>
      <c r="K75" s="17"/>
      <c r="L75" s="17">
        <v>45888721.673655339</v>
      </c>
      <c r="M75" s="17"/>
      <c r="N75" s="17">
        <v>18294984.27</v>
      </c>
      <c r="O75" s="17"/>
      <c r="P75" s="17"/>
      <c r="R75" s="83"/>
      <c r="S75" s="83"/>
      <c r="T75" s="83"/>
    </row>
    <row r="76" spans="1:20">
      <c r="A76" s="13"/>
      <c r="B76" s="13" t="s">
        <v>347</v>
      </c>
      <c r="C76" s="13"/>
      <c r="D76" s="246"/>
      <c r="F76" s="122">
        <v>44718930.140000001</v>
      </c>
      <c r="G76" s="17"/>
      <c r="H76" s="17">
        <v>0</v>
      </c>
      <c r="I76" s="17"/>
      <c r="J76" s="17">
        <v>0</v>
      </c>
      <c r="K76" s="17"/>
      <c r="L76" s="17">
        <v>0</v>
      </c>
      <c r="M76" s="17"/>
      <c r="N76" s="17"/>
      <c r="O76" s="17"/>
      <c r="P76" s="17"/>
      <c r="R76" s="83"/>
      <c r="T76" s="83"/>
    </row>
    <row r="77" spans="1:20">
      <c r="A77" s="13"/>
      <c r="B77" s="13" t="s">
        <v>296</v>
      </c>
      <c r="C77" s="13"/>
      <c r="F77" s="17">
        <v>3788941.040000001</v>
      </c>
      <c r="G77" s="17"/>
      <c r="H77" s="17">
        <v>3987785.7299999995</v>
      </c>
      <c r="I77" s="17"/>
      <c r="J77" s="17">
        <v>3413696.5999999996</v>
      </c>
      <c r="K77" s="17"/>
      <c r="L77" s="17">
        <v>3701005.8399999989</v>
      </c>
      <c r="M77" s="17"/>
      <c r="N77" s="17">
        <v>1193863.78</v>
      </c>
      <c r="O77" s="17"/>
      <c r="P77" s="17"/>
      <c r="R77" s="83"/>
      <c r="T77" s="83"/>
    </row>
    <row r="78" spans="1:20">
      <c r="A78" s="13"/>
      <c r="B78" s="13" t="s">
        <v>35</v>
      </c>
      <c r="C78" s="13"/>
      <c r="F78" s="17">
        <v>24190391.660000004</v>
      </c>
      <c r="G78" s="17"/>
      <c r="H78" s="17">
        <v>15980514.029863037</v>
      </c>
      <c r="I78" s="17"/>
      <c r="J78" s="17">
        <v>15800565.890000001</v>
      </c>
      <c r="K78" s="17"/>
      <c r="L78" s="17">
        <v>14918095.649863023</v>
      </c>
      <c r="M78" s="17"/>
      <c r="N78" s="17">
        <v>14988031.279999999</v>
      </c>
      <c r="O78" s="17"/>
      <c r="P78" s="17"/>
      <c r="R78" s="83"/>
      <c r="T78" s="83"/>
    </row>
    <row r="79" spans="1:20">
      <c r="A79" s="13"/>
      <c r="B79" s="13"/>
      <c r="C79" s="13" t="s">
        <v>300</v>
      </c>
      <c r="D79" s="200"/>
      <c r="F79" s="23">
        <f>SUM(F75:F78)</f>
        <v>127169740.71000001</v>
      </c>
      <c r="G79" s="17"/>
      <c r="H79" s="23">
        <f>SUM(H75:H78)</f>
        <v>70432170.483518377</v>
      </c>
      <c r="I79" s="17"/>
      <c r="J79" s="23">
        <f>SUM(J75:J78)</f>
        <v>71187748.920000017</v>
      </c>
      <c r="K79" s="17"/>
      <c r="L79" s="23">
        <f>SUM(L75:L78)</f>
        <v>64507823.163518354</v>
      </c>
      <c r="M79" s="17"/>
      <c r="N79" s="17"/>
      <c r="O79" s="17"/>
      <c r="P79" s="17"/>
      <c r="R79" s="83"/>
      <c r="T79" s="83"/>
    </row>
    <row r="80" spans="1:20">
      <c r="A80" s="13" t="s">
        <v>301</v>
      </c>
      <c r="B80" s="13"/>
      <c r="C80" s="13"/>
      <c r="D80" s="200"/>
      <c r="F80" s="17">
        <f>F73-F79</f>
        <v>256293309.11999992</v>
      </c>
      <c r="G80" s="17"/>
      <c r="H80" s="17">
        <f>H73-H79</f>
        <v>1183808.6764816344</v>
      </c>
      <c r="I80" s="17"/>
      <c r="J80" s="17">
        <f>J73-J79</f>
        <v>20410440.249999985</v>
      </c>
      <c r="K80" s="17"/>
      <c r="L80" s="17">
        <f>L73-L79</f>
        <v>2442512.5464816466</v>
      </c>
      <c r="M80" s="17"/>
      <c r="N80" s="17"/>
      <c r="O80" s="17"/>
      <c r="P80" s="17"/>
    </row>
    <row r="81" spans="1:16">
      <c r="A81" s="210" t="s">
        <v>36</v>
      </c>
      <c r="B81" s="110"/>
      <c r="C81" s="210"/>
      <c r="D81" s="206"/>
      <c r="F81" s="17">
        <v>2954605.9799999995</v>
      </c>
      <c r="G81" s="17"/>
      <c r="H81" s="17">
        <v>412463.11999999988</v>
      </c>
      <c r="I81" s="17"/>
      <c r="J81" s="17">
        <v>420191.67999999993</v>
      </c>
      <c r="K81" s="17"/>
      <c r="L81" s="17">
        <v>225826.03000000003</v>
      </c>
      <c r="M81" s="17"/>
      <c r="N81" s="25">
        <v>9055.84</v>
      </c>
      <c r="O81" s="17"/>
      <c r="P81" s="17"/>
    </row>
    <row r="82" spans="1:16">
      <c r="A82" s="210" t="s">
        <v>280</v>
      </c>
      <c r="B82" s="210"/>
      <c r="C82" s="210"/>
      <c r="F82" s="201">
        <f>F80-F81</f>
        <v>253338703.13999993</v>
      </c>
      <c r="G82" s="17"/>
      <c r="H82" s="201">
        <f>H80-H81</f>
        <v>771345.5564816345</v>
      </c>
      <c r="I82" s="17"/>
      <c r="J82" s="201">
        <f>J80-J81</f>
        <v>19990248.569999985</v>
      </c>
      <c r="K82" s="17"/>
      <c r="L82" s="201">
        <f>L80-L81</f>
        <v>2216686.5164816463</v>
      </c>
      <c r="M82" s="17"/>
      <c r="N82" s="23">
        <f>SUM(N75:N81)</f>
        <v>34485935.170000002</v>
      </c>
      <c r="O82" s="17"/>
      <c r="P82" s="17"/>
    </row>
    <row r="83" spans="1:16">
      <c r="A83" s="210" t="s">
        <v>158</v>
      </c>
      <c r="B83" s="210"/>
      <c r="C83" s="210"/>
      <c r="D83" s="206" t="s">
        <v>382</v>
      </c>
      <c r="F83" s="25">
        <v>46954307.869141802</v>
      </c>
      <c r="G83" s="17"/>
      <c r="H83" s="25">
        <v>-396783.79</v>
      </c>
      <c r="I83" s="17"/>
      <c r="J83" s="25">
        <v>15310.386000000173</v>
      </c>
      <c r="K83" s="17"/>
      <c r="L83" s="25">
        <v>-362674.81999999995</v>
      </c>
      <c r="M83" s="17"/>
      <c r="N83" s="17">
        <f>+N73-N82</f>
        <v>12174762.740000002</v>
      </c>
      <c r="O83" s="17"/>
      <c r="P83" s="17"/>
    </row>
    <row r="84" spans="1:16" ht="20.399999999999999" thickBot="1">
      <c r="A84" s="110" t="s">
        <v>302</v>
      </c>
      <c r="B84" s="210"/>
      <c r="C84" s="210"/>
      <c r="F84" s="24">
        <f>F82-F83</f>
        <v>206384395.27085811</v>
      </c>
      <c r="G84" s="17"/>
      <c r="H84" s="24">
        <f>H82-H83</f>
        <v>1168129.3464816345</v>
      </c>
      <c r="I84" s="17"/>
      <c r="J84" s="24">
        <f>J82-J83</f>
        <v>19974938.183999985</v>
      </c>
      <c r="K84" s="17"/>
      <c r="L84" s="24">
        <f>L82-L83</f>
        <v>2579361.3364816462</v>
      </c>
      <c r="M84" s="17"/>
      <c r="N84" s="25">
        <v>2620464.2000000002</v>
      </c>
      <c r="O84" s="17"/>
      <c r="P84" s="17"/>
    </row>
    <row r="85" spans="1:16" ht="20.399999999999999" thickTop="1">
      <c r="A85" s="210"/>
      <c r="B85" s="210"/>
      <c r="C85" s="210"/>
      <c r="D85" s="10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spans="1:16">
      <c r="A86" s="100" t="s">
        <v>123</v>
      </c>
      <c r="B86" s="100"/>
      <c r="C86" s="100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</row>
    <row r="87" spans="1:16">
      <c r="A87" s="100"/>
      <c r="B87" s="100" t="s">
        <v>124</v>
      </c>
      <c r="C87" s="100"/>
      <c r="F87" s="17">
        <f>F84</f>
        <v>206384395.27085811</v>
      </c>
      <c r="G87" s="17"/>
      <c r="H87" s="17">
        <f>H84</f>
        <v>1168129.3464816345</v>
      </c>
      <c r="I87" s="17"/>
      <c r="J87" s="17">
        <f>J84</f>
        <v>19974938.183999985</v>
      </c>
      <c r="K87" s="17"/>
      <c r="L87" s="17">
        <f>L84</f>
        <v>2579361.3364816462</v>
      </c>
      <c r="M87" s="17"/>
      <c r="N87" s="17"/>
      <c r="O87" s="17"/>
      <c r="P87" s="17"/>
    </row>
    <row r="88" spans="1:16">
      <c r="A88" s="100"/>
      <c r="B88" s="202" t="s">
        <v>96</v>
      </c>
      <c r="C88" s="202"/>
      <c r="F88" s="17">
        <v>0</v>
      </c>
      <c r="G88" s="17"/>
      <c r="H88" s="17">
        <v>0</v>
      </c>
      <c r="I88" s="17"/>
      <c r="J88" s="17">
        <v>0</v>
      </c>
      <c r="K88" s="17"/>
      <c r="L88" s="17">
        <v>0</v>
      </c>
      <c r="M88" s="17"/>
      <c r="N88" s="17"/>
      <c r="O88" s="17"/>
      <c r="P88" s="17"/>
    </row>
    <row r="89" spans="1:16" ht="20.399999999999999" thickBot="1">
      <c r="A89" s="210"/>
      <c r="B89" s="210"/>
      <c r="C89" s="210"/>
      <c r="F89" s="24">
        <f>SUM(F87:F88)</f>
        <v>206384395.27085811</v>
      </c>
      <c r="G89" s="17"/>
      <c r="H89" s="24">
        <f>SUM(H87:H88)</f>
        <v>1168129.3464816345</v>
      </c>
      <c r="I89" s="17"/>
      <c r="J89" s="24">
        <f>SUM(J87:J88)</f>
        <v>19974938.183999985</v>
      </c>
      <c r="K89" s="17"/>
      <c r="L89" s="24">
        <f>SUM(L87:L88)</f>
        <v>2579361.3364816462</v>
      </c>
      <c r="M89" s="17"/>
      <c r="N89" s="17"/>
      <c r="O89" s="17"/>
      <c r="P89" s="17"/>
    </row>
    <row r="90" spans="1:16" ht="20.399999999999999" thickTop="1">
      <c r="A90" s="210"/>
      <c r="B90" s="210"/>
      <c r="C90" s="210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</row>
    <row r="91" spans="1:16">
      <c r="A91" s="210" t="s">
        <v>349</v>
      </c>
      <c r="B91" s="210"/>
      <c r="C91" s="210"/>
      <c r="F91" s="8">
        <f>F89/F92</f>
        <v>0.96020271668241786</v>
      </c>
      <c r="G91" s="8"/>
      <c r="H91" s="8">
        <f>H89/H92</f>
        <v>5.4331597510773703E-3</v>
      </c>
      <c r="I91" s="8"/>
      <c r="J91" s="8">
        <f>J89/J92</f>
        <v>9.2933333863097559E-2</v>
      </c>
      <c r="K91" s="8"/>
      <c r="L91" s="8">
        <f>L89/L92</f>
        <v>1.1997029472007656E-2</v>
      </c>
      <c r="M91" s="8"/>
      <c r="N91" s="8" t="e">
        <f>+#REF!/N92</f>
        <v>#REF!</v>
      </c>
      <c r="O91" s="17"/>
      <c r="P91" s="17"/>
    </row>
    <row r="92" spans="1:16">
      <c r="A92" s="100" t="s">
        <v>19</v>
      </c>
      <c r="B92" s="210"/>
      <c r="C92" s="210"/>
      <c r="D92" s="6">
        <v>28</v>
      </c>
      <c r="F92" s="33">
        <f>J92</f>
        <v>214938358</v>
      </c>
      <c r="G92" s="8"/>
      <c r="H92" s="33">
        <v>215000000</v>
      </c>
      <c r="I92" s="8"/>
      <c r="J92" s="33">
        <v>214938358</v>
      </c>
      <c r="K92" s="8"/>
      <c r="L92" s="33">
        <v>215000000</v>
      </c>
      <c r="M92" s="8"/>
      <c r="N92" s="34">
        <v>50000</v>
      </c>
      <c r="O92" s="17"/>
      <c r="P92" s="17"/>
    </row>
    <row r="93" spans="1:16">
      <c r="A93" s="100"/>
      <c r="B93" s="210"/>
      <c r="C93" s="210"/>
      <c r="D93" s="315"/>
      <c r="F93" s="33"/>
      <c r="G93" s="8"/>
      <c r="H93" s="33"/>
      <c r="I93" s="8"/>
      <c r="J93" s="33"/>
      <c r="K93" s="8"/>
      <c r="L93" s="33"/>
      <c r="M93" s="8"/>
      <c r="N93" s="34"/>
      <c r="O93" s="17"/>
      <c r="P93" s="17"/>
    </row>
    <row r="95" spans="1:16">
      <c r="A95" s="20" t="s">
        <v>335</v>
      </c>
      <c r="D95" s="5"/>
      <c r="F95" s="17"/>
      <c r="G95" s="17"/>
      <c r="H95" s="17"/>
      <c r="I95" s="17"/>
      <c r="J95" s="17"/>
      <c r="K95" s="17"/>
      <c r="L95" s="17"/>
      <c r="M95" s="17"/>
      <c r="N95" s="17"/>
    </row>
    <row r="96" spans="1:16">
      <c r="A96" s="20"/>
      <c r="D96" s="5"/>
      <c r="F96" s="17"/>
      <c r="G96" s="17"/>
      <c r="H96" s="17"/>
      <c r="I96" s="17"/>
      <c r="J96" s="17"/>
      <c r="K96" s="17"/>
      <c r="L96" s="17"/>
      <c r="M96" s="17"/>
      <c r="N96" s="17"/>
    </row>
    <row r="97" spans="1:14">
      <c r="A97" s="20"/>
      <c r="D97" s="5"/>
      <c r="F97" s="17"/>
      <c r="G97" s="17"/>
      <c r="H97" s="17"/>
      <c r="I97" s="17"/>
      <c r="J97" s="17"/>
      <c r="K97" s="17"/>
      <c r="L97" s="17"/>
      <c r="M97" s="17"/>
      <c r="N97" s="17"/>
    </row>
    <row r="98" spans="1:14">
      <c r="A98" s="20"/>
      <c r="D98" s="5"/>
      <c r="F98" s="17"/>
      <c r="G98" s="17"/>
      <c r="H98" s="17"/>
      <c r="I98" s="17"/>
      <c r="J98" s="17"/>
      <c r="K98" s="17"/>
      <c r="L98" s="17"/>
      <c r="M98" s="17"/>
      <c r="N98" s="17"/>
    </row>
    <row r="99" spans="1:14">
      <c r="A99" s="20"/>
      <c r="D99" s="5"/>
      <c r="F99" s="17"/>
      <c r="G99" s="17"/>
      <c r="H99" s="17"/>
      <c r="I99" s="17"/>
      <c r="J99" s="17"/>
      <c r="K99" s="17"/>
      <c r="L99" s="17"/>
      <c r="M99" s="17"/>
      <c r="N99" s="17"/>
    </row>
    <row r="100" spans="1:14">
      <c r="A100" s="20"/>
      <c r="D100" s="5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1:14">
      <c r="A101" s="20"/>
      <c r="D101" s="5"/>
      <c r="F101" s="17"/>
      <c r="G101" s="17"/>
      <c r="H101" s="17"/>
      <c r="I101" s="17"/>
      <c r="J101" s="17"/>
      <c r="K101" s="17"/>
      <c r="L101" s="17"/>
      <c r="M101" s="17"/>
      <c r="N101" s="17"/>
    </row>
    <row r="102" spans="1:14">
      <c r="A102" s="1"/>
      <c r="B102" s="1" t="s">
        <v>34</v>
      </c>
      <c r="C102" s="1"/>
      <c r="D102" s="1"/>
      <c r="E102" s="1"/>
      <c r="F102" s="1"/>
      <c r="G102" s="1"/>
      <c r="H102" s="5" t="s">
        <v>34</v>
      </c>
      <c r="I102" s="1"/>
      <c r="J102" s="1"/>
      <c r="L102" s="1"/>
      <c r="M102" s="1"/>
      <c r="N102" s="1"/>
    </row>
    <row r="103" spans="1:14">
      <c r="A103" s="1" t="s">
        <v>40</v>
      </c>
      <c r="B103" s="1" t="s">
        <v>43</v>
      </c>
      <c r="C103" s="1" t="s">
        <v>390</v>
      </c>
      <c r="D103" s="1"/>
      <c r="E103" s="1"/>
      <c r="F103" s="1"/>
      <c r="G103" s="1"/>
      <c r="H103" s="5" t="s">
        <v>122</v>
      </c>
      <c r="I103" s="1"/>
      <c r="J103" s="1"/>
      <c r="L103" s="1"/>
      <c r="M103" s="1"/>
      <c r="N103" s="1"/>
    </row>
    <row r="104" spans="1:14">
      <c r="A104" s="1"/>
      <c r="B104" s="1"/>
      <c r="C104" s="1"/>
      <c r="D104" s="1"/>
      <c r="E104" s="1"/>
      <c r="F104" s="1"/>
      <c r="G104" s="1"/>
      <c r="I104" s="1"/>
      <c r="J104" s="1"/>
      <c r="L104" s="1"/>
      <c r="M104" s="1"/>
      <c r="N104" s="1"/>
    </row>
    <row r="105" spans="1:14">
      <c r="A105" s="1"/>
      <c r="B105" s="1"/>
      <c r="C105" s="1"/>
      <c r="D105" s="1"/>
      <c r="E105" s="1"/>
      <c r="F105" s="1"/>
      <c r="G105" s="1"/>
      <c r="I105" s="1"/>
      <c r="J105" s="1"/>
      <c r="L105" s="1"/>
      <c r="M105" s="1"/>
      <c r="N105" s="1"/>
    </row>
    <row r="106" spans="1:14">
      <c r="A106" s="371">
        <v>6</v>
      </c>
      <c r="B106" s="371"/>
      <c r="C106" s="371"/>
      <c r="D106" s="371"/>
      <c r="E106" s="371"/>
      <c r="F106" s="371"/>
      <c r="G106" s="371"/>
      <c r="H106" s="371"/>
      <c r="I106" s="371"/>
      <c r="J106" s="371"/>
      <c r="K106" s="371"/>
      <c r="L106" s="371"/>
      <c r="M106" s="50"/>
      <c r="N106" s="50"/>
    </row>
    <row r="107" spans="1:14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50"/>
      <c r="N107" s="50"/>
    </row>
    <row r="108" spans="1:14">
      <c r="A108" s="1"/>
      <c r="B108" s="1"/>
      <c r="C108" s="1"/>
      <c r="D108" s="1"/>
      <c r="E108" s="1"/>
      <c r="F108" s="1"/>
      <c r="G108" s="1"/>
      <c r="I108" s="1"/>
      <c r="J108" s="1"/>
      <c r="L108" s="1"/>
      <c r="M108" s="1"/>
      <c r="N108" s="1"/>
    </row>
  </sheetData>
  <mergeCells count="20">
    <mergeCell ref="F61:L61"/>
    <mergeCell ref="A106:L106"/>
    <mergeCell ref="F9:H9"/>
    <mergeCell ref="A52:L52"/>
    <mergeCell ref="F62:H62"/>
    <mergeCell ref="F63:H63"/>
    <mergeCell ref="J63:L63"/>
    <mergeCell ref="J9:L9"/>
    <mergeCell ref="A59:L59"/>
    <mergeCell ref="A58:L58"/>
    <mergeCell ref="A57:L57"/>
    <mergeCell ref="J62:L62"/>
    <mergeCell ref="J2:L2"/>
    <mergeCell ref="A42:F42"/>
    <mergeCell ref="F8:L8"/>
    <mergeCell ref="J55:L55"/>
    <mergeCell ref="A4:L4"/>
    <mergeCell ref="A5:L5"/>
    <mergeCell ref="A6:L6"/>
    <mergeCell ref="F10:L10"/>
  </mergeCells>
  <pageMargins left="0.5" right="0" top="0.5" bottom="0" header="0" footer="0"/>
  <pageSetup paperSize="9" scale="77" fitToHeight="0" orientation="portrait" r:id="rId1"/>
  <rowBreaks count="1" manualBreakCount="1">
    <brk id="5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AH115"/>
  <sheetViews>
    <sheetView view="pageBreakPreview" zoomScale="70" zoomScaleNormal="100" zoomScaleSheetLayoutView="70" workbookViewId="0">
      <selection activeCell="B2" sqref="B2"/>
    </sheetView>
  </sheetViews>
  <sheetFormatPr defaultColWidth="8.375" defaultRowHeight="19.8"/>
  <cols>
    <col min="1" max="4" width="2.625" style="12" customWidth="1"/>
    <col min="5" max="5" width="39" style="12" customWidth="1"/>
    <col min="6" max="6" width="9.125" style="12" customWidth="1"/>
    <col min="7" max="7" width="7.125" style="12" hidden="1" customWidth="1"/>
    <col min="8" max="8" width="0.875" style="12" customWidth="1"/>
    <col min="9" max="9" width="17" style="64" customWidth="1"/>
    <col min="10" max="10" width="0.875" style="12" customWidth="1"/>
    <col min="11" max="11" width="17" style="12" customWidth="1"/>
    <col min="12" max="12" width="0.875" style="12" hidden="1" customWidth="1"/>
    <col min="13" max="13" width="16" style="12" hidden="1" customWidth="1"/>
    <col min="14" max="14" width="0.875" style="12" customWidth="1"/>
    <col min="15" max="15" width="11.875" style="12" hidden="1" customWidth="1"/>
    <col min="16" max="16" width="0.875" style="12" hidden="1" customWidth="1"/>
    <col min="17" max="17" width="17" style="12" customWidth="1"/>
    <col min="18" max="18" width="1" style="39" customWidth="1"/>
    <col min="19" max="19" width="17" style="3" customWidth="1"/>
    <col min="20" max="20" width="1" style="39" hidden="1" customWidth="1"/>
    <col min="21" max="21" width="16" style="3" hidden="1" customWidth="1"/>
    <col min="22" max="22" width="0.875" style="3" hidden="1" customWidth="1"/>
    <col min="23" max="23" width="11.125" style="3" hidden="1" customWidth="1"/>
    <col min="24" max="24" width="4" style="12" customWidth="1"/>
    <col min="25" max="25" width="4.875" style="12" bestFit="1" customWidth="1"/>
    <col min="26" max="26" width="14.75" style="12" bestFit="1" customWidth="1"/>
    <col min="27" max="27" width="2.875" style="12" bestFit="1" customWidth="1"/>
    <col min="28" max="28" width="17.125" style="37" customWidth="1"/>
    <col min="29" max="29" width="16" style="12" customWidth="1"/>
    <col min="30" max="16384" width="8.375" style="12"/>
  </cols>
  <sheetData>
    <row r="1" spans="1:34">
      <c r="R1" s="274"/>
      <c r="T1" s="274"/>
    </row>
    <row r="2" spans="1:34">
      <c r="Q2" s="367" t="s">
        <v>331</v>
      </c>
      <c r="R2" s="367"/>
      <c r="S2" s="367"/>
      <c r="T2" s="367"/>
      <c r="U2" s="367"/>
    </row>
    <row r="3" spans="1:34">
      <c r="Q3" s="198"/>
      <c r="R3" s="198"/>
      <c r="S3" s="198"/>
      <c r="T3" s="198"/>
      <c r="U3" s="198"/>
    </row>
    <row r="4" spans="1:34">
      <c r="A4" s="376" t="s">
        <v>154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</row>
    <row r="5" spans="1:34">
      <c r="A5" s="376" t="s">
        <v>88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</row>
    <row r="6" spans="1:34">
      <c r="A6" s="376" t="s">
        <v>378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</row>
    <row r="7" spans="1:34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</row>
    <row r="8" spans="1:34">
      <c r="A8" s="39"/>
      <c r="B8" s="39"/>
      <c r="C8" s="39"/>
      <c r="D8" s="39"/>
      <c r="E8" s="39"/>
      <c r="F8" s="39"/>
      <c r="G8" s="39"/>
      <c r="H8" s="39"/>
      <c r="I8" s="373" t="s">
        <v>14</v>
      </c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67"/>
      <c r="W8" s="67"/>
    </row>
    <row r="9" spans="1:34">
      <c r="A9" s="39"/>
      <c r="B9" s="39"/>
      <c r="C9" s="39"/>
      <c r="D9" s="39"/>
      <c r="E9" s="39"/>
      <c r="F9" s="39"/>
      <c r="G9" s="39"/>
      <c r="H9" s="39"/>
      <c r="I9" s="374" t="s">
        <v>64</v>
      </c>
      <c r="J9" s="374"/>
      <c r="K9" s="374"/>
      <c r="L9" s="374"/>
      <c r="M9" s="374"/>
      <c r="O9" s="38"/>
      <c r="P9" s="39"/>
      <c r="Q9" s="375" t="s">
        <v>65</v>
      </c>
      <c r="R9" s="375"/>
      <c r="S9" s="375"/>
      <c r="T9" s="375"/>
      <c r="U9" s="375"/>
      <c r="V9" s="66"/>
      <c r="W9" s="66"/>
      <c r="AC9" s="11"/>
      <c r="AD9" s="11"/>
      <c r="AE9" s="11"/>
      <c r="AF9" s="40"/>
      <c r="AG9" s="41"/>
      <c r="AH9" s="40"/>
    </row>
    <row r="10" spans="1:34" ht="18.75" hidden="1" customHeight="1">
      <c r="A10" s="39"/>
      <c r="B10" s="39"/>
      <c r="C10" s="39"/>
      <c r="D10" s="39"/>
      <c r="E10" s="39"/>
      <c r="F10" s="39"/>
      <c r="G10" s="39"/>
      <c r="H10" s="39"/>
      <c r="I10" s="372" t="s">
        <v>151</v>
      </c>
      <c r="J10" s="372"/>
      <c r="K10" s="372"/>
      <c r="L10" s="372"/>
      <c r="M10" s="372"/>
      <c r="N10" s="39"/>
      <c r="O10" s="42"/>
      <c r="P10" s="39"/>
      <c r="Q10" s="372" t="s">
        <v>151</v>
      </c>
      <c r="R10" s="372"/>
      <c r="S10" s="372"/>
      <c r="T10" s="372"/>
      <c r="U10" s="372"/>
      <c r="V10" s="4"/>
      <c r="W10" s="67"/>
      <c r="AC10" s="1"/>
      <c r="AF10" s="39"/>
      <c r="AH10" s="39"/>
    </row>
    <row r="11" spans="1:34">
      <c r="A11" s="240"/>
      <c r="B11" s="240"/>
      <c r="C11" s="240"/>
      <c r="D11" s="240"/>
      <c r="E11" s="240"/>
      <c r="F11" s="240"/>
      <c r="G11" s="240"/>
      <c r="H11" s="240"/>
      <c r="I11" s="369" t="s">
        <v>367</v>
      </c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99"/>
      <c r="U11" s="241"/>
      <c r="V11" s="4"/>
      <c r="W11" s="239"/>
      <c r="AC11" s="1"/>
      <c r="AF11" s="240"/>
      <c r="AH11" s="240"/>
    </row>
    <row r="12" spans="1:34">
      <c r="A12" s="39"/>
      <c r="B12" s="39"/>
      <c r="C12" s="39"/>
      <c r="D12" s="39"/>
      <c r="E12" s="39"/>
      <c r="F12" s="39"/>
      <c r="G12" s="42" t="s">
        <v>17</v>
      </c>
      <c r="H12" s="39"/>
      <c r="I12" s="125" t="str">
        <f>+'Conso PL'!F11</f>
        <v>2564</v>
      </c>
      <c r="J12" s="132"/>
      <c r="K12" s="125" t="str">
        <f>+'Conso PL'!H11</f>
        <v xml:space="preserve"> 2563</v>
      </c>
      <c r="L12" s="129"/>
      <c r="M12" s="125" t="s">
        <v>279</v>
      </c>
      <c r="N12" s="208"/>
      <c r="O12" s="65" t="s">
        <v>183</v>
      </c>
      <c r="P12" s="112"/>
      <c r="Q12" s="125" t="str">
        <f>+I12</f>
        <v>2564</v>
      </c>
      <c r="R12" s="132"/>
      <c r="S12" s="125" t="str">
        <f>+K12</f>
        <v xml:space="preserve"> 2563</v>
      </c>
      <c r="T12" s="41"/>
      <c r="U12" s="19" t="s">
        <v>117</v>
      </c>
      <c r="V12" s="11"/>
      <c r="W12" s="44" t="s">
        <v>89</v>
      </c>
    </row>
    <row r="13" spans="1:34">
      <c r="A13" s="39"/>
      <c r="B13" s="39"/>
      <c r="C13" s="39"/>
      <c r="D13" s="39"/>
      <c r="E13" s="39"/>
      <c r="F13" s="39"/>
      <c r="G13" s="39"/>
      <c r="H13" s="39"/>
      <c r="I13" s="27"/>
      <c r="J13" s="41"/>
      <c r="K13" s="46"/>
      <c r="L13" s="46"/>
      <c r="M13" s="46"/>
      <c r="N13" s="40"/>
      <c r="O13" s="40"/>
      <c r="P13" s="40"/>
      <c r="Q13" s="46"/>
      <c r="R13" s="46"/>
      <c r="S13" s="46"/>
      <c r="T13" s="41"/>
      <c r="U13" s="27"/>
      <c r="V13" s="11"/>
      <c r="W13" s="11"/>
    </row>
    <row r="14" spans="1:34">
      <c r="A14" s="248" t="s">
        <v>302</v>
      </c>
      <c r="B14" s="248"/>
      <c r="C14" s="248"/>
      <c r="D14" s="248"/>
      <c r="E14" s="248"/>
      <c r="F14" s="248"/>
      <c r="G14" s="129"/>
      <c r="H14" s="129"/>
      <c r="I14" s="249">
        <f>+'Conso PL'!F31</f>
        <v>283315235.61999995</v>
      </c>
      <c r="J14" s="1"/>
      <c r="K14" s="47">
        <f>+'Conso PL'!H31</f>
        <v>-23788602.130185027</v>
      </c>
      <c r="L14" s="1"/>
      <c r="M14" s="47" t="e">
        <f>+'Conso PL'!#REF!</f>
        <v>#REF!</v>
      </c>
      <c r="N14" s="48"/>
      <c r="O14" s="49">
        <v>1117741</v>
      </c>
      <c r="P14" s="49"/>
      <c r="Q14" s="47">
        <f>+'Conso PL'!J31</f>
        <v>22038051.949999988</v>
      </c>
      <c r="R14" s="49"/>
      <c r="S14" s="47">
        <f>+'Conso PL'!L31</f>
        <v>-18585962.330185033</v>
      </c>
      <c r="T14" s="49"/>
      <c r="U14" s="47" t="e">
        <f>+'Conso PL'!#REF!</f>
        <v>#REF!</v>
      </c>
      <c r="V14" s="49"/>
      <c r="W14" s="49">
        <v>-58170</v>
      </c>
      <c r="Z14" s="82"/>
    </row>
    <row r="15" spans="1:34">
      <c r="A15" s="248"/>
      <c r="B15" s="248"/>
      <c r="C15" s="248"/>
      <c r="D15" s="248"/>
      <c r="E15" s="248"/>
      <c r="F15" s="248"/>
      <c r="G15" s="129"/>
      <c r="H15" s="129"/>
      <c r="I15" s="249"/>
      <c r="J15" s="1"/>
      <c r="K15" s="27"/>
      <c r="L15" s="27"/>
      <c r="M15" s="27"/>
      <c r="N15" s="5"/>
      <c r="O15" s="27" t="s">
        <v>56</v>
      </c>
      <c r="P15" s="49"/>
      <c r="Q15" s="47"/>
      <c r="R15" s="49"/>
      <c r="S15" s="47"/>
      <c r="T15" s="49"/>
      <c r="U15" s="47"/>
      <c r="V15" s="49"/>
      <c r="W15" s="49"/>
    </row>
    <row r="16" spans="1:34" ht="18.75" hidden="1" customHeight="1">
      <c r="A16" s="248"/>
      <c r="B16" s="248" t="s">
        <v>90</v>
      </c>
      <c r="C16" s="248"/>
      <c r="D16" s="248"/>
      <c r="E16" s="248"/>
      <c r="F16" s="248"/>
      <c r="G16" s="248"/>
      <c r="H16" s="129"/>
      <c r="I16" s="249">
        <v>0</v>
      </c>
      <c r="J16" s="1"/>
      <c r="K16" s="47">
        <v>0</v>
      </c>
      <c r="L16" s="1"/>
      <c r="M16" s="47"/>
      <c r="N16" s="48"/>
      <c r="O16" s="49"/>
      <c r="P16" s="49"/>
      <c r="Q16" s="47">
        <v>0</v>
      </c>
      <c r="R16" s="49"/>
      <c r="S16" s="47">
        <v>0</v>
      </c>
      <c r="T16" s="49"/>
      <c r="U16" s="47">
        <v>0</v>
      </c>
      <c r="V16" s="49"/>
      <c r="W16" s="49"/>
    </row>
    <row r="17" spans="1:29" ht="18.75" hidden="1" customHeight="1">
      <c r="A17" s="250" t="s">
        <v>91</v>
      </c>
      <c r="B17" s="202"/>
      <c r="C17" s="202"/>
      <c r="D17" s="248"/>
      <c r="E17" s="248"/>
      <c r="F17" s="248"/>
      <c r="G17" s="129"/>
      <c r="H17" s="129"/>
      <c r="I17" s="249"/>
      <c r="J17" s="1"/>
      <c r="K17" s="47"/>
      <c r="L17" s="1"/>
      <c r="M17" s="47"/>
      <c r="N17" s="48"/>
      <c r="O17" s="49"/>
      <c r="P17" s="49"/>
      <c r="Q17" s="47"/>
      <c r="R17" s="49"/>
      <c r="S17" s="47"/>
      <c r="T17" s="49"/>
      <c r="U17" s="47"/>
      <c r="V17" s="49"/>
      <c r="W17" s="49"/>
    </row>
    <row r="18" spans="1:29" ht="18.75" hidden="1" customHeight="1">
      <c r="A18" s="248"/>
      <c r="B18" s="248" t="s">
        <v>92</v>
      </c>
      <c r="C18" s="248"/>
      <c r="D18" s="248"/>
      <c r="E18" s="248"/>
      <c r="F18" s="248"/>
      <c r="G18" s="129"/>
      <c r="H18" s="129"/>
      <c r="I18" s="249"/>
      <c r="J18" s="1"/>
      <c r="K18" s="47"/>
      <c r="L18" s="1"/>
      <c r="M18" s="47"/>
      <c r="N18" s="48"/>
      <c r="O18" s="49"/>
      <c r="P18" s="49"/>
      <c r="Q18" s="47"/>
      <c r="R18" s="49"/>
      <c r="S18" s="47"/>
      <c r="T18" s="49"/>
      <c r="U18" s="47"/>
      <c r="V18" s="49"/>
      <c r="W18" s="49"/>
    </row>
    <row r="19" spans="1:29" ht="24" hidden="1" customHeight="1">
      <c r="A19" s="248"/>
      <c r="B19" s="248"/>
      <c r="C19" s="251" t="s">
        <v>93</v>
      </c>
      <c r="D19" s="248"/>
      <c r="E19" s="248"/>
      <c r="F19" s="248"/>
      <c r="G19" s="247">
        <v>21</v>
      </c>
      <c r="H19" s="252"/>
      <c r="I19" s="253">
        <v>0</v>
      </c>
      <c r="J19" s="1"/>
      <c r="K19" s="52"/>
      <c r="L19" s="1"/>
      <c r="M19" s="52">
        <v>0</v>
      </c>
      <c r="N19" s="48"/>
      <c r="O19" s="22"/>
      <c r="P19" s="22"/>
      <c r="Q19" s="51">
        <v>0</v>
      </c>
      <c r="R19" s="49"/>
      <c r="S19" s="52"/>
      <c r="T19" s="49"/>
      <c r="U19" s="53">
        <v>0</v>
      </c>
      <c r="V19" s="49"/>
      <c r="W19" s="54">
        <v>0</v>
      </c>
      <c r="Z19" s="82">
        <f>Q19*20%</f>
        <v>0</v>
      </c>
    </row>
    <row r="20" spans="1:29" ht="22.5" hidden="1" customHeight="1">
      <c r="A20" s="248"/>
      <c r="B20" s="248"/>
      <c r="C20" s="254" t="s">
        <v>179</v>
      </c>
      <c r="D20" s="248"/>
      <c r="E20" s="248"/>
      <c r="F20" s="248"/>
      <c r="G20" s="247"/>
      <c r="H20" s="252"/>
      <c r="I20" s="253"/>
      <c r="J20" s="1"/>
      <c r="K20" s="52"/>
      <c r="L20" s="1"/>
      <c r="M20" s="52"/>
      <c r="N20" s="48"/>
      <c r="O20" s="22"/>
      <c r="P20" s="22"/>
      <c r="Q20" s="51"/>
      <c r="R20" s="49"/>
      <c r="S20" s="52"/>
      <c r="T20" s="49"/>
      <c r="U20" s="53"/>
      <c r="V20" s="49"/>
      <c r="W20" s="22"/>
      <c r="Z20" s="82"/>
    </row>
    <row r="21" spans="1:29" ht="19.5" hidden="1" customHeight="1">
      <c r="A21" s="202"/>
      <c r="B21" s="248"/>
      <c r="C21" s="248"/>
      <c r="D21" s="248" t="s">
        <v>180</v>
      </c>
      <c r="E21" s="248"/>
      <c r="F21" s="248"/>
      <c r="G21" s="247">
        <v>26</v>
      </c>
      <c r="H21" s="129"/>
      <c r="I21" s="255">
        <v>0</v>
      </c>
      <c r="J21" s="1"/>
      <c r="K21" s="56"/>
      <c r="L21" s="1"/>
      <c r="M21" s="56">
        <v>0</v>
      </c>
      <c r="N21" s="48"/>
      <c r="O21" s="49"/>
      <c r="P21" s="49"/>
      <c r="Q21" s="55">
        <v>0</v>
      </c>
      <c r="R21" s="49"/>
      <c r="S21" s="55"/>
      <c r="T21" s="49"/>
      <c r="U21" s="55">
        <v>0</v>
      </c>
      <c r="V21" s="49"/>
      <c r="W21" s="49"/>
    </row>
    <row r="22" spans="1:29" ht="18.75" hidden="1" customHeight="1">
      <c r="A22" s="202"/>
      <c r="B22" s="202"/>
      <c r="C22" s="254"/>
      <c r="D22" s="248"/>
      <c r="E22" s="248"/>
      <c r="F22" s="248"/>
      <c r="G22" s="129"/>
      <c r="H22" s="129"/>
      <c r="I22" s="249"/>
      <c r="J22" s="1"/>
      <c r="K22" s="52"/>
      <c r="L22" s="1"/>
      <c r="M22" s="52"/>
      <c r="N22" s="48"/>
      <c r="O22" s="49"/>
      <c r="P22" s="49"/>
      <c r="Q22" s="47"/>
      <c r="R22" s="49"/>
      <c r="S22" s="47"/>
      <c r="T22" s="49"/>
      <c r="U22" s="47"/>
      <c r="V22" s="49"/>
      <c r="W22" s="49"/>
    </row>
    <row r="23" spans="1:29">
      <c r="A23" s="248" t="s">
        <v>174</v>
      </c>
      <c r="C23" s="202"/>
      <c r="D23" s="248"/>
      <c r="E23" s="248"/>
      <c r="F23" s="248"/>
      <c r="G23" s="129"/>
      <c r="H23" s="129"/>
      <c r="I23" s="255">
        <f>I19+I21</f>
        <v>0</v>
      </c>
      <c r="J23" s="1"/>
      <c r="K23" s="55">
        <f>SUM(K19,K21)</f>
        <v>0</v>
      </c>
      <c r="L23" s="1"/>
      <c r="M23" s="55">
        <v>0</v>
      </c>
      <c r="N23" s="48"/>
      <c r="O23" s="49"/>
      <c r="P23" s="49"/>
      <c r="Q23" s="55">
        <f>Q19+Q21</f>
        <v>0</v>
      </c>
      <c r="R23" s="49"/>
      <c r="S23" s="55">
        <f>SUM(S19,S21)</f>
        <v>0</v>
      </c>
      <c r="T23" s="49"/>
      <c r="U23" s="55">
        <v>0</v>
      </c>
      <c r="V23" s="49"/>
      <c r="W23" s="49"/>
    </row>
    <row r="24" spans="1:29">
      <c r="A24" s="248"/>
      <c r="B24" s="248"/>
      <c r="C24" s="248"/>
      <c r="D24" s="248"/>
      <c r="E24" s="248"/>
      <c r="F24" s="248"/>
      <c r="G24" s="129"/>
      <c r="H24" s="129"/>
      <c r="I24" s="249"/>
      <c r="J24" s="1"/>
      <c r="K24" s="47"/>
      <c r="L24" s="1"/>
      <c r="M24" s="47"/>
      <c r="N24" s="48"/>
      <c r="O24" s="49"/>
      <c r="P24" s="49"/>
      <c r="Q24" s="47"/>
      <c r="R24" s="49"/>
      <c r="S24" s="47"/>
      <c r="T24" s="49"/>
      <c r="U24" s="47"/>
      <c r="V24" s="49"/>
      <c r="W24" s="49"/>
    </row>
    <row r="25" spans="1:29" ht="20.399999999999999" thickBot="1">
      <c r="A25" s="248" t="s">
        <v>350</v>
      </c>
      <c r="B25" s="248"/>
      <c r="C25" s="248"/>
      <c r="D25" s="248"/>
      <c r="E25" s="248"/>
      <c r="F25" s="248"/>
      <c r="G25" s="129"/>
      <c r="H25" s="129"/>
      <c r="I25" s="256">
        <f>I23+I14</f>
        <v>283315235.61999995</v>
      </c>
      <c r="J25" s="47" t="e">
        <v>#REF!</v>
      </c>
      <c r="K25" s="57">
        <f>K23+K14</f>
        <v>-23788602.130185027</v>
      </c>
      <c r="L25" s="47" t="e">
        <v>#REF!</v>
      </c>
      <c r="M25" s="57" t="e">
        <f>SUM(M14:M23)</f>
        <v>#REF!</v>
      </c>
      <c r="N25" s="47" t="e">
        <v>#REF!</v>
      </c>
      <c r="O25" s="57" t="e">
        <v>#REF!</v>
      </c>
      <c r="P25" s="57" t="e">
        <v>#REF!</v>
      </c>
      <c r="Q25" s="57">
        <f>Q23+Q14</f>
        <v>22038051.949999988</v>
      </c>
      <c r="R25" s="47" t="e">
        <v>#REF!</v>
      </c>
      <c r="S25" s="57">
        <f>S23+S14</f>
        <v>-18585962.330185033</v>
      </c>
      <c r="T25" s="47" t="e">
        <v>#REF!</v>
      </c>
      <c r="U25" s="57" t="e">
        <f>SUM(U14:U23)</f>
        <v>#REF!</v>
      </c>
      <c r="V25" s="49"/>
      <c r="W25" s="58" t="e">
        <v>#REF!</v>
      </c>
    </row>
    <row r="26" spans="1:29" ht="20.399999999999999" thickTop="1">
      <c r="A26" s="248"/>
      <c r="B26" s="248"/>
      <c r="C26" s="248"/>
      <c r="D26" s="248"/>
      <c r="E26" s="248"/>
      <c r="F26" s="248"/>
      <c r="G26" s="129"/>
      <c r="H26" s="129"/>
      <c r="I26" s="249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9"/>
      <c r="W26" s="49"/>
    </row>
    <row r="27" spans="1:29">
      <c r="A27" s="248" t="s">
        <v>351</v>
      </c>
      <c r="B27" s="248"/>
      <c r="C27" s="248"/>
      <c r="D27" s="248"/>
      <c r="E27" s="248"/>
      <c r="F27" s="248"/>
      <c r="G27" s="129"/>
      <c r="H27" s="129"/>
      <c r="I27" s="249"/>
      <c r="J27" s="1"/>
      <c r="K27" s="49"/>
      <c r="L27" s="1"/>
      <c r="M27" s="49"/>
      <c r="N27" s="49"/>
      <c r="O27" s="49"/>
      <c r="P27" s="49"/>
      <c r="Q27" s="47"/>
      <c r="R27" s="49"/>
      <c r="S27" s="49"/>
      <c r="T27" s="49"/>
      <c r="U27" s="49"/>
      <c r="V27" s="49"/>
      <c r="W27" s="49"/>
    </row>
    <row r="28" spans="1:29">
      <c r="B28" s="12" t="s">
        <v>95</v>
      </c>
      <c r="G28" s="10"/>
      <c r="H28" s="10"/>
      <c r="I28" s="47">
        <f>+I25-I29</f>
        <v>283315235.61999995</v>
      </c>
      <c r="J28" s="1"/>
      <c r="K28" s="47">
        <f>+K25-K29</f>
        <v>-23788602.130185027</v>
      </c>
      <c r="L28" s="1"/>
      <c r="M28" s="47" t="e">
        <f>+M25-M29</f>
        <v>#REF!</v>
      </c>
      <c r="N28" s="48"/>
      <c r="O28" s="49" t="e">
        <v>#REF!</v>
      </c>
      <c r="P28" s="49"/>
      <c r="Q28" s="47">
        <f>+Q25-Q29</f>
        <v>22038051.949999988</v>
      </c>
      <c r="R28" s="49"/>
      <c r="S28" s="47">
        <f>+S25-S29</f>
        <v>-18585962.330185033</v>
      </c>
      <c r="T28" s="49"/>
      <c r="U28" s="47" t="e">
        <f>+U25-U29</f>
        <v>#REF!</v>
      </c>
      <c r="V28" s="49"/>
      <c r="W28" s="49" t="e">
        <v>#REF!</v>
      </c>
      <c r="Z28" s="59"/>
    </row>
    <row r="29" spans="1:29">
      <c r="B29" s="12" t="s">
        <v>96</v>
      </c>
      <c r="G29" s="10"/>
      <c r="H29" s="10"/>
      <c r="I29" s="51">
        <v>0</v>
      </c>
      <c r="J29" s="1"/>
      <c r="K29" s="51">
        <v>0</v>
      </c>
      <c r="L29" s="1"/>
      <c r="M29" s="51">
        <v>0</v>
      </c>
      <c r="N29" s="48"/>
      <c r="O29" s="49">
        <v>-10331</v>
      </c>
      <c r="P29" s="49"/>
      <c r="Q29" s="51">
        <v>0</v>
      </c>
      <c r="R29" s="49"/>
      <c r="S29" s="51">
        <v>0</v>
      </c>
      <c r="T29" s="49"/>
      <c r="U29" s="51">
        <v>0</v>
      </c>
      <c r="V29" s="49"/>
      <c r="W29" s="22">
        <v>0</v>
      </c>
      <c r="Z29" s="59"/>
      <c r="AB29" s="51"/>
    </row>
    <row r="30" spans="1:29" ht="20.399999999999999" thickBot="1">
      <c r="G30" s="10"/>
      <c r="H30" s="10"/>
      <c r="I30" s="60">
        <f>+I28+I29</f>
        <v>283315235.61999995</v>
      </c>
      <c r="J30" s="1"/>
      <c r="K30" s="60">
        <f>+K29+K28</f>
        <v>-23788602.130185027</v>
      </c>
      <c r="L30" s="1"/>
      <c r="M30" s="60" t="e">
        <f>+M29+M28</f>
        <v>#REF!</v>
      </c>
      <c r="N30" s="48"/>
      <c r="O30" s="58"/>
      <c r="P30" s="49"/>
      <c r="Q30" s="60">
        <f>+Q29+Q28</f>
        <v>22038051.949999988</v>
      </c>
      <c r="R30" s="49"/>
      <c r="S30" s="60">
        <f>+S29+S28</f>
        <v>-18585962.330185033</v>
      </c>
      <c r="T30" s="49"/>
      <c r="U30" s="60" t="e">
        <f>+U29+U28</f>
        <v>#REF!</v>
      </c>
      <c r="V30" s="49"/>
      <c r="W30" s="58" t="e">
        <v>#REF!</v>
      </c>
      <c r="Z30" s="61"/>
      <c r="AC30" s="61"/>
    </row>
    <row r="31" spans="1:29" ht="20.399999999999999" thickTop="1">
      <c r="G31" s="10"/>
      <c r="H31" s="10"/>
      <c r="I31" s="62"/>
      <c r="J31" s="1"/>
      <c r="K31" s="49"/>
      <c r="L31" s="1"/>
      <c r="M31" s="49"/>
      <c r="N31" s="48"/>
      <c r="O31" s="49"/>
      <c r="P31" s="49"/>
      <c r="Q31" s="49"/>
      <c r="R31" s="49"/>
      <c r="S31" s="49"/>
      <c r="T31" s="49"/>
      <c r="U31" s="49"/>
      <c r="V31" s="49"/>
      <c r="W31" s="49"/>
    </row>
    <row r="32" spans="1:29">
      <c r="A32" s="20" t="s">
        <v>335</v>
      </c>
      <c r="B32" s="5"/>
      <c r="C32" s="5"/>
      <c r="D32" s="5"/>
      <c r="G32" s="1"/>
      <c r="H32" s="1"/>
      <c r="I32" s="28"/>
      <c r="J32" s="1"/>
      <c r="K32" s="49"/>
      <c r="L32" s="1"/>
      <c r="M32" s="49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7:23">
      <c r="G33" s="1"/>
      <c r="H33" s="1"/>
      <c r="I33" s="28"/>
      <c r="J33" s="1"/>
      <c r="K33" s="49"/>
      <c r="L33" s="1"/>
      <c r="M33" s="49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7:23">
      <c r="G34" s="1"/>
      <c r="H34" s="1"/>
      <c r="I34" s="28"/>
      <c r="J34" s="1"/>
      <c r="K34" s="49"/>
      <c r="L34" s="1"/>
      <c r="M34" s="49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7:23">
      <c r="G35" s="1"/>
      <c r="H35" s="1"/>
      <c r="I35" s="28"/>
      <c r="J35" s="1"/>
      <c r="K35" s="49"/>
      <c r="L35" s="1"/>
      <c r="M35" s="49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7:23">
      <c r="G36" s="1"/>
      <c r="H36" s="1"/>
      <c r="I36" s="28"/>
      <c r="J36" s="1"/>
      <c r="K36" s="49"/>
      <c r="L36" s="1"/>
      <c r="M36" s="49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7:23">
      <c r="G37" s="1"/>
      <c r="H37" s="1"/>
      <c r="I37" s="28"/>
      <c r="J37" s="1"/>
      <c r="K37" s="49"/>
      <c r="L37" s="1"/>
      <c r="M37" s="49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7:23">
      <c r="G38" s="1"/>
      <c r="H38" s="1"/>
      <c r="I38" s="28"/>
      <c r="J38" s="1"/>
      <c r="K38" s="49"/>
      <c r="L38" s="1"/>
      <c r="M38" s="49"/>
      <c r="N38" s="63"/>
      <c r="O38" s="63"/>
      <c r="P38" s="63"/>
      <c r="Q38" s="63"/>
      <c r="R38" s="63"/>
      <c r="S38" s="63"/>
      <c r="T38" s="63"/>
      <c r="U38" s="63"/>
      <c r="V38" s="63"/>
      <c r="W38" s="63"/>
    </row>
    <row r="39" spans="7:23">
      <c r="G39" s="1"/>
      <c r="H39" s="1"/>
      <c r="I39" s="28"/>
      <c r="J39" s="1"/>
      <c r="K39" s="49"/>
      <c r="L39" s="1"/>
      <c r="M39" s="49"/>
      <c r="N39" s="63"/>
      <c r="O39" s="63"/>
      <c r="P39" s="63"/>
      <c r="Q39" s="63"/>
      <c r="R39" s="63"/>
      <c r="S39" s="63"/>
      <c r="T39" s="63"/>
      <c r="U39" s="63"/>
      <c r="V39" s="63"/>
      <c r="W39" s="63"/>
    </row>
    <row r="40" spans="7:23">
      <c r="G40" s="1"/>
      <c r="H40" s="1"/>
      <c r="I40" s="28"/>
      <c r="J40" s="1"/>
      <c r="K40" s="49"/>
      <c r="L40" s="1"/>
      <c r="M40" s="49"/>
      <c r="N40" s="63"/>
      <c r="O40" s="63"/>
      <c r="P40" s="63"/>
      <c r="Q40" s="63"/>
      <c r="R40" s="63"/>
      <c r="S40" s="63"/>
      <c r="T40" s="63"/>
      <c r="U40" s="63"/>
      <c r="V40" s="63"/>
      <c r="W40" s="63"/>
    </row>
    <row r="41" spans="7:23">
      <c r="G41" s="1"/>
      <c r="H41" s="1"/>
      <c r="I41" s="28"/>
      <c r="J41" s="1"/>
      <c r="K41" s="49"/>
      <c r="L41" s="1"/>
      <c r="M41" s="49"/>
      <c r="N41" s="63"/>
      <c r="O41" s="63"/>
      <c r="P41" s="63"/>
      <c r="Q41" s="63"/>
      <c r="R41" s="63"/>
      <c r="S41" s="63"/>
      <c r="T41" s="63"/>
      <c r="U41" s="63"/>
      <c r="V41" s="63"/>
      <c r="W41" s="63"/>
    </row>
    <row r="42" spans="7:23">
      <c r="G42" s="1"/>
      <c r="H42" s="1"/>
      <c r="I42" s="28"/>
      <c r="J42" s="1"/>
      <c r="K42" s="49"/>
      <c r="L42" s="1"/>
      <c r="M42" s="49"/>
      <c r="N42" s="63"/>
      <c r="O42" s="63"/>
      <c r="P42" s="63"/>
      <c r="Q42" s="63"/>
      <c r="R42" s="63"/>
      <c r="S42" s="63"/>
      <c r="T42" s="63"/>
      <c r="U42" s="63"/>
      <c r="V42" s="63"/>
      <c r="W42" s="63"/>
    </row>
    <row r="43" spans="7:23">
      <c r="G43" s="1"/>
      <c r="H43" s="1"/>
      <c r="I43" s="28"/>
      <c r="J43" s="1"/>
      <c r="K43" s="49"/>
      <c r="L43" s="1"/>
      <c r="M43" s="49"/>
      <c r="N43" s="63"/>
      <c r="O43" s="63"/>
      <c r="P43" s="63"/>
      <c r="Q43" s="63"/>
      <c r="R43" s="63"/>
      <c r="S43" s="63"/>
      <c r="T43" s="63"/>
      <c r="U43" s="63"/>
      <c r="V43" s="63"/>
      <c r="W43" s="63"/>
    </row>
    <row r="44" spans="7:23">
      <c r="G44" s="1"/>
      <c r="H44" s="1"/>
      <c r="I44" s="28"/>
      <c r="J44" s="1"/>
      <c r="K44" s="49"/>
      <c r="L44" s="1"/>
      <c r="M44" s="49"/>
      <c r="N44" s="63"/>
      <c r="O44" s="63"/>
      <c r="P44" s="63"/>
      <c r="Q44" s="63"/>
      <c r="R44" s="63"/>
      <c r="S44" s="63"/>
      <c r="T44" s="63"/>
      <c r="U44" s="63"/>
      <c r="V44" s="63"/>
      <c r="W44" s="63"/>
    </row>
    <row r="45" spans="7:23">
      <c r="G45" s="1"/>
      <c r="H45" s="1"/>
      <c r="I45" s="28"/>
      <c r="J45" s="1"/>
      <c r="K45" s="49"/>
      <c r="L45" s="1"/>
      <c r="M45" s="49"/>
      <c r="N45" s="63"/>
      <c r="O45" s="63"/>
      <c r="P45" s="63"/>
      <c r="Q45" s="63"/>
      <c r="R45" s="63"/>
      <c r="S45" s="63"/>
      <c r="T45" s="63"/>
      <c r="U45" s="63"/>
      <c r="V45" s="63"/>
      <c r="W45" s="63"/>
    </row>
    <row r="46" spans="7:23">
      <c r="G46" s="1"/>
      <c r="H46" s="1"/>
      <c r="I46" s="28"/>
      <c r="J46" s="1"/>
      <c r="K46" s="49"/>
      <c r="L46" s="1"/>
      <c r="M46" s="49"/>
      <c r="N46" s="63"/>
      <c r="O46" s="63"/>
      <c r="P46" s="63"/>
      <c r="Q46" s="63"/>
      <c r="R46" s="63"/>
      <c r="S46" s="63"/>
      <c r="T46" s="63"/>
      <c r="U46" s="63"/>
      <c r="V46" s="63"/>
      <c r="W46" s="63"/>
    </row>
    <row r="47" spans="7:23">
      <c r="G47" s="1"/>
      <c r="H47" s="1"/>
      <c r="I47" s="28"/>
      <c r="J47" s="1"/>
      <c r="K47" s="49"/>
      <c r="L47" s="1"/>
      <c r="M47" s="49"/>
      <c r="N47" s="63"/>
      <c r="O47" s="63"/>
      <c r="P47" s="63"/>
      <c r="Q47" s="63"/>
      <c r="R47" s="63"/>
      <c r="S47" s="63"/>
      <c r="T47" s="63"/>
      <c r="U47" s="63"/>
      <c r="V47" s="63"/>
      <c r="W47" s="63"/>
    </row>
    <row r="48" spans="7:23">
      <c r="G48" s="1"/>
      <c r="H48" s="1"/>
      <c r="I48" s="28"/>
      <c r="J48" s="1"/>
      <c r="K48" s="49"/>
      <c r="L48" s="1"/>
      <c r="M48" s="49"/>
      <c r="N48" s="63"/>
      <c r="O48" s="63"/>
      <c r="P48" s="63"/>
      <c r="Q48" s="63"/>
      <c r="R48" s="63"/>
      <c r="S48" s="63"/>
      <c r="T48" s="63"/>
      <c r="U48" s="63"/>
      <c r="V48" s="63"/>
      <c r="W48" s="63"/>
    </row>
    <row r="49" spans="1:23">
      <c r="G49" s="1"/>
      <c r="H49" s="1"/>
      <c r="I49" s="28"/>
      <c r="J49" s="1"/>
      <c r="K49" s="49"/>
      <c r="L49" s="1"/>
      <c r="M49" s="49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>
      <c r="G50" s="1"/>
      <c r="H50" s="1"/>
      <c r="I50" s="28"/>
      <c r="J50" s="1"/>
      <c r="K50" s="49"/>
      <c r="L50" s="1"/>
      <c r="M50" s="49"/>
      <c r="N50" s="63"/>
      <c r="O50" s="63"/>
      <c r="P50" s="63"/>
      <c r="Q50" s="63"/>
      <c r="R50" s="63"/>
      <c r="S50" s="63"/>
      <c r="T50" s="63"/>
      <c r="U50" s="63"/>
      <c r="V50" s="63"/>
      <c r="W50" s="63"/>
    </row>
    <row r="51" spans="1:23">
      <c r="G51" s="1"/>
      <c r="H51" s="1"/>
      <c r="I51" s="28"/>
      <c r="J51" s="1"/>
      <c r="K51" s="49"/>
      <c r="L51" s="1"/>
      <c r="M51" s="49"/>
      <c r="N51" s="63"/>
      <c r="O51" s="63"/>
      <c r="P51" s="63"/>
      <c r="Q51" s="63"/>
      <c r="R51" s="63"/>
      <c r="S51" s="63"/>
      <c r="T51" s="63"/>
      <c r="U51" s="63"/>
      <c r="V51" s="63"/>
      <c r="W51" s="63"/>
    </row>
    <row r="53" spans="1:23" s="1" customFormat="1"/>
    <row r="54" spans="1:23" s="1" customFormat="1">
      <c r="B54" s="191" t="s">
        <v>387</v>
      </c>
      <c r="C54" s="202"/>
      <c r="D54" s="191"/>
      <c r="E54" s="129"/>
      <c r="F54" s="129"/>
      <c r="G54" s="129"/>
      <c r="J54" s="191" t="s">
        <v>387</v>
      </c>
      <c r="K54" s="129"/>
      <c r="L54" s="129"/>
      <c r="M54" s="5"/>
    </row>
    <row r="55" spans="1:23" s="1" customFormat="1">
      <c r="B55" s="126"/>
      <c r="C55" s="126"/>
      <c r="D55" s="202" t="s">
        <v>388</v>
      </c>
      <c r="E55" s="126"/>
      <c r="F55" s="100"/>
      <c r="G55" s="202"/>
      <c r="J55" s="202" t="s">
        <v>125</v>
      </c>
      <c r="K55" s="126"/>
      <c r="L55" s="126"/>
      <c r="M55" s="5"/>
    </row>
    <row r="56" spans="1:23" s="1" customFormat="1">
      <c r="K56" s="5"/>
      <c r="L56" s="5"/>
      <c r="M56" s="5"/>
    </row>
    <row r="57" spans="1:23" s="1" customFormat="1">
      <c r="K57" s="5"/>
      <c r="L57" s="5"/>
      <c r="M57" s="5"/>
    </row>
    <row r="58" spans="1:23" ht="18.75" customHeight="1">
      <c r="A58" s="371">
        <v>7</v>
      </c>
      <c r="B58" s="371"/>
      <c r="C58" s="371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  <c r="Q58" s="371"/>
      <c r="R58" s="371"/>
      <c r="S58" s="371"/>
      <c r="T58" s="50"/>
      <c r="U58" s="50"/>
      <c r="V58" s="39"/>
      <c r="W58" s="39"/>
    </row>
    <row r="59" spans="1:23">
      <c r="R59" s="317"/>
      <c r="T59" s="317"/>
    </row>
    <row r="60" spans="1:23">
      <c r="Q60" s="367" t="s">
        <v>98</v>
      </c>
      <c r="R60" s="367"/>
      <c r="S60" s="367"/>
    </row>
    <row r="62" spans="1:23">
      <c r="A62" s="376" t="s">
        <v>154</v>
      </c>
      <c r="B62" s="376"/>
      <c r="C62" s="376"/>
      <c r="D62" s="376"/>
      <c r="E62" s="376"/>
      <c r="F62" s="376"/>
      <c r="G62" s="376"/>
      <c r="H62" s="376"/>
      <c r="I62" s="376"/>
      <c r="J62" s="376"/>
      <c r="K62" s="376"/>
      <c r="L62" s="376"/>
      <c r="M62" s="376"/>
      <c r="N62" s="376"/>
      <c r="O62" s="376"/>
      <c r="P62" s="376"/>
      <c r="Q62" s="376"/>
      <c r="R62" s="376"/>
      <c r="S62" s="376"/>
    </row>
    <row r="63" spans="1:23">
      <c r="A63" s="376" t="s">
        <v>88</v>
      </c>
      <c r="B63" s="376"/>
      <c r="C63" s="376"/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76"/>
      <c r="P63" s="376"/>
      <c r="Q63" s="376"/>
      <c r="R63" s="376"/>
      <c r="S63" s="376"/>
    </row>
    <row r="64" spans="1:23">
      <c r="A64" s="376" t="s">
        <v>362</v>
      </c>
      <c r="B64" s="376"/>
      <c r="C64" s="376"/>
      <c r="D64" s="376"/>
      <c r="E64" s="376"/>
      <c r="F64" s="376"/>
      <c r="G64" s="376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</row>
    <row r="65" spans="1:34">
      <c r="A65" s="274"/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4"/>
      <c r="Q65" s="274"/>
      <c r="R65" s="274"/>
      <c r="S65" s="274"/>
      <c r="T65" s="274"/>
    </row>
    <row r="66" spans="1:34">
      <c r="A66" s="39"/>
      <c r="B66" s="39"/>
      <c r="C66" s="39"/>
      <c r="D66" s="39"/>
      <c r="E66" s="39"/>
      <c r="F66" s="39"/>
      <c r="G66" s="39"/>
      <c r="H66" s="39"/>
      <c r="I66" s="373" t="s">
        <v>14</v>
      </c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</row>
    <row r="67" spans="1:34">
      <c r="A67" s="39"/>
      <c r="B67" s="39"/>
      <c r="C67" s="39"/>
      <c r="D67" s="39"/>
      <c r="E67" s="39"/>
      <c r="F67" s="39"/>
      <c r="G67" s="39"/>
      <c r="H67" s="39"/>
      <c r="I67" s="374" t="s">
        <v>64</v>
      </c>
      <c r="J67" s="374"/>
      <c r="K67" s="374"/>
      <c r="L67" s="374"/>
      <c r="M67" s="374"/>
      <c r="O67" s="38"/>
      <c r="P67" s="39"/>
      <c r="Q67" s="375" t="s">
        <v>65</v>
      </c>
      <c r="R67" s="375"/>
      <c r="S67" s="375"/>
      <c r="T67" s="375"/>
      <c r="U67" s="375"/>
    </row>
    <row r="68" spans="1:34" hidden="1">
      <c r="A68" s="39"/>
      <c r="B68" s="39"/>
      <c r="C68" s="39"/>
      <c r="D68" s="39"/>
      <c r="E68" s="39"/>
      <c r="F68" s="39"/>
      <c r="G68" s="39"/>
      <c r="H68" s="39"/>
      <c r="I68" s="372" t="s">
        <v>121</v>
      </c>
      <c r="J68" s="372"/>
      <c r="K68" s="372"/>
      <c r="L68" s="372"/>
      <c r="M68" s="372"/>
      <c r="N68" s="39"/>
      <c r="O68" s="42"/>
      <c r="P68" s="39"/>
      <c r="Q68" s="372" t="s">
        <v>121</v>
      </c>
      <c r="R68" s="372"/>
      <c r="S68" s="372"/>
      <c r="T68" s="372"/>
      <c r="U68" s="372"/>
    </row>
    <row r="69" spans="1:34">
      <c r="A69" s="317"/>
      <c r="B69" s="317"/>
      <c r="C69" s="317"/>
      <c r="D69" s="317"/>
      <c r="E69" s="317"/>
      <c r="F69" s="317"/>
      <c r="G69" s="317"/>
      <c r="H69" s="317"/>
      <c r="I69" s="369" t="s">
        <v>379</v>
      </c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99"/>
      <c r="U69" s="241"/>
      <c r="V69" s="4"/>
      <c r="W69" s="318"/>
      <c r="AC69" s="1"/>
      <c r="AF69" s="317"/>
      <c r="AH69" s="317"/>
    </row>
    <row r="70" spans="1:34">
      <c r="A70" s="39"/>
      <c r="B70" s="39"/>
      <c r="C70" s="39"/>
      <c r="D70" s="39"/>
      <c r="E70" s="39"/>
      <c r="F70" s="39"/>
      <c r="G70" s="42" t="s">
        <v>17</v>
      </c>
      <c r="H70" s="39"/>
      <c r="I70" s="43" t="str">
        <f>I12</f>
        <v>2564</v>
      </c>
      <c r="J70" s="41"/>
      <c r="K70" s="19" t="str">
        <f>K12</f>
        <v xml:space="preserve"> 2563</v>
      </c>
      <c r="L70" s="41"/>
      <c r="M70" s="19" t="s">
        <v>117</v>
      </c>
      <c r="N70" s="11"/>
      <c r="O70" s="44" t="s">
        <v>89</v>
      </c>
      <c r="P70" s="11"/>
      <c r="Q70" s="43" t="str">
        <f>Q12</f>
        <v>2564</v>
      </c>
      <c r="R70" s="41"/>
      <c r="S70" s="19" t="str">
        <f>S12</f>
        <v xml:space="preserve"> 2563</v>
      </c>
      <c r="T70" s="41"/>
      <c r="U70" s="19" t="s">
        <v>117</v>
      </c>
    </row>
    <row r="71" spans="1:34">
      <c r="A71" s="257"/>
      <c r="B71" s="257"/>
      <c r="C71" s="257"/>
      <c r="D71" s="257"/>
      <c r="E71" s="257"/>
      <c r="F71" s="257"/>
      <c r="G71" s="257"/>
      <c r="H71" s="257"/>
      <c r="I71" s="257"/>
      <c r="J71" s="1"/>
      <c r="K71" s="46"/>
      <c r="L71" s="20"/>
      <c r="M71" s="45"/>
      <c r="N71" s="40"/>
      <c r="O71" s="40"/>
      <c r="P71" s="40"/>
      <c r="Q71" s="45"/>
      <c r="R71" s="46"/>
      <c r="S71" s="46"/>
      <c r="T71" s="46"/>
      <c r="U71" s="46"/>
    </row>
    <row r="72" spans="1:34">
      <c r="A72" s="248" t="s">
        <v>302</v>
      </c>
      <c r="B72" s="248"/>
      <c r="C72" s="248"/>
      <c r="D72" s="248"/>
      <c r="E72" s="248"/>
      <c r="F72" s="248"/>
      <c r="G72" s="129"/>
      <c r="H72" s="129"/>
      <c r="I72" s="249">
        <f>'Conso PL'!F84</f>
        <v>206384395.27085811</v>
      </c>
      <c r="J72" s="1"/>
      <c r="K72" s="47">
        <f>'Conso PL'!H84</f>
        <v>1168129.3464816345</v>
      </c>
      <c r="L72" s="1"/>
      <c r="M72" s="47" t="e">
        <f>+'Conso PL'!#REF!</f>
        <v>#REF!</v>
      </c>
      <c r="N72" s="48"/>
      <c r="O72" s="49">
        <v>1117741</v>
      </c>
      <c r="P72" s="49"/>
      <c r="Q72" s="47">
        <f>'Conso PL'!J84</f>
        <v>19974938.183999985</v>
      </c>
      <c r="R72" s="49"/>
      <c r="S72" s="47">
        <f>'Conso PL'!L84</f>
        <v>2579361.3364816462</v>
      </c>
      <c r="T72" s="49"/>
      <c r="U72" s="47" t="e">
        <f>+'Conso PL'!#REF!</f>
        <v>#REF!</v>
      </c>
    </row>
    <row r="73" spans="1:34" hidden="1">
      <c r="A73" s="248"/>
      <c r="B73" s="248"/>
      <c r="C73" s="248"/>
      <c r="D73" s="248"/>
      <c r="E73" s="248"/>
      <c r="F73" s="248"/>
      <c r="G73" s="129"/>
      <c r="H73" s="129"/>
      <c r="I73" s="249"/>
      <c r="J73" s="1"/>
      <c r="K73" s="47"/>
      <c r="L73" s="1"/>
      <c r="M73" s="47"/>
      <c r="N73" s="48"/>
      <c r="O73" s="49"/>
      <c r="P73" s="49"/>
      <c r="Q73" s="47"/>
      <c r="R73" s="49"/>
      <c r="S73" s="47"/>
      <c r="T73" s="49"/>
      <c r="U73" s="47"/>
    </row>
    <row r="74" spans="1:34" hidden="1">
      <c r="A74" s="248" t="s">
        <v>90</v>
      </c>
      <c r="B74" s="248"/>
      <c r="C74" s="248"/>
      <c r="D74" s="248"/>
      <c r="E74" s="248"/>
      <c r="F74" s="248"/>
      <c r="G74" s="129"/>
      <c r="H74" s="129"/>
      <c r="I74" s="255">
        <v>0</v>
      </c>
      <c r="J74" s="1"/>
      <c r="K74" s="55">
        <v>0</v>
      </c>
      <c r="L74" s="1"/>
      <c r="M74" s="55">
        <v>0</v>
      </c>
      <c r="N74" s="48"/>
      <c r="O74" s="49"/>
      <c r="P74" s="49"/>
      <c r="Q74" s="55">
        <v>0</v>
      </c>
      <c r="R74" s="49"/>
      <c r="S74" s="55">
        <v>0</v>
      </c>
      <c r="T74" s="49"/>
      <c r="U74" s="47">
        <v>0</v>
      </c>
    </row>
    <row r="75" spans="1:34" hidden="1">
      <c r="A75" s="250" t="s">
        <v>91</v>
      </c>
      <c r="B75" s="202"/>
      <c r="C75" s="202"/>
      <c r="D75" s="248"/>
      <c r="E75" s="248"/>
      <c r="F75" s="258">
        <f>+F26-T75</f>
        <v>0</v>
      </c>
      <c r="G75" s="129"/>
      <c r="H75" s="129"/>
      <c r="I75" s="249"/>
      <c r="J75" s="1"/>
      <c r="K75" s="47"/>
      <c r="L75" s="47">
        <f>+L26-V75</f>
        <v>0</v>
      </c>
      <c r="M75" s="47"/>
      <c r="N75" s="48"/>
      <c r="O75" s="49"/>
      <c r="P75" s="49"/>
      <c r="Q75" s="47"/>
      <c r="R75" s="49"/>
      <c r="S75" s="47"/>
      <c r="T75" s="49"/>
      <c r="U75" s="47"/>
    </row>
    <row r="76" spans="1:34" hidden="1">
      <c r="A76" s="248"/>
      <c r="B76" s="248" t="s">
        <v>92</v>
      </c>
      <c r="C76" s="248"/>
      <c r="D76" s="248"/>
      <c r="E76" s="248"/>
      <c r="F76" s="248"/>
      <c r="G76" s="129"/>
      <c r="H76" s="129"/>
      <c r="I76" s="249"/>
      <c r="J76" s="1"/>
      <c r="K76" s="47"/>
      <c r="L76" s="1"/>
      <c r="M76" s="47"/>
      <c r="N76" s="48"/>
      <c r="O76" s="49"/>
      <c r="P76" s="49"/>
      <c r="Q76" s="47"/>
      <c r="R76" s="49"/>
      <c r="S76" s="47"/>
      <c r="T76" s="49"/>
      <c r="U76" s="47"/>
    </row>
    <row r="77" spans="1:34" hidden="1">
      <c r="A77" s="248"/>
      <c r="B77" s="248"/>
      <c r="C77" s="251" t="s">
        <v>93</v>
      </c>
      <c r="D77" s="248"/>
      <c r="E77" s="248"/>
      <c r="F77" s="248"/>
      <c r="G77" s="247">
        <v>21</v>
      </c>
      <c r="H77" s="252"/>
      <c r="I77" s="253">
        <v>0</v>
      </c>
      <c r="J77" s="1"/>
      <c r="K77" s="52">
        <v>0</v>
      </c>
      <c r="L77" s="1"/>
      <c r="M77" s="52">
        <v>0</v>
      </c>
      <c r="N77" s="48"/>
      <c r="O77" s="22"/>
      <c r="P77" s="22"/>
      <c r="Q77" s="51">
        <v>0</v>
      </c>
      <c r="R77" s="49"/>
      <c r="S77" s="53">
        <v>0</v>
      </c>
      <c r="T77" s="49"/>
      <c r="U77" s="53">
        <v>0</v>
      </c>
    </row>
    <row r="78" spans="1:34" hidden="1">
      <c r="A78" s="202"/>
      <c r="B78" s="202" t="s">
        <v>94</v>
      </c>
      <c r="C78" s="254"/>
      <c r="D78" s="248"/>
      <c r="E78" s="248"/>
      <c r="F78" s="248"/>
      <c r="G78" s="247">
        <v>26</v>
      </c>
      <c r="H78" s="129"/>
      <c r="I78" s="255">
        <v>0</v>
      </c>
      <c r="J78" s="1"/>
      <c r="K78" s="56">
        <v>0</v>
      </c>
      <c r="L78" s="1"/>
      <c r="M78" s="56">
        <v>0</v>
      </c>
      <c r="N78" s="48"/>
      <c r="O78" s="49"/>
      <c r="P78" s="49"/>
      <c r="Q78" s="55">
        <v>0</v>
      </c>
      <c r="R78" s="49"/>
      <c r="S78" s="55">
        <v>0</v>
      </c>
      <c r="T78" s="49"/>
      <c r="U78" s="55">
        <v>0</v>
      </c>
    </row>
    <row r="79" spans="1:34">
      <c r="A79" s="202"/>
      <c r="B79" s="202"/>
      <c r="C79" s="254"/>
      <c r="D79" s="248"/>
      <c r="E79" s="248"/>
      <c r="F79" s="248"/>
      <c r="G79" s="129"/>
      <c r="H79" s="129"/>
      <c r="I79" s="249"/>
      <c r="J79" s="1"/>
      <c r="K79" s="52"/>
      <c r="L79" s="1"/>
      <c r="M79" s="52"/>
      <c r="N79" s="48"/>
      <c r="O79" s="49"/>
      <c r="P79" s="49"/>
      <c r="Q79" s="47"/>
      <c r="R79" s="49"/>
      <c r="S79" s="47"/>
      <c r="T79" s="49"/>
      <c r="U79" s="47"/>
    </row>
    <row r="80" spans="1:34">
      <c r="A80" s="248" t="s">
        <v>174</v>
      </c>
      <c r="B80" s="202"/>
      <c r="C80" s="202"/>
      <c r="D80" s="248"/>
      <c r="E80" s="248"/>
      <c r="F80" s="248"/>
      <c r="G80" s="129"/>
      <c r="H80" s="129"/>
      <c r="I80" s="255">
        <v>0</v>
      </c>
      <c r="J80" s="1"/>
      <c r="K80" s="55">
        <v>0</v>
      </c>
      <c r="L80" s="1"/>
      <c r="M80" s="55">
        <v>0</v>
      </c>
      <c r="N80" s="48"/>
      <c r="O80" s="49"/>
      <c r="P80" s="49"/>
      <c r="Q80" s="55">
        <v>0</v>
      </c>
      <c r="R80" s="49"/>
      <c r="S80" s="55">
        <v>0</v>
      </c>
      <c r="T80" s="49"/>
      <c r="U80" s="55">
        <v>0</v>
      </c>
    </row>
    <row r="81" spans="1:21">
      <c r="A81" s="248"/>
      <c r="B81" s="248"/>
      <c r="C81" s="248"/>
      <c r="D81" s="248"/>
      <c r="E81" s="248"/>
      <c r="F81" s="248"/>
      <c r="G81" s="129"/>
      <c r="H81" s="129"/>
      <c r="I81" s="249"/>
      <c r="J81" s="1"/>
      <c r="K81" s="47"/>
      <c r="L81" s="1"/>
      <c r="M81" s="47"/>
      <c r="N81" s="48"/>
      <c r="O81" s="49"/>
      <c r="P81" s="49"/>
      <c r="Q81" s="47"/>
      <c r="R81" s="49"/>
      <c r="S81" s="47"/>
      <c r="T81" s="49"/>
      <c r="U81" s="47"/>
    </row>
    <row r="82" spans="1:21" ht="20.399999999999999" thickBot="1">
      <c r="A82" s="248" t="s">
        <v>350</v>
      </c>
      <c r="B82" s="248"/>
      <c r="C82" s="248"/>
      <c r="D82" s="248"/>
      <c r="E82" s="248"/>
      <c r="F82" s="248"/>
      <c r="G82" s="129"/>
      <c r="H82" s="129"/>
      <c r="I82" s="256">
        <f>SUM(I72:I80)</f>
        <v>206384395.27085811</v>
      </c>
      <c r="J82" s="47" t="e">
        <v>#REF!</v>
      </c>
      <c r="K82" s="57">
        <f>SUM(K72:K80)</f>
        <v>1168129.3464816345</v>
      </c>
      <c r="L82" s="47" t="e">
        <v>#REF!</v>
      </c>
      <c r="M82" s="57" t="e">
        <f>SUM(M72:M80)</f>
        <v>#REF!</v>
      </c>
      <c r="N82" s="47" t="e">
        <v>#REF!</v>
      </c>
      <c r="O82" s="57" t="e">
        <v>#REF!</v>
      </c>
      <c r="P82" s="57" t="e">
        <v>#REF!</v>
      </c>
      <c r="Q82" s="57">
        <f>SUM(Q72:Q80)</f>
        <v>19974938.183999985</v>
      </c>
      <c r="R82" s="47" t="e">
        <v>#REF!</v>
      </c>
      <c r="S82" s="57">
        <f>SUM(S72:S80)</f>
        <v>2579361.3364816462</v>
      </c>
      <c r="T82" s="47" t="e">
        <v>#REF!</v>
      </c>
      <c r="U82" s="57" t="e">
        <f>SUM(U72:U80)</f>
        <v>#REF!</v>
      </c>
    </row>
    <row r="83" spans="1:21" ht="20.399999999999999" thickTop="1">
      <c r="A83" s="248"/>
      <c r="B83" s="248"/>
      <c r="C83" s="248"/>
      <c r="D83" s="248"/>
      <c r="E83" s="248"/>
      <c r="F83" s="248"/>
      <c r="G83" s="129"/>
      <c r="H83" s="129"/>
      <c r="I83" s="249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</row>
    <row r="84" spans="1:21">
      <c r="A84" s="248" t="s">
        <v>351</v>
      </c>
      <c r="B84" s="248"/>
      <c r="C84" s="248"/>
      <c r="D84" s="248"/>
      <c r="E84" s="248"/>
      <c r="F84" s="248"/>
      <c r="G84" s="129"/>
      <c r="H84" s="129"/>
      <c r="I84" s="249"/>
      <c r="J84" s="1"/>
      <c r="K84" s="49"/>
      <c r="L84" s="1"/>
      <c r="M84" s="49"/>
      <c r="N84" s="49"/>
      <c r="O84" s="49"/>
      <c r="P84" s="49"/>
      <c r="Q84" s="47"/>
      <c r="R84" s="49"/>
      <c r="S84" s="49"/>
      <c r="T84" s="49"/>
      <c r="U84" s="49"/>
    </row>
    <row r="85" spans="1:21">
      <c r="B85" s="12" t="s">
        <v>95</v>
      </c>
      <c r="G85" s="10"/>
      <c r="H85" s="10"/>
      <c r="I85" s="47">
        <f>+I82-I86</f>
        <v>206384395.27085811</v>
      </c>
      <c r="J85" s="1"/>
      <c r="K85" s="47">
        <f>+K82-K86</f>
        <v>1168129.3464816345</v>
      </c>
      <c r="L85" s="1"/>
      <c r="M85" s="47" t="e">
        <f>+M82-M86</f>
        <v>#REF!</v>
      </c>
      <c r="N85" s="48"/>
      <c r="O85" s="49" t="e">
        <v>#REF!</v>
      </c>
      <c r="P85" s="49"/>
      <c r="Q85" s="47">
        <f>+Q82-Q86</f>
        <v>19974938.183999985</v>
      </c>
      <c r="R85" s="49"/>
      <c r="S85" s="47">
        <f>+S82-S86</f>
        <v>2579361.3364816462</v>
      </c>
      <c r="T85" s="49"/>
      <c r="U85" s="47" t="e">
        <f>+U82-U86</f>
        <v>#REF!</v>
      </c>
    </row>
    <row r="86" spans="1:21">
      <c r="B86" s="12" t="s">
        <v>96</v>
      </c>
      <c r="G86" s="10"/>
      <c r="H86" s="10"/>
      <c r="I86" s="51">
        <v>0</v>
      </c>
      <c r="J86" s="1"/>
      <c r="K86" s="51">
        <v>0</v>
      </c>
      <c r="L86" s="1"/>
      <c r="M86" s="51">
        <v>0</v>
      </c>
      <c r="N86" s="48"/>
      <c r="O86" s="49">
        <v>-10331</v>
      </c>
      <c r="P86" s="49"/>
      <c r="Q86" s="51">
        <v>0</v>
      </c>
      <c r="R86" s="49"/>
      <c r="S86" s="51">
        <v>0</v>
      </c>
      <c r="T86" s="49"/>
      <c r="U86" s="51">
        <v>0</v>
      </c>
    </row>
    <row r="87" spans="1:21" ht="20.399999999999999" thickBot="1">
      <c r="G87" s="10"/>
      <c r="H87" s="10"/>
      <c r="I87" s="60">
        <f>+I85+I86</f>
        <v>206384395.27085811</v>
      </c>
      <c r="J87" s="1"/>
      <c r="K87" s="60">
        <f>+K86+K85</f>
        <v>1168129.3464816345</v>
      </c>
      <c r="L87" s="1"/>
      <c r="M87" s="60" t="e">
        <f>+M86+M85</f>
        <v>#REF!</v>
      </c>
      <c r="N87" s="48"/>
      <c r="O87" s="58"/>
      <c r="P87" s="49"/>
      <c r="Q87" s="60">
        <f>+Q86+Q85</f>
        <v>19974938.183999985</v>
      </c>
      <c r="R87" s="49"/>
      <c r="S87" s="60">
        <f>+S86+S85</f>
        <v>2579361.3364816462</v>
      </c>
      <c r="T87" s="49"/>
      <c r="U87" s="60" t="e">
        <f>+U86+U85</f>
        <v>#REF!</v>
      </c>
    </row>
    <row r="88" spans="1:21" ht="20.399999999999999" thickTop="1">
      <c r="G88" s="10"/>
      <c r="H88" s="10"/>
      <c r="I88" s="62"/>
      <c r="J88" s="1"/>
      <c r="K88" s="49"/>
      <c r="L88" s="1"/>
      <c r="M88" s="49"/>
      <c r="N88" s="48"/>
      <c r="O88" s="49"/>
      <c r="P88" s="49"/>
      <c r="Q88" s="49"/>
      <c r="R88" s="49"/>
      <c r="S88" s="49"/>
      <c r="T88" s="49"/>
      <c r="U88" s="49"/>
    </row>
    <row r="89" spans="1:21">
      <c r="A89" s="20" t="s">
        <v>335</v>
      </c>
      <c r="B89" s="5"/>
      <c r="C89" s="5"/>
      <c r="D89" s="5"/>
      <c r="G89" s="1"/>
      <c r="H89" s="1"/>
      <c r="I89" s="28"/>
      <c r="J89" s="1"/>
      <c r="K89" s="49"/>
      <c r="L89" s="1"/>
      <c r="M89" s="49"/>
      <c r="N89" s="63"/>
      <c r="O89" s="63"/>
      <c r="P89" s="63"/>
      <c r="Q89" s="63"/>
      <c r="R89" s="63"/>
      <c r="S89" s="63"/>
      <c r="T89" s="63"/>
      <c r="U89" s="63"/>
    </row>
    <row r="90" spans="1:21">
      <c r="G90" s="1"/>
      <c r="H90" s="1"/>
      <c r="I90" s="28"/>
      <c r="J90" s="1"/>
      <c r="K90" s="49"/>
      <c r="L90" s="1"/>
      <c r="M90" s="49"/>
      <c r="N90" s="63"/>
      <c r="O90" s="63"/>
      <c r="P90" s="63"/>
      <c r="Q90" s="63"/>
      <c r="R90" s="63"/>
      <c r="S90" s="63"/>
      <c r="T90" s="63"/>
      <c r="U90" s="63"/>
    </row>
    <row r="91" spans="1:21">
      <c r="G91" s="1"/>
      <c r="H91" s="1"/>
      <c r="I91" s="28"/>
      <c r="J91" s="1"/>
      <c r="K91" s="49"/>
      <c r="L91" s="1"/>
      <c r="M91" s="49"/>
      <c r="N91" s="63"/>
      <c r="O91" s="63"/>
      <c r="P91" s="63"/>
      <c r="Q91" s="63"/>
      <c r="R91" s="63"/>
      <c r="S91" s="63"/>
      <c r="T91" s="63"/>
      <c r="U91" s="63"/>
    </row>
    <row r="92" spans="1:21">
      <c r="G92" s="1"/>
      <c r="H92" s="1"/>
      <c r="I92" s="28"/>
      <c r="J92" s="1"/>
      <c r="K92" s="49"/>
      <c r="L92" s="1"/>
      <c r="M92" s="49"/>
      <c r="N92" s="63"/>
      <c r="O92" s="63"/>
      <c r="P92" s="63"/>
      <c r="Q92" s="63"/>
      <c r="R92" s="63"/>
      <c r="S92" s="63"/>
      <c r="T92" s="63"/>
      <c r="U92" s="63"/>
    </row>
    <row r="93" spans="1:21">
      <c r="G93" s="1"/>
      <c r="H93" s="1"/>
      <c r="I93" s="28"/>
      <c r="J93" s="1"/>
      <c r="K93" s="49"/>
      <c r="L93" s="1"/>
      <c r="M93" s="49"/>
      <c r="N93" s="63"/>
      <c r="O93" s="63"/>
      <c r="P93" s="63"/>
      <c r="Q93" s="63"/>
      <c r="R93" s="63"/>
      <c r="S93" s="63"/>
      <c r="T93" s="63"/>
      <c r="U93" s="63"/>
    </row>
    <row r="94" spans="1:21">
      <c r="G94" s="1"/>
      <c r="H94" s="1"/>
      <c r="I94" s="28"/>
      <c r="J94" s="1"/>
      <c r="K94" s="49"/>
      <c r="L94" s="1"/>
      <c r="M94" s="49"/>
      <c r="N94" s="63"/>
      <c r="O94" s="63"/>
      <c r="P94" s="63"/>
      <c r="Q94" s="63"/>
      <c r="R94" s="63"/>
      <c r="S94" s="63"/>
      <c r="T94" s="63"/>
      <c r="U94" s="63"/>
    </row>
    <row r="95" spans="1:21">
      <c r="G95" s="1"/>
      <c r="H95" s="1"/>
      <c r="I95" s="28"/>
      <c r="J95" s="1"/>
      <c r="K95" s="49"/>
      <c r="L95" s="1"/>
      <c r="M95" s="49"/>
      <c r="N95" s="63"/>
      <c r="O95" s="63"/>
      <c r="P95" s="63"/>
      <c r="Q95" s="63"/>
      <c r="R95" s="63"/>
      <c r="S95" s="63"/>
      <c r="T95" s="63"/>
      <c r="U95" s="63"/>
    </row>
    <row r="96" spans="1:21">
      <c r="G96" s="1"/>
      <c r="H96" s="1"/>
      <c r="I96" s="28"/>
      <c r="J96" s="1"/>
      <c r="K96" s="49"/>
      <c r="L96" s="1"/>
      <c r="M96" s="49"/>
      <c r="N96" s="63"/>
      <c r="O96" s="63"/>
      <c r="P96" s="63"/>
      <c r="Q96" s="63"/>
      <c r="R96" s="63"/>
      <c r="S96" s="63"/>
      <c r="T96" s="63"/>
      <c r="U96" s="63"/>
    </row>
    <row r="97" spans="1:21">
      <c r="G97" s="1"/>
      <c r="H97" s="1"/>
      <c r="I97" s="28"/>
      <c r="J97" s="1"/>
      <c r="K97" s="49"/>
      <c r="L97" s="1"/>
      <c r="M97" s="49"/>
      <c r="N97" s="63"/>
      <c r="O97" s="63"/>
      <c r="P97" s="63"/>
      <c r="Q97" s="63"/>
      <c r="R97" s="63"/>
      <c r="S97" s="63"/>
      <c r="T97" s="63"/>
      <c r="U97" s="63"/>
    </row>
    <row r="98" spans="1:21">
      <c r="G98" s="1"/>
      <c r="H98" s="1"/>
      <c r="I98" s="28"/>
      <c r="J98" s="1"/>
      <c r="K98" s="49"/>
      <c r="L98" s="1"/>
      <c r="M98" s="49"/>
      <c r="N98" s="63"/>
      <c r="O98" s="63"/>
      <c r="P98" s="63"/>
      <c r="Q98" s="63"/>
      <c r="R98" s="63"/>
      <c r="S98" s="63"/>
      <c r="T98" s="63"/>
      <c r="U98" s="63"/>
    </row>
    <row r="99" spans="1:21">
      <c r="G99" s="1"/>
      <c r="H99" s="1"/>
      <c r="I99" s="28"/>
      <c r="J99" s="1"/>
      <c r="K99" s="49"/>
      <c r="L99" s="1"/>
      <c r="M99" s="49"/>
      <c r="N99" s="63"/>
      <c r="O99" s="63"/>
      <c r="P99" s="63"/>
      <c r="Q99" s="63"/>
      <c r="R99" s="63"/>
      <c r="S99" s="63"/>
      <c r="T99" s="63"/>
      <c r="U99" s="63"/>
    </row>
    <row r="100" spans="1:21">
      <c r="G100" s="1"/>
      <c r="H100" s="1"/>
      <c r="I100" s="28"/>
      <c r="J100" s="1"/>
      <c r="K100" s="49"/>
      <c r="L100" s="1"/>
      <c r="M100" s="49"/>
      <c r="N100" s="63"/>
      <c r="O100" s="63"/>
      <c r="P100" s="63"/>
      <c r="Q100" s="63"/>
      <c r="R100" s="63"/>
      <c r="S100" s="63"/>
      <c r="T100" s="63"/>
      <c r="U100" s="63"/>
    </row>
    <row r="101" spans="1:21">
      <c r="G101" s="1"/>
      <c r="H101" s="1"/>
      <c r="I101" s="28"/>
      <c r="J101" s="1"/>
      <c r="K101" s="49"/>
      <c r="L101" s="1"/>
      <c r="M101" s="49"/>
      <c r="N101" s="63"/>
      <c r="O101" s="63"/>
      <c r="P101" s="63"/>
      <c r="Q101" s="63"/>
      <c r="R101" s="63"/>
      <c r="S101" s="63"/>
      <c r="T101" s="63"/>
      <c r="U101" s="63"/>
    </row>
    <row r="102" spans="1:21">
      <c r="G102" s="1"/>
      <c r="H102" s="1"/>
      <c r="I102" s="28"/>
      <c r="J102" s="1"/>
      <c r="K102" s="49"/>
      <c r="L102" s="1"/>
      <c r="M102" s="49"/>
      <c r="N102" s="63"/>
      <c r="O102" s="63"/>
      <c r="P102" s="63"/>
      <c r="Q102" s="63"/>
      <c r="R102" s="63"/>
      <c r="S102" s="63"/>
      <c r="T102" s="63"/>
      <c r="U102" s="63"/>
    </row>
    <row r="103" spans="1:21">
      <c r="G103" s="1"/>
      <c r="H103" s="1"/>
      <c r="I103" s="28"/>
      <c r="J103" s="1"/>
      <c r="K103" s="49"/>
      <c r="L103" s="1"/>
      <c r="M103" s="49"/>
      <c r="N103" s="63"/>
      <c r="O103" s="63"/>
      <c r="P103" s="63"/>
      <c r="Q103" s="63"/>
      <c r="R103" s="63"/>
      <c r="S103" s="63"/>
      <c r="T103" s="63"/>
      <c r="U103" s="63"/>
    </row>
    <row r="104" spans="1:21">
      <c r="G104" s="1"/>
      <c r="H104" s="1"/>
      <c r="I104" s="28"/>
      <c r="J104" s="1"/>
      <c r="K104" s="49"/>
      <c r="L104" s="1"/>
      <c r="M104" s="49"/>
      <c r="N104" s="63"/>
      <c r="O104" s="63"/>
      <c r="P104" s="63"/>
      <c r="Q104" s="63"/>
      <c r="R104" s="63"/>
      <c r="S104" s="63"/>
      <c r="T104" s="63"/>
      <c r="U104" s="63"/>
    </row>
    <row r="105" spans="1:21">
      <c r="G105" s="1"/>
      <c r="H105" s="1"/>
      <c r="I105" s="28"/>
      <c r="J105" s="1"/>
      <c r="K105" s="49"/>
      <c r="L105" s="1"/>
      <c r="M105" s="49"/>
      <c r="N105" s="63"/>
      <c r="O105" s="63"/>
      <c r="P105" s="63"/>
      <c r="Q105" s="63"/>
      <c r="R105" s="63"/>
      <c r="S105" s="63"/>
      <c r="T105" s="63"/>
      <c r="U105" s="63"/>
    </row>
    <row r="106" spans="1:21">
      <c r="G106" s="1"/>
      <c r="H106" s="1"/>
      <c r="I106" s="28"/>
      <c r="J106" s="1"/>
      <c r="K106" s="49"/>
      <c r="L106" s="1"/>
      <c r="M106" s="49"/>
      <c r="N106" s="63"/>
      <c r="O106" s="63"/>
      <c r="P106" s="63"/>
      <c r="Q106" s="63"/>
      <c r="R106" s="63"/>
      <c r="S106" s="63"/>
      <c r="T106" s="63"/>
      <c r="U106" s="63"/>
    </row>
    <row r="107" spans="1:21">
      <c r="G107" s="1"/>
      <c r="H107" s="1"/>
      <c r="I107" s="28"/>
      <c r="J107" s="1"/>
      <c r="K107" s="49"/>
      <c r="L107" s="1"/>
      <c r="M107" s="49"/>
      <c r="N107" s="63"/>
      <c r="O107" s="63"/>
      <c r="P107" s="63"/>
      <c r="Q107" s="63"/>
      <c r="R107" s="63"/>
      <c r="S107" s="63"/>
      <c r="T107" s="63"/>
      <c r="U107" s="63"/>
    </row>
    <row r="108" spans="1:21">
      <c r="G108" s="1"/>
      <c r="H108" s="1"/>
      <c r="I108" s="28"/>
      <c r="J108" s="1"/>
      <c r="K108" s="49"/>
      <c r="L108" s="1"/>
      <c r="M108" s="49"/>
      <c r="N108" s="63"/>
      <c r="O108" s="63"/>
      <c r="P108" s="63"/>
      <c r="Q108" s="63"/>
      <c r="R108" s="63"/>
      <c r="S108" s="63"/>
      <c r="T108" s="63"/>
      <c r="U108" s="63"/>
    </row>
    <row r="109" spans="1:21">
      <c r="G109" s="1"/>
      <c r="H109" s="1"/>
      <c r="I109" s="28"/>
      <c r="J109" s="1"/>
      <c r="K109" s="49"/>
      <c r="L109" s="1"/>
      <c r="M109" s="49"/>
      <c r="N109" s="63"/>
      <c r="O109" s="63"/>
      <c r="P109" s="63"/>
      <c r="Q109" s="63"/>
      <c r="R109" s="63"/>
      <c r="S109" s="63"/>
      <c r="T109" s="63"/>
      <c r="U109" s="63"/>
    </row>
    <row r="110" spans="1:21">
      <c r="G110" s="1"/>
      <c r="H110" s="1"/>
      <c r="I110" s="28"/>
      <c r="J110" s="1"/>
      <c r="K110" s="49"/>
      <c r="L110" s="1"/>
      <c r="M110" s="49"/>
      <c r="N110" s="63"/>
      <c r="O110" s="63"/>
      <c r="P110" s="63"/>
      <c r="Q110" s="63"/>
      <c r="R110" s="63"/>
      <c r="S110" s="63"/>
      <c r="T110" s="63"/>
      <c r="U110" s="63"/>
    </row>
    <row r="111" spans="1:21">
      <c r="A111" s="1"/>
      <c r="B111" s="191" t="s">
        <v>387</v>
      </c>
      <c r="C111" s="202"/>
      <c r="D111" s="191"/>
      <c r="E111" s="129"/>
      <c r="F111" s="129"/>
      <c r="G111" s="129"/>
      <c r="H111" s="1"/>
      <c r="I111" s="1"/>
      <c r="J111" s="191" t="s">
        <v>387</v>
      </c>
      <c r="K111" s="129"/>
      <c r="L111" s="129"/>
      <c r="M111" s="5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26"/>
      <c r="C112" s="126"/>
      <c r="D112" s="202" t="s">
        <v>388</v>
      </c>
      <c r="E112" s="126"/>
      <c r="F112" s="100"/>
      <c r="G112" s="202"/>
      <c r="H112" s="1"/>
      <c r="I112" s="1"/>
      <c r="J112" s="202" t="s">
        <v>125</v>
      </c>
      <c r="K112" s="126"/>
      <c r="L112" s="126"/>
      <c r="M112" s="5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5"/>
      <c r="L113" s="5"/>
      <c r="M113" s="5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5"/>
      <c r="L114" s="5"/>
      <c r="M114" s="5"/>
      <c r="N114" s="1"/>
      <c r="O114" s="1"/>
      <c r="P114" s="1"/>
      <c r="Q114" s="1"/>
      <c r="R114" s="1"/>
      <c r="S114" s="1"/>
      <c r="T114" s="1"/>
      <c r="U114" s="1"/>
    </row>
    <row r="115" spans="1:21">
      <c r="A115" s="371" t="s">
        <v>315</v>
      </c>
      <c r="B115" s="371"/>
      <c r="C115" s="371"/>
      <c r="D115" s="371"/>
      <c r="E115" s="371"/>
      <c r="F115" s="371"/>
      <c r="G115" s="371"/>
      <c r="H115" s="371"/>
      <c r="I115" s="371"/>
      <c r="J115" s="371"/>
      <c r="K115" s="371"/>
      <c r="L115" s="371"/>
      <c r="M115" s="371"/>
      <c r="N115" s="371"/>
      <c r="O115" s="371"/>
      <c r="P115" s="371"/>
      <c r="Q115" s="371"/>
      <c r="R115" s="371"/>
      <c r="S115" s="371"/>
      <c r="T115" s="50"/>
      <c r="U115" s="50"/>
    </row>
  </sheetData>
  <mergeCells count="22">
    <mergeCell ref="I69:S69"/>
    <mergeCell ref="I66:U66"/>
    <mergeCell ref="Q60:S60"/>
    <mergeCell ref="A63:S63"/>
    <mergeCell ref="A64:S64"/>
    <mergeCell ref="A62:S62"/>
    <mergeCell ref="A58:S58"/>
    <mergeCell ref="A115:S115"/>
    <mergeCell ref="I11:S11"/>
    <mergeCell ref="Q2:U2"/>
    <mergeCell ref="I10:M10"/>
    <mergeCell ref="Q10:U10"/>
    <mergeCell ref="I8:U8"/>
    <mergeCell ref="I9:M9"/>
    <mergeCell ref="Q9:U9"/>
    <mergeCell ref="A5:S5"/>
    <mergeCell ref="A6:S6"/>
    <mergeCell ref="A4:S4"/>
    <mergeCell ref="I67:M67"/>
    <mergeCell ref="Q67:U67"/>
    <mergeCell ref="I68:M68"/>
    <mergeCell ref="Q68:U68"/>
  </mergeCells>
  <pageMargins left="0.5" right="0" top="0.5" bottom="0" header="0" footer="0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8">
    <pageSetUpPr fitToPage="1"/>
  </sheetPr>
  <dimension ref="A2:W169"/>
  <sheetViews>
    <sheetView view="pageBreakPreview" zoomScale="70" zoomScaleNormal="100" zoomScaleSheetLayoutView="70" workbookViewId="0">
      <selection activeCell="N22" sqref="N20:N22"/>
    </sheetView>
  </sheetViews>
  <sheetFormatPr defaultColWidth="9.125" defaultRowHeight="19.8"/>
  <cols>
    <col min="1" max="3" width="2.625" style="100" customWidth="1"/>
    <col min="4" max="4" width="59" style="100" customWidth="1"/>
    <col min="5" max="5" width="1" style="129" customWidth="1"/>
    <col min="6" max="6" width="18" style="100" customWidth="1"/>
    <col min="7" max="7" width="1" style="100" customWidth="1"/>
    <col min="8" max="8" width="18" style="100" customWidth="1"/>
    <col min="9" max="9" width="1" style="100" customWidth="1"/>
    <col min="10" max="10" width="18" style="100" customWidth="1"/>
    <col min="11" max="11" width="1" style="100" customWidth="1"/>
    <col min="12" max="12" width="18" style="100" customWidth="1"/>
    <col min="13" max="13" width="11.375" style="100" bestFit="1" customWidth="1"/>
    <col min="14" max="14" width="18.625" style="100" customWidth="1"/>
    <col min="15" max="17" width="15.375" style="100" customWidth="1"/>
    <col min="18" max="16384" width="9.125" style="100"/>
  </cols>
  <sheetData>
    <row r="2" spans="1:23">
      <c r="J2" s="378" t="s">
        <v>331</v>
      </c>
      <c r="K2" s="378"/>
      <c r="L2" s="378"/>
    </row>
    <row r="3" spans="1:23">
      <c r="J3" s="216"/>
      <c r="K3" s="216"/>
      <c r="L3" s="216"/>
    </row>
    <row r="4" spans="1:23">
      <c r="A4" s="379" t="str">
        <f>'Conso PL'!A4:N4</f>
        <v>บริษัท โรงพยาบาลอินเตอร์เมดิคัล แคร์ แอนด์ แล็บ จำกัด (มหาชน) และบริษัทย่อย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23">
      <c r="A5" s="380" t="s">
        <v>66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</row>
    <row r="6" spans="1:23">
      <c r="A6" s="381" t="s">
        <v>383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248"/>
      <c r="N6" s="248"/>
      <c r="O6" s="248"/>
      <c r="P6" s="248"/>
      <c r="Q6" s="248"/>
      <c r="R6" s="248"/>
    </row>
    <row r="7" spans="1:23">
      <c r="A7" s="320"/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248"/>
      <c r="N7" s="248"/>
      <c r="O7" s="248"/>
      <c r="P7" s="248"/>
      <c r="Q7" s="248"/>
      <c r="R7" s="248"/>
    </row>
    <row r="8" spans="1:23">
      <c r="A8" s="130"/>
      <c r="B8" s="130"/>
      <c r="C8" s="130"/>
      <c r="D8" s="130"/>
      <c r="E8" s="130"/>
      <c r="F8" s="377" t="s">
        <v>14</v>
      </c>
      <c r="G8" s="377"/>
      <c r="H8" s="377"/>
      <c r="I8" s="377"/>
      <c r="J8" s="377"/>
      <c r="K8" s="377"/>
      <c r="L8" s="377"/>
    </row>
    <row r="9" spans="1:23">
      <c r="F9" s="388" t="s">
        <v>64</v>
      </c>
      <c r="G9" s="388"/>
      <c r="H9" s="388"/>
      <c r="I9" s="340"/>
      <c r="J9" s="377" t="s">
        <v>65</v>
      </c>
      <c r="K9" s="377"/>
      <c r="L9" s="377"/>
    </row>
    <row r="10" spans="1:23">
      <c r="F10" s="383" t="s">
        <v>366</v>
      </c>
      <c r="G10" s="383"/>
      <c r="H10" s="383"/>
      <c r="I10" s="384"/>
      <c r="J10" s="383"/>
      <c r="K10" s="383"/>
      <c r="L10" s="383"/>
    </row>
    <row r="11" spans="1:23" ht="18.75" customHeight="1">
      <c r="E11" s="298"/>
      <c r="F11" s="195" t="s">
        <v>329</v>
      </c>
      <c r="G11" s="132"/>
      <c r="H11" s="125" t="s">
        <v>279</v>
      </c>
      <c r="I11" s="129"/>
      <c r="J11" s="195" t="s">
        <v>329</v>
      </c>
      <c r="K11" s="132"/>
      <c r="L11" s="125" t="s">
        <v>279</v>
      </c>
    </row>
    <row r="12" spans="1:23">
      <c r="A12" s="126" t="s">
        <v>67</v>
      </c>
      <c r="B12" s="126"/>
      <c r="C12" s="126"/>
      <c r="D12" s="126"/>
      <c r="F12" s="126"/>
      <c r="G12" s="126"/>
      <c r="H12" s="126"/>
      <c r="I12" s="126"/>
      <c r="J12" s="126"/>
      <c r="K12" s="126"/>
      <c r="L12" s="126"/>
    </row>
    <row r="13" spans="1:23">
      <c r="A13" s="126"/>
      <c r="B13" s="126" t="s">
        <v>306</v>
      </c>
      <c r="C13" s="126"/>
      <c r="D13" s="126"/>
      <c r="E13" s="189"/>
      <c r="F13" s="117">
        <f>+'Conso PL'!F31</f>
        <v>283315235.61999995</v>
      </c>
      <c r="G13" s="117"/>
      <c r="H13" s="117">
        <f>+'Conso PL'!H31</f>
        <v>-23788602.130185027</v>
      </c>
      <c r="I13" s="117"/>
      <c r="J13" s="117">
        <f>+'Conso PL'!J31</f>
        <v>22038051.949999988</v>
      </c>
      <c r="K13" s="117"/>
      <c r="L13" s="117">
        <f>+'Conso PL'!L31</f>
        <v>-18585962.330185033</v>
      </c>
    </row>
    <row r="14" spans="1:23">
      <c r="A14" s="126"/>
      <c r="B14" s="126" t="s">
        <v>307</v>
      </c>
      <c r="C14" s="126"/>
      <c r="D14" s="126"/>
      <c r="E14" s="189"/>
      <c r="F14" s="117"/>
      <c r="G14" s="117"/>
      <c r="H14" s="117"/>
      <c r="I14" s="117"/>
      <c r="J14" s="117"/>
      <c r="K14" s="117"/>
      <c r="L14" s="117"/>
    </row>
    <row r="15" spans="1:23">
      <c r="A15" s="126"/>
      <c r="B15" s="126"/>
      <c r="C15" s="126"/>
      <c r="D15" s="126" t="s">
        <v>68</v>
      </c>
      <c r="E15" s="189"/>
      <c r="F15" s="117">
        <v>15758300.49</v>
      </c>
      <c r="G15" s="117"/>
      <c r="H15" s="117">
        <v>13727856.83</v>
      </c>
      <c r="I15" s="117"/>
      <c r="J15" s="117">
        <v>10709468.439999999</v>
      </c>
      <c r="K15" s="117"/>
      <c r="L15" s="117">
        <v>10671298.02</v>
      </c>
      <c r="N15" s="117"/>
      <c r="O15" s="117"/>
    </row>
    <row r="16" spans="1:23">
      <c r="A16" s="126"/>
      <c r="B16" s="126"/>
      <c r="C16" s="126"/>
      <c r="D16" s="126" t="s">
        <v>283</v>
      </c>
      <c r="E16" s="189"/>
      <c r="F16" s="117">
        <v>8230465.3899999997</v>
      </c>
      <c r="G16" s="117"/>
      <c r="H16" s="117">
        <v>4810145.25</v>
      </c>
      <c r="I16" s="117"/>
      <c r="J16" s="117">
        <v>4223254.54</v>
      </c>
      <c r="K16" s="117"/>
      <c r="L16" s="117">
        <v>3378665.12</v>
      </c>
      <c r="N16" s="117"/>
      <c r="O16" s="117"/>
    </row>
    <row r="17" spans="1:12" hidden="1">
      <c r="A17" s="126"/>
      <c r="B17" s="126"/>
      <c r="C17" s="126"/>
      <c r="D17" s="126" t="s">
        <v>181</v>
      </c>
      <c r="E17" s="189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v>0</v>
      </c>
    </row>
    <row r="18" spans="1:12">
      <c r="A18" s="126"/>
      <c r="B18" s="126"/>
      <c r="C18" s="126"/>
      <c r="D18" s="126" t="s">
        <v>182</v>
      </c>
      <c r="E18" s="189"/>
      <c r="F18" s="117">
        <v>2250848.5</v>
      </c>
      <c r="G18" s="117"/>
      <c r="H18" s="117">
        <v>644391.26</v>
      </c>
      <c r="I18" s="117"/>
      <c r="J18" s="117">
        <v>940836.86</v>
      </c>
      <c r="K18" s="117"/>
      <c r="L18" s="117">
        <v>644391.26</v>
      </c>
    </row>
    <row r="19" spans="1:12">
      <c r="A19" s="126"/>
      <c r="B19" s="126"/>
      <c r="C19" s="126"/>
      <c r="D19" s="126" t="s">
        <v>132</v>
      </c>
      <c r="E19" s="189"/>
      <c r="F19" s="117">
        <v>0</v>
      </c>
      <c r="G19" s="117"/>
      <c r="H19" s="117">
        <v>-203373.58</v>
      </c>
      <c r="I19" s="117"/>
      <c r="J19" s="117">
        <v>0</v>
      </c>
      <c r="K19" s="117"/>
      <c r="L19" s="117">
        <v>-147299.81</v>
      </c>
    </row>
    <row r="20" spans="1:12">
      <c r="A20" s="126"/>
      <c r="B20" s="126"/>
      <c r="C20" s="126"/>
      <c r="D20" s="126" t="s">
        <v>316</v>
      </c>
      <c r="E20" s="189"/>
      <c r="F20" s="117">
        <v>515083.24</v>
      </c>
      <c r="G20" s="117"/>
      <c r="H20" s="117">
        <v>361456.85</v>
      </c>
      <c r="I20" s="117"/>
      <c r="J20" s="117">
        <v>427025.14</v>
      </c>
      <c r="K20" s="117"/>
      <c r="L20" s="117">
        <v>154845</v>
      </c>
    </row>
    <row r="21" spans="1:12" hidden="1">
      <c r="A21" s="126"/>
      <c r="B21" s="126"/>
      <c r="C21" s="126"/>
      <c r="D21" s="126" t="s">
        <v>187</v>
      </c>
      <c r="E21" s="189"/>
      <c r="F21" s="117">
        <v>0</v>
      </c>
      <c r="G21" s="117"/>
      <c r="H21" s="117">
        <v>0</v>
      </c>
      <c r="I21" s="117"/>
      <c r="J21" s="117">
        <v>0</v>
      </c>
      <c r="K21" s="117"/>
      <c r="L21" s="117">
        <v>0</v>
      </c>
    </row>
    <row r="22" spans="1:12" ht="21" customHeight="1">
      <c r="A22" s="126"/>
      <c r="B22" s="126"/>
      <c r="C22" s="126"/>
      <c r="D22" s="202" t="s">
        <v>299</v>
      </c>
      <c r="E22" s="332"/>
      <c r="F22" s="194">
        <v>1690771</v>
      </c>
      <c r="G22" s="194"/>
      <c r="H22" s="194">
        <v>1371384.9900000002</v>
      </c>
      <c r="I22" s="194"/>
      <c r="J22" s="194">
        <v>1367452</v>
      </c>
      <c r="K22" s="194"/>
      <c r="L22" s="194">
        <v>1182345.99</v>
      </c>
    </row>
    <row r="23" spans="1:12" ht="21" customHeight="1">
      <c r="A23" s="126"/>
      <c r="B23" s="126"/>
      <c r="C23" s="126"/>
      <c r="D23" s="202" t="s">
        <v>291</v>
      </c>
      <c r="E23" s="332"/>
      <c r="F23" s="194">
        <v>4416301.7300000004</v>
      </c>
      <c r="G23" s="194"/>
      <c r="H23" s="194">
        <v>1866370.1</v>
      </c>
      <c r="I23" s="194"/>
      <c r="J23" s="194">
        <v>4416301.7300000004</v>
      </c>
      <c r="K23" s="194"/>
      <c r="L23" s="194">
        <v>1866370.1</v>
      </c>
    </row>
    <row r="24" spans="1:12">
      <c r="D24" s="126" t="s">
        <v>158</v>
      </c>
      <c r="F24" s="117">
        <v>65690961.079999998</v>
      </c>
      <c r="G24" s="117"/>
      <c r="H24" s="194">
        <v>-719842.39</v>
      </c>
      <c r="I24" s="117"/>
      <c r="J24" s="117">
        <v>-1165839.78</v>
      </c>
      <c r="L24" s="117">
        <v>-640712.22</v>
      </c>
    </row>
    <row r="25" spans="1:12">
      <c r="A25" s="126"/>
      <c r="B25" s="126"/>
      <c r="C25" s="126"/>
      <c r="D25" s="126" t="s">
        <v>36</v>
      </c>
      <c r="E25" s="189"/>
      <c r="F25" s="120">
        <v>5891042.2199999988</v>
      </c>
      <c r="G25" s="117"/>
      <c r="H25" s="120">
        <v>1228561.94</v>
      </c>
      <c r="I25" s="117"/>
      <c r="J25" s="120">
        <v>1535025.25</v>
      </c>
      <c r="K25" s="117"/>
      <c r="L25" s="120">
        <v>752557.1</v>
      </c>
    </row>
    <row r="26" spans="1:12">
      <c r="A26" s="126"/>
      <c r="B26" s="126"/>
      <c r="C26" s="126"/>
      <c r="D26" s="126"/>
      <c r="E26" s="189"/>
      <c r="F26" s="127"/>
      <c r="G26" s="117"/>
      <c r="H26" s="127"/>
      <c r="I26" s="117"/>
      <c r="J26" s="127"/>
      <c r="K26" s="117"/>
      <c r="L26" s="127"/>
    </row>
    <row r="27" spans="1:12">
      <c r="A27" s="126"/>
      <c r="B27" s="126" t="s">
        <v>184</v>
      </c>
      <c r="C27" s="126"/>
      <c r="D27" s="126"/>
      <c r="E27" s="189"/>
      <c r="F27" s="117"/>
      <c r="G27" s="117"/>
      <c r="H27" s="117"/>
      <c r="I27" s="117"/>
      <c r="J27" s="117"/>
      <c r="K27" s="117"/>
      <c r="L27" s="117"/>
    </row>
    <row r="28" spans="1:12">
      <c r="A28" s="126"/>
      <c r="B28" s="333" t="s">
        <v>185</v>
      </c>
      <c r="C28" s="126"/>
      <c r="D28" s="126"/>
      <c r="E28" s="189"/>
      <c r="F28" s="117">
        <f>SUM(F13:F25)</f>
        <v>387759009.26999998</v>
      </c>
      <c r="G28" s="117"/>
      <c r="H28" s="117">
        <f>SUM(H13:H25)</f>
        <v>-701650.88018502714</v>
      </c>
      <c r="I28" s="117"/>
      <c r="J28" s="117">
        <f>SUM(J13:J25)</f>
        <v>44491576.12999998</v>
      </c>
      <c r="K28" s="117"/>
      <c r="L28" s="117">
        <f>SUM(L13:L25)</f>
        <v>-723501.77018503414</v>
      </c>
    </row>
    <row r="29" spans="1:12">
      <c r="A29" s="126"/>
      <c r="B29" s="126" t="s">
        <v>69</v>
      </c>
      <c r="C29" s="126"/>
      <c r="D29" s="126"/>
      <c r="E29" s="189"/>
      <c r="F29" s="128"/>
      <c r="G29" s="128"/>
      <c r="H29" s="128"/>
      <c r="I29" s="128"/>
      <c r="J29" s="128"/>
      <c r="K29" s="128"/>
      <c r="L29" s="128"/>
    </row>
    <row r="30" spans="1:12">
      <c r="A30" s="126"/>
      <c r="B30" s="126"/>
      <c r="C30" s="126" t="s">
        <v>70</v>
      </c>
      <c r="D30" s="126"/>
      <c r="E30" s="189"/>
      <c r="F30" s="117">
        <v>28817992.350000024</v>
      </c>
      <c r="G30" s="117"/>
      <c r="H30" s="117">
        <v>17407078.590000011</v>
      </c>
      <c r="I30" s="117"/>
      <c r="J30" s="117">
        <v>24703567.630000021</v>
      </c>
      <c r="K30" s="117"/>
      <c r="L30" s="117">
        <v>12043983.75</v>
      </c>
    </row>
    <row r="31" spans="1:12">
      <c r="A31" s="126"/>
      <c r="B31" s="126"/>
      <c r="C31" s="126" t="s">
        <v>304</v>
      </c>
      <c r="D31" s="126"/>
      <c r="E31" s="207"/>
      <c r="F31" s="117">
        <v>581856.91999999993</v>
      </c>
      <c r="G31" s="117"/>
      <c r="H31" s="117">
        <v>62606.490000000224</v>
      </c>
      <c r="I31" s="117"/>
      <c r="J31" s="117">
        <v>622819.00810958887</v>
      </c>
      <c r="K31" s="117"/>
      <c r="L31" s="117">
        <v>74092.570000000065</v>
      </c>
    </row>
    <row r="32" spans="1:12">
      <c r="A32" s="126"/>
      <c r="B32" s="126"/>
      <c r="C32" s="126" t="s">
        <v>305</v>
      </c>
      <c r="D32" s="126"/>
      <c r="E32" s="207"/>
      <c r="F32" s="117">
        <v>-79629</v>
      </c>
      <c r="G32" s="117"/>
      <c r="H32" s="117">
        <v>-103205</v>
      </c>
      <c r="I32" s="117"/>
      <c r="J32" s="117">
        <v>-155274.26</v>
      </c>
      <c r="K32" s="117"/>
      <c r="L32" s="117">
        <v>-164215.46999999997</v>
      </c>
    </row>
    <row r="33" spans="1:17">
      <c r="A33" s="126"/>
      <c r="B33" s="126"/>
      <c r="C33" s="202" t="s">
        <v>292</v>
      </c>
      <c r="D33" s="126"/>
      <c r="E33" s="207"/>
      <c r="F33" s="117">
        <v>-165192914.98999998</v>
      </c>
      <c r="G33" s="117"/>
      <c r="H33" s="117">
        <v>31077674.359999999</v>
      </c>
      <c r="I33" s="117"/>
      <c r="J33" s="117">
        <v>34463000.129999995</v>
      </c>
      <c r="K33" s="117"/>
      <c r="L33" s="117">
        <v>30415461.579999998</v>
      </c>
      <c r="N33" s="117"/>
    </row>
    <row r="34" spans="1:17">
      <c r="A34" s="126"/>
      <c r="B34" s="126"/>
      <c r="C34" s="202" t="s">
        <v>30</v>
      </c>
      <c r="D34" s="126"/>
      <c r="E34" s="189"/>
      <c r="F34" s="117">
        <v>-11246368.469999999</v>
      </c>
      <c r="G34" s="117"/>
      <c r="H34" s="117">
        <v>-10650886.609677987</v>
      </c>
      <c r="I34" s="117"/>
      <c r="J34" s="117">
        <v>-7925444.7530000005</v>
      </c>
      <c r="K34" s="117"/>
      <c r="L34" s="117">
        <v>-11071112.729677986</v>
      </c>
      <c r="N34" s="126"/>
      <c r="O34" s="189"/>
      <c r="P34" s="126"/>
      <c r="Q34" s="126"/>
    </row>
    <row r="35" spans="1:17">
      <c r="A35" s="126"/>
      <c r="B35" s="126"/>
      <c r="C35" s="126" t="s">
        <v>0</v>
      </c>
      <c r="D35" s="126"/>
      <c r="E35" s="189"/>
      <c r="F35" s="117">
        <v>-7708168.9399999995</v>
      </c>
      <c r="G35" s="117"/>
      <c r="H35" s="117">
        <v>-3756160.4399999995</v>
      </c>
      <c r="I35" s="117"/>
      <c r="J35" s="117">
        <v>-8486695.0999999978</v>
      </c>
      <c r="K35" s="117"/>
      <c r="L35" s="117">
        <v>-3287702.0800000019</v>
      </c>
    </row>
    <row r="36" spans="1:17">
      <c r="A36" s="126"/>
      <c r="B36" s="126"/>
      <c r="C36" s="126" t="s">
        <v>1</v>
      </c>
      <c r="D36" s="126"/>
      <c r="E36" s="117"/>
      <c r="F36" s="117">
        <v>1442826.3399999999</v>
      </c>
      <c r="G36" s="117"/>
      <c r="H36" s="117">
        <v>681156.65999999992</v>
      </c>
      <c r="I36" s="117"/>
      <c r="J36" s="117">
        <v>1492826.3399999999</v>
      </c>
      <c r="K36" s="117"/>
      <c r="L36" s="117">
        <v>619156.65999999992</v>
      </c>
      <c r="M36" s="202"/>
    </row>
    <row r="37" spans="1:17">
      <c r="A37" s="126"/>
      <c r="B37" s="126" t="s">
        <v>71</v>
      </c>
      <c r="C37" s="126"/>
      <c r="D37" s="126"/>
      <c r="E37" s="189"/>
      <c r="F37" s="117"/>
      <c r="G37" s="117"/>
      <c r="H37" s="117"/>
      <c r="I37" s="117"/>
      <c r="J37" s="117"/>
      <c r="K37" s="117"/>
      <c r="L37" s="117"/>
    </row>
    <row r="38" spans="1:17">
      <c r="A38" s="126"/>
      <c r="B38" s="126"/>
      <c r="C38" s="126" t="s">
        <v>293</v>
      </c>
      <c r="D38" s="126"/>
      <c r="E38" s="189"/>
      <c r="F38" s="117">
        <v>-2018093.3799999952</v>
      </c>
      <c r="G38" s="117"/>
      <c r="H38" s="117">
        <v>-35166813.059999995</v>
      </c>
      <c r="I38" s="117"/>
      <c r="J38" s="117">
        <v>-5397642.1000000052</v>
      </c>
      <c r="K38" s="117"/>
      <c r="L38" s="117">
        <v>-33815660.630000003</v>
      </c>
    </row>
    <row r="39" spans="1:17" hidden="1">
      <c r="A39" s="126"/>
      <c r="B39" s="126"/>
      <c r="C39" s="126" t="s">
        <v>303</v>
      </c>
      <c r="D39" s="126"/>
      <c r="E39" s="207"/>
      <c r="F39" s="117">
        <v>0</v>
      </c>
      <c r="G39" s="117"/>
      <c r="H39" s="117">
        <v>0</v>
      </c>
      <c r="I39" s="117"/>
      <c r="J39" s="117">
        <v>0</v>
      </c>
      <c r="K39" s="117"/>
      <c r="L39" s="117">
        <v>0</v>
      </c>
    </row>
    <row r="40" spans="1:17" hidden="1">
      <c r="A40" s="126"/>
      <c r="B40" s="126"/>
      <c r="C40" s="126" t="s">
        <v>53</v>
      </c>
      <c r="D40" s="126"/>
      <c r="E40" s="207"/>
      <c r="F40" s="117">
        <v>0</v>
      </c>
      <c r="G40" s="117"/>
      <c r="H40" s="117">
        <v>0</v>
      </c>
      <c r="I40" s="117"/>
      <c r="J40" s="117">
        <v>0</v>
      </c>
      <c r="K40" s="117"/>
      <c r="L40" s="117">
        <v>0</v>
      </c>
    </row>
    <row r="41" spans="1:17">
      <c r="A41" s="126"/>
      <c r="B41" s="126"/>
      <c r="C41" s="126" t="s">
        <v>2</v>
      </c>
      <c r="D41" s="126"/>
      <c r="E41" s="189"/>
      <c r="F41" s="127">
        <v>-151734.49</v>
      </c>
      <c r="G41" s="117"/>
      <c r="H41" s="127">
        <v>-1866919.73</v>
      </c>
      <c r="I41" s="117"/>
      <c r="J41" s="127">
        <v>44646.250000000058</v>
      </c>
      <c r="K41" s="117"/>
      <c r="L41" s="127">
        <v>-1267949.57</v>
      </c>
    </row>
    <row r="42" spans="1:17">
      <c r="A42" s="126"/>
      <c r="B42" s="126"/>
      <c r="C42" s="126" t="s">
        <v>357</v>
      </c>
      <c r="D42" s="126"/>
      <c r="E42" s="189"/>
      <c r="F42" s="127">
        <v>-342180</v>
      </c>
      <c r="G42" s="127"/>
      <c r="H42" s="127">
        <v>0</v>
      </c>
      <c r="I42" s="127"/>
      <c r="J42" s="127">
        <v>-342180</v>
      </c>
      <c r="K42" s="127"/>
      <c r="L42" s="127">
        <v>0</v>
      </c>
    </row>
    <row r="43" spans="1:17">
      <c r="A43" s="126"/>
      <c r="B43" s="126"/>
      <c r="C43" s="126" t="s">
        <v>371</v>
      </c>
      <c r="D43" s="126"/>
      <c r="E43" s="189"/>
      <c r="F43" s="127">
        <v>4943405.96</v>
      </c>
      <c r="G43" s="127"/>
      <c r="H43" s="127">
        <v>0</v>
      </c>
      <c r="I43" s="127"/>
      <c r="J43" s="127">
        <v>0</v>
      </c>
      <c r="K43" s="127"/>
      <c r="L43" s="127">
        <v>0</v>
      </c>
    </row>
    <row r="44" spans="1:17" s="126" customFormat="1">
      <c r="B44" s="126" t="s">
        <v>72</v>
      </c>
      <c r="E44" s="189"/>
      <c r="F44" s="243">
        <f>SUM(F28:F43)</f>
        <v>236806001.57000005</v>
      </c>
      <c r="G44" s="117"/>
      <c r="H44" s="243">
        <f>SUM(H28:H43)</f>
        <v>-3017119.6198629993</v>
      </c>
      <c r="I44" s="117"/>
      <c r="J44" s="243">
        <f>SUM(J28:J43)</f>
        <v>83511199.275109574</v>
      </c>
      <c r="K44" s="117"/>
      <c r="L44" s="243">
        <f>SUM(L28:L43)</f>
        <v>-7177447.6898630299</v>
      </c>
      <c r="N44" s="100"/>
      <c r="O44" s="100"/>
      <c r="P44" s="100"/>
      <c r="Q44" s="100"/>
    </row>
    <row r="45" spans="1:17" s="126" customFormat="1">
      <c r="C45" s="126" t="s">
        <v>73</v>
      </c>
      <c r="E45" s="189"/>
      <c r="F45" s="117">
        <v>-5851387.6399999987</v>
      </c>
      <c r="G45" s="117"/>
      <c r="H45" s="117">
        <v>-1228561.94</v>
      </c>
      <c r="I45" s="117"/>
      <c r="J45" s="117">
        <v>-1495370.67</v>
      </c>
      <c r="K45" s="117"/>
      <c r="L45" s="117">
        <v>-752557.1</v>
      </c>
      <c r="N45" s="100"/>
      <c r="O45" s="100"/>
      <c r="P45" s="100"/>
      <c r="Q45" s="100"/>
    </row>
    <row r="46" spans="1:17" s="126" customFormat="1">
      <c r="C46" s="126" t="s">
        <v>74</v>
      </c>
      <c r="E46" s="189"/>
      <c r="F46" s="117">
        <v>-30386632.62000002</v>
      </c>
      <c r="G46" s="117"/>
      <c r="H46" s="117">
        <v>196192.75000000012</v>
      </c>
      <c r="I46" s="117"/>
      <c r="J46" s="117">
        <v>0</v>
      </c>
      <c r="K46" s="117"/>
      <c r="L46" s="117">
        <v>186221.99999999988</v>
      </c>
      <c r="N46" s="100"/>
      <c r="O46" s="100"/>
      <c r="P46" s="100"/>
      <c r="Q46" s="100"/>
    </row>
    <row r="47" spans="1:17">
      <c r="A47" s="126"/>
      <c r="B47" s="126"/>
      <c r="C47" s="126"/>
      <c r="D47" s="126" t="s">
        <v>75</v>
      </c>
      <c r="E47" s="189"/>
      <c r="F47" s="118">
        <f>SUM(F44:F46)</f>
        <v>200567981.31000006</v>
      </c>
      <c r="G47" s="117"/>
      <c r="H47" s="118">
        <f>SUM(H44:H46)</f>
        <v>-4049488.8098629992</v>
      </c>
      <c r="I47" s="117"/>
      <c r="J47" s="118">
        <f>SUM(J44:J46)</f>
        <v>82015828.605109572</v>
      </c>
      <c r="K47" s="117"/>
      <c r="L47" s="118">
        <f>SUM(L44:L46)</f>
        <v>-7743782.7898630295</v>
      </c>
    </row>
    <row r="48" spans="1:17">
      <c r="A48" s="126"/>
      <c r="B48" s="126"/>
      <c r="C48" s="126"/>
      <c r="D48" s="126"/>
      <c r="E48" s="189"/>
      <c r="F48" s="127"/>
      <c r="G48" s="117"/>
      <c r="H48" s="127"/>
      <c r="I48" s="117"/>
      <c r="J48" s="127"/>
      <c r="K48" s="117"/>
      <c r="L48" s="127"/>
    </row>
    <row r="49" spans="1:12">
      <c r="A49" s="126"/>
      <c r="B49" s="126"/>
      <c r="C49" s="126"/>
      <c r="D49" s="126"/>
      <c r="E49" s="189"/>
      <c r="F49" s="127"/>
      <c r="G49" s="117"/>
      <c r="H49" s="127"/>
      <c r="I49" s="117"/>
      <c r="J49" s="127"/>
      <c r="K49" s="117"/>
      <c r="L49" s="127"/>
    </row>
    <row r="50" spans="1:12">
      <c r="A50" s="190" t="s">
        <v>335</v>
      </c>
      <c r="B50" s="126"/>
      <c r="C50" s="126"/>
      <c r="D50" s="126"/>
      <c r="E50" s="189"/>
      <c r="F50" s="117"/>
      <c r="G50" s="117"/>
      <c r="H50" s="117"/>
      <c r="I50" s="117"/>
      <c r="J50" s="117"/>
      <c r="K50" s="117"/>
      <c r="L50" s="117"/>
    </row>
    <row r="51" spans="1:12">
      <c r="A51" s="335"/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</row>
    <row r="52" spans="1:12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</row>
    <row r="53" spans="1:12">
      <c r="A53" s="190"/>
      <c r="B53" s="126"/>
      <c r="C53" s="126"/>
      <c r="D53" s="126"/>
      <c r="E53" s="189"/>
      <c r="F53" s="117"/>
      <c r="G53" s="117"/>
      <c r="H53" s="117"/>
      <c r="I53" s="117"/>
      <c r="J53" s="117"/>
      <c r="K53" s="117"/>
      <c r="L53" s="117"/>
    </row>
    <row r="54" spans="1:12">
      <c r="A54" s="202"/>
      <c r="B54" s="191" t="s">
        <v>387</v>
      </c>
      <c r="C54" s="202"/>
      <c r="D54" s="191"/>
      <c r="F54" s="129"/>
      <c r="G54" s="129"/>
      <c r="H54" s="191" t="s">
        <v>387</v>
      </c>
      <c r="I54" s="129"/>
      <c r="J54" s="129"/>
      <c r="K54" s="129"/>
      <c r="L54" s="129"/>
    </row>
    <row r="55" spans="1:12" s="202" customFormat="1">
      <c r="A55" s="126"/>
      <c r="B55" s="126"/>
      <c r="C55" s="126"/>
      <c r="D55" s="202" t="s">
        <v>388</v>
      </c>
      <c r="E55" s="126"/>
      <c r="F55" s="100"/>
      <c r="H55" s="202" t="s">
        <v>125</v>
      </c>
      <c r="I55" s="126"/>
      <c r="J55" s="126"/>
      <c r="K55" s="126"/>
      <c r="L55" s="126"/>
    </row>
    <row r="56" spans="1:12">
      <c r="E56" s="100"/>
    </row>
    <row r="57" spans="1:12">
      <c r="A57" s="126"/>
      <c r="B57" s="126"/>
      <c r="C57" s="126"/>
      <c r="D57" s="202"/>
      <c r="E57" s="126"/>
      <c r="G57" s="202"/>
      <c r="H57" s="202"/>
      <c r="I57" s="126"/>
      <c r="J57" s="126"/>
      <c r="K57" s="126"/>
      <c r="L57" s="126"/>
    </row>
    <row r="58" spans="1:12">
      <c r="A58" s="382" t="s">
        <v>358</v>
      </c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</row>
    <row r="59" spans="1:12">
      <c r="A59" s="335"/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</row>
    <row r="60" spans="1:12">
      <c r="A60" s="189"/>
      <c r="B60" s="189"/>
      <c r="C60" s="189"/>
      <c r="D60" s="189"/>
      <c r="E60" s="189"/>
      <c r="F60" s="189"/>
      <c r="G60" s="189"/>
      <c r="H60" s="189"/>
      <c r="I60" s="189"/>
      <c r="J60" s="385" t="s">
        <v>331</v>
      </c>
      <c r="K60" s="385"/>
      <c r="L60" s="385"/>
    </row>
    <row r="61" spans="1:12">
      <c r="A61" s="189"/>
      <c r="B61" s="189"/>
      <c r="C61" s="189"/>
      <c r="D61" s="189"/>
      <c r="E61" s="189"/>
      <c r="F61" s="189"/>
      <c r="G61" s="189"/>
      <c r="H61" s="189"/>
      <c r="I61" s="189"/>
      <c r="J61" s="124"/>
      <c r="K61" s="124"/>
      <c r="L61" s="124"/>
    </row>
    <row r="62" spans="1:12">
      <c r="A62" s="379" t="s">
        <v>154</v>
      </c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379"/>
    </row>
    <row r="63" spans="1:12">
      <c r="A63" s="380" t="s">
        <v>66</v>
      </c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</row>
    <row r="64" spans="1:12">
      <c r="A64" s="381" t="str">
        <f>+A6</f>
        <v xml:space="preserve">สำหรับงวดเก้าเดือนสิ้นสุดวันที่ 30 กันยายน 2564													</v>
      </c>
      <c r="B64" s="381"/>
      <c r="C64" s="381"/>
      <c r="D64" s="381"/>
      <c r="E64" s="381"/>
      <c r="F64" s="381"/>
      <c r="G64" s="381"/>
      <c r="H64" s="381"/>
      <c r="I64" s="381"/>
      <c r="J64" s="381"/>
      <c r="K64" s="381"/>
      <c r="L64" s="381"/>
    </row>
    <row r="65" spans="1:12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</row>
    <row r="66" spans="1:12">
      <c r="A66" s="130"/>
      <c r="B66" s="130"/>
      <c r="C66" s="130"/>
      <c r="D66" s="130"/>
      <c r="E66" s="130"/>
      <c r="F66" s="377" t="s">
        <v>14</v>
      </c>
      <c r="G66" s="377"/>
      <c r="H66" s="377"/>
      <c r="I66" s="377"/>
      <c r="J66" s="377"/>
      <c r="K66" s="377"/>
      <c r="L66" s="377"/>
    </row>
    <row r="67" spans="1:12">
      <c r="F67" s="377" t="s">
        <v>64</v>
      </c>
      <c r="G67" s="377"/>
      <c r="H67" s="377"/>
      <c r="I67" s="205"/>
      <c r="J67" s="377" t="s">
        <v>65</v>
      </c>
      <c r="K67" s="377"/>
      <c r="L67" s="377"/>
    </row>
    <row r="68" spans="1:12">
      <c r="F68" s="386" t="str">
        <f>+F10</f>
        <v>สำหรับงวดเก้าเดือน สิ้นสุดวันที่ 30 กันยายน</v>
      </c>
      <c r="G68" s="386"/>
      <c r="H68" s="386"/>
      <c r="I68" s="387"/>
      <c r="J68" s="386"/>
      <c r="K68" s="386"/>
      <c r="L68" s="386"/>
    </row>
    <row r="69" spans="1:12" ht="18.75" customHeight="1">
      <c r="E69" s="298"/>
      <c r="F69" s="131" t="str">
        <f>+F11</f>
        <v>2564</v>
      </c>
      <c r="G69" s="111"/>
      <c r="H69" s="131" t="str">
        <f>+H11</f>
        <v>2563</v>
      </c>
      <c r="I69" s="129"/>
      <c r="J69" s="131" t="str">
        <f>+J11</f>
        <v>2564</v>
      </c>
      <c r="K69" s="129"/>
      <c r="L69" s="131" t="str">
        <f>+L11</f>
        <v>2563</v>
      </c>
    </row>
    <row r="70" spans="1:12">
      <c r="A70" s="126" t="s">
        <v>76</v>
      </c>
      <c r="B70" s="126"/>
      <c r="C70" s="126"/>
      <c r="D70" s="126"/>
      <c r="E70" s="189"/>
      <c r="F70" s="117"/>
      <c r="G70" s="117"/>
      <c r="H70" s="192"/>
      <c r="I70" s="129"/>
      <c r="J70" s="132"/>
      <c r="K70" s="129"/>
      <c r="L70" s="192"/>
    </row>
    <row r="71" spans="1:12">
      <c r="A71" s="126"/>
      <c r="B71" s="126" t="s">
        <v>355</v>
      </c>
      <c r="D71" s="126"/>
      <c r="E71" s="189"/>
      <c r="F71" s="117">
        <v>-149552540.13999999</v>
      </c>
      <c r="G71" s="117"/>
      <c r="H71" s="117">
        <v>0</v>
      </c>
      <c r="I71" s="117"/>
      <c r="J71" s="117">
        <v>-161000000</v>
      </c>
      <c r="K71" s="117"/>
      <c r="L71" s="117">
        <v>0</v>
      </c>
    </row>
    <row r="72" spans="1:12">
      <c r="A72" s="126"/>
      <c r="B72" s="203" t="s">
        <v>339</v>
      </c>
      <c r="D72" s="126"/>
      <c r="E72" s="207"/>
      <c r="F72" s="117">
        <v>0</v>
      </c>
      <c r="G72" s="117"/>
      <c r="H72" s="117">
        <v>0</v>
      </c>
      <c r="I72" s="117"/>
      <c r="J72" s="117">
        <v>0</v>
      </c>
      <c r="K72" s="117"/>
      <c r="L72" s="117">
        <v>0</v>
      </c>
    </row>
    <row r="73" spans="1:12">
      <c r="A73" s="126"/>
      <c r="B73" s="203" t="s">
        <v>320</v>
      </c>
      <c r="D73" s="126"/>
      <c r="E73" s="207"/>
      <c r="F73" s="117">
        <v>0</v>
      </c>
      <c r="G73" s="117"/>
      <c r="H73" s="117">
        <v>148345607.14000002</v>
      </c>
      <c r="I73" s="117"/>
      <c r="J73" s="117">
        <v>0</v>
      </c>
      <c r="K73" s="117"/>
      <c r="L73" s="117">
        <v>148340271.63000003</v>
      </c>
    </row>
    <row r="74" spans="1:12">
      <c r="A74" s="126"/>
      <c r="B74" s="100" t="s">
        <v>167</v>
      </c>
      <c r="D74" s="126"/>
      <c r="E74" s="207"/>
      <c r="F74" s="117">
        <v>0</v>
      </c>
      <c r="G74" s="117"/>
      <c r="H74" s="117">
        <v>261074.76999999993</v>
      </c>
      <c r="I74" s="117"/>
      <c r="J74" s="117">
        <v>0</v>
      </c>
      <c r="K74" s="117"/>
      <c r="L74" s="117">
        <v>205000</v>
      </c>
    </row>
    <row r="75" spans="1:12" s="126" customFormat="1">
      <c r="B75" s="126" t="s">
        <v>168</v>
      </c>
      <c r="E75" s="189"/>
      <c r="F75" s="117">
        <v>-11509475.350000137</v>
      </c>
      <c r="G75" s="117"/>
      <c r="H75" s="117">
        <v>-18801795.78999998</v>
      </c>
      <c r="I75" s="117"/>
      <c r="J75" s="117">
        <v>-8803839.0000001807</v>
      </c>
      <c r="K75" s="117"/>
      <c r="L75" s="117">
        <v>-18542475.509999953</v>
      </c>
    </row>
    <row r="76" spans="1:12" s="126" customFormat="1">
      <c r="B76" s="202" t="s">
        <v>317</v>
      </c>
      <c r="E76" s="189"/>
      <c r="F76" s="117">
        <v>0</v>
      </c>
      <c r="G76" s="117"/>
      <c r="H76" s="117">
        <v>0</v>
      </c>
      <c r="I76" s="117"/>
      <c r="J76" s="117">
        <v>0</v>
      </c>
      <c r="K76" s="117"/>
      <c r="L76" s="117">
        <v>0</v>
      </c>
    </row>
    <row r="77" spans="1:12" s="126" customFormat="1">
      <c r="B77" s="126" t="s">
        <v>318</v>
      </c>
      <c r="E77" s="189"/>
      <c r="F77" s="117">
        <v>0</v>
      </c>
      <c r="G77" s="117"/>
      <c r="H77" s="117">
        <v>-2411700</v>
      </c>
      <c r="I77" s="117"/>
      <c r="J77" s="117">
        <v>0</v>
      </c>
      <c r="K77" s="117"/>
      <c r="L77" s="117">
        <v>-2411700</v>
      </c>
    </row>
    <row r="78" spans="1:12" s="126" customFormat="1">
      <c r="B78" s="126" t="s">
        <v>386</v>
      </c>
      <c r="E78" s="189"/>
      <c r="F78" s="117">
        <v>-14000000</v>
      </c>
      <c r="G78" s="117"/>
      <c r="H78" s="117">
        <v>0</v>
      </c>
      <c r="I78" s="117"/>
      <c r="J78" s="117">
        <v>-14000000</v>
      </c>
      <c r="K78" s="117"/>
      <c r="L78" s="117">
        <v>0</v>
      </c>
    </row>
    <row r="79" spans="1:12">
      <c r="A79" s="126"/>
      <c r="B79" s="126" t="s">
        <v>385</v>
      </c>
      <c r="D79" s="126"/>
      <c r="E79" s="207"/>
      <c r="F79" s="117">
        <v>0</v>
      </c>
      <c r="G79" s="117"/>
      <c r="H79" s="117">
        <v>0</v>
      </c>
      <c r="I79" s="117"/>
      <c r="J79" s="117">
        <v>15000000</v>
      </c>
      <c r="K79" s="117">
        <v>0</v>
      </c>
      <c r="L79" s="117">
        <v>0</v>
      </c>
    </row>
    <row r="80" spans="1:12" s="126" customFormat="1">
      <c r="B80" s="126" t="s">
        <v>338</v>
      </c>
      <c r="E80" s="189"/>
      <c r="F80" s="127">
        <v>-1968854.3199999798</v>
      </c>
      <c r="G80" s="127"/>
      <c r="H80" s="127">
        <v>0</v>
      </c>
      <c r="I80" s="127"/>
      <c r="J80" s="127">
        <v>-2163015.1899999995</v>
      </c>
      <c r="K80" s="127"/>
      <c r="L80" s="127">
        <v>0</v>
      </c>
    </row>
    <row r="81" spans="1:12" hidden="1">
      <c r="A81" s="126"/>
      <c r="B81" s="126" t="s">
        <v>77</v>
      </c>
      <c r="D81" s="126"/>
      <c r="E81" s="189"/>
      <c r="F81" s="117">
        <v>0</v>
      </c>
      <c r="G81" s="117"/>
      <c r="H81" s="117">
        <v>0</v>
      </c>
      <c r="I81" s="117"/>
      <c r="J81" s="117">
        <v>0</v>
      </c>
      <c r="K81" s="117"/>
      <c r="L81" s="117">
        <v>0</v>
      </c>
    </row>
    <row r="82" spans="1:12" hidden="1">
      <c r="A82" s="126"/>
      <c r="B82" s="126" t="s">
        <v>78</v>
      </c>
      <c r="C82" s="126"/>
      <c r="D82" s="126"/>
      <c r="F82" s="117">
        <v>0</v>
      </c>
      <c r="G82" s="117"/>
      <c r="H82" s="117">
        <v>0</v>
      </c>
      <c r="I82" s="117"/>
      <c r="J82" s="117">
        <v>0</v>
      </c>
      <c r="K82" s="117"/>
      <c r="L82" s="117">
        <v>0</v>
      </c>
    </row>
    <row r="83" spans="1:12" hidden="1">
      <c r="A83" s="126"/>
      <c r="B83" s="126" t="s">
        <v>148</v>
      </c>
      <c r="C83" s="126"/>
      <c r="D83" s="126"/>
      <c r="F83" s="117" t="e">
        <f>-#REF!</f>
        <v>#REF!</v>
      </c>
      <c r="G83" s="117"/>
      <c r="H83" s="117">
        <v>0</v>
      </c>
      <c r="I83" s="117"/>
      <c r="J83" s="117" t="e">
        <f>-#REF!</f>
        <v>#REF!</v>
      </c>
      <c r="K83" s="117"/>
      <c r="L83" s="117">
        <v>0</v>
      </c>
    </row>
    <row r="84" spans="1:12">
      <c r="A84" s="126"/>
      <c r="B84" s="126"/>
      <c r="C84" s="126"/>
      <c r="D84" s="126" t="s">
        <v>79</v>
      </c>
      <c r="E84" s="189"/>
      <c r="F84" s="118">
        <f>SUM(F71:F80)</f>
        <v>-177030869.81000012</v>
      </c>
      <c r="G84" s="117"/>
      <c r="H84" s="118">
        <f>SUM(H71:H80)</f>
        <v>127393186.12000005</v>
      </c>
      <c r="I84" s="117"/>
      <c r="J84" s="118">
        <f>SUM(J71:J80)</f>
        <v>-170966854.19000018</v>
      </c>
      <c r="K84" s="117"/>
      <c r="L84" s="118">
        <f>SUM(L71:L83)</f>
        <v>127591096.12000006</v>
      </c>
    </row>
    <row r="85" spans="1:12">
      <c r="B85" s="126"/>
      <c r="C85" s="126"/>
      <c r="D85" s="126"/>
      <c r="E85" s="189"/>
      <c r="F85" s="117"/>
      <c r="G85" s="117"/>
      <c r="H85" s="117"/>
      <c r="I85" s="117"/>
      <c r="J85" s="117"/>
      <c r="K85" s="117"/>
      <c r="L85" s="117"/>
    </row>
    <row r="86" spans="1:12">
      <c r="A86" s="126" t="s">
        <v>80</v>
      </c>
      <c r="B86" s="126"/>
      <c r="C86" s="126"/>
      <c r="D86" s="126"/>
      <c r="E86" s="189"/>
      <c r="F86" s="117"/>
      <c r="G86" s="117"/>
      <c r="H86" s="117"/>
      <c r="I86" s="117"/>
      <c r="J86" s="117"/>
      <c r="K86" s="117"/>
      <c r="L86" s="117"/>
    </row>
    <row r="87" spans="1:12" hidden="1">
      <c r="B87" s="126" t="s">
        <v>57</v>
      </c>
      <c r="C87" s="126"/>
      <c r="D87" s="126"/>
      <c r="E87" s="189"/>
      <c r="F87" s="119">
        <v>0</v>
      </c>
      <c r="G87" s="119"/>
      <c r="H87" s="117">
        <v>0</v>
      </c>
      <c r="I87" s="117"/>
      <c r="J87" s="119">
        <v>0</v>
      </c>
      <c r="K87" s="117"/>
      <c r="L87" s="119">
        <v>0</v>
      </c>
    </row>
    <row r="88" spans="1:12" hidden="1">
      <c r="A88" s="126"/>
      <c r="B88" s="126" t="s">
        <v>29</v>
      </c>
      <c r="D88" s="126"/>
      <c r="E88" s="189"/>
      <c r="F88" s="117">
        <v>0</v>
      </c>
      <c r="G88" s="117"/>
      <c r="H88" s="117">
        <v>0</v>
      </c>
      <c r="I88" s="117"/>
      <c r="J88" s="117">
        <v>0</v>
      </c>
      <c r="K88" s="117"/>
      <c r="L88" s="117">
        <v>0</v>
      </c>
    </row>
    <row r="89" spans="1:12" hidden="1">
      <c r="A89" s="126"/>
      <c r="B89" s="126" t="s">
        <v>334</v>
      </c>
      <c r="D89" s="126"/>
      <c r="E89" s="207"/>
      <c r="F89" s="100">
        <v>0</v>
      </c>
      <c r="J89" s="100">
        <v>0</v>
      </c>
    </row>
    <row r="90" spans="1:12" ht="18.600000000000001" hidden="1" customHeight="1">
      <c r="A90" s="126"/>
      <c r="B90" s="126" t="s">
        <v>109</v>
      </c>
      <c r="C90" s="126"/>
      <c r="D90" s="126"/>
      <c r="E90" s="189"/>
      <c r="F90" s="117">
        <v>0</v>
      </c>
      <c r="G90" s="117"/>
      <c r="H90" s="117">
        <v>0</v>
      </c>
      <c r="I90" s="117"/>
      <c r="J90" s="117">
        <v>0</v>
      </c>
      <c r="K90" s="117"/>
      <c r="L90" s="117">
        <v>0</v>
      </c>
    </row>
    <row r="91" spans="1:12">
      <c r="A91" s="126"/>
      <c r="B91" s="126" t="s">
        <v>311</v>
      </c>
      <c r="C91" s="126"/>
      <c r="D91" s="126"/>
      <c r="E91" s="189"/>
      <c r="F91" s="117">
        <v>0</v>
      </c>
      <c r="G91" s="117"/>
      <c r="H91" s="117">
        <v>0</v>
      </c>
      <c r="I91" s="117"/>
      <c r="J91" s="117">
        <v>0</v>
      </c>
      <c r="K91" s="117"/>
      <c r="L91" s="117">
        <v>4000000</v>
      </c>
    </row>
    <row r="92" spans="1:12">
      <c r="A92" s="126"/>
      <c r="B92" s="126" t="s">
        <v>173</v>
      </c>
      <c r="C92" s="126"/>
      <c r="D92" s="126"/>
      <c r="E92" s="189"/>
      <c r="F92" s="117">
        <v>70000000</v>
      </c>
      <c r="G92" s="117"/>
      <c r="H92" s="117">
        <v>0</v>
      </c>
      <c r="I92" s="117"/>
      <c r="J92" s="117">
        <v>70000000</v>
      </c>
      <c r="K92" s="117"/>
      <c r="L92" s="117">
        <v>0</v>
      </c>
    </row>
    <row r="93" spans="1:12">
      <c r="A93" s="126"/>
      <c r="B93" s="126" t="s">
        <v>356</v>
      </c>
      <c r="C93" s="126"/>
      <c r="D93" s="126"/>
      <c r="E93" s="189"/>
      <c r="F93" s="127">
        <v>-55704768.579999998</v>
      </c>
      <c r="G93" s="127"/>
      <c r="H93" s="127">
        <v>0</v>
      </c>
      <c r="I93" s="127"/>
      <c r="J93" s="127">
        <v>-55704768.579999998</v>
      </c>
      <c r="K93" s="127"/>
      <c r="L93" s="127">
        <v>0</v>
      </c>
    </row>
    <row r="94" spans="1:12">
      <c r="A94" s="126"/>
      <c r="B94" s="126" t="s">
        <v>308</v>
      </c>
      <c r="C94" s="126"/>
      <c r="D94" s="126"/>
      <c r="E94" s="189"/>
      <c r="F94" s="127">
        <v>-7270445.8699999992</v>
      </c>
      <c r="G94" s="127"/>
      <c r="H94" s="127">
        <v>-6362388.5899999999</v>
      </c>
      <c r="I94" s="127"/>
      <c r="J94" s="127">
        <v>-4999241.8499999996</v>
      </c>
      <c r="K94" s="127"/>
      <c r="L94" s="127">
        <v>-3941956.75</v>
      </c>
    </row>
    <row r="95" spans="1:12" s="126" customFormat="1" hidden="1">
      <c r="B95" s="126" t="s">
        <v>282</v>
      </c>
      <c r="E95" s="189"/>
    </row>
    <row r="96" spans="1:12" hidden="1">
      <c r="A96" s="126"/>
      <c r="B96" s="126" t="s">
        <v>281</v>
      </c>
      <c r="C96" s="126"/>
      <c r="D96" s="126"/>
      <c r="E96" s="189"/>
      <c r="F96" s="127">
        <v>0</v>
      </c>
      <c r="G96" s="127"/>
      <c r="H96" s="127">
        <v>0</v>
      </c>
      <c r="I96" s="127"/>
      <c r="J96" s="127">
        <v>0</v>
      </c>
      <c r="K96" s="127"/>
      <c r="L96" s="127">
        <v>0</v>
      </c>
    </row>
    <row r="97" spans="1:12" hidden="1">
      <c r="A97" s="126"/>
      <c r="B97" s="126" t="s">
        <v>196</v>
      </c>
      <c r="C97" s="126"/>
      <c r="D97" s="126"/>
      <c r="E97" s="189"/>
      <c r="F97" s="127">
        <v>0</v>
      </c>
      <c r="G97" s="127"/>
      <c r="H97" s="127">
        <v>0</v>
      </c>
      <c r="I97" s="127"/>
      <c r="J97" s="127">
        <v>0</v>
      </c>
      <c r="K97" s="127"/>
      <c r="L97" s="127">
        <v>0</v>
      </c>
    </row>
    <row r="98" spans="1:12" hidden="1">
      <c r="A98" s="126"/>
      <c r="B98" s="126" t="s">
        <v>321</v>
      </c>
      <c r="C98" s="126"/>
      <c r="D98" s="126"/>
      <c r="E98" s="189"/>
      <c r="F98" s="117">
        <v>0</v>
      </c>
      <c r="G98" s="117"/>
      <c r="H98" s="117">
        <v>0</v>
      </c>
      <c r="I98" s="117"/>
      <c r="J98" s="117">
        <v>0</v>
      </c>
      <c r="K98" s="117"/>
      <c r="L98" s="117">
        <v>0</v>
      </c>
    </row>
    <row r="99" spans="1:12" hidden="1">
      <c r="A99" s="126"/>
      <c r="B99" s="126" t="s">
        <v>322</v>
      </c>
      <c r="C99" s="126"/>
      <c r="D99" s="126"/>
      <c r="E99" s="189"/>
      <c r="F99" s="117">
        <v>0</v>
      </c>
      <c r="G99" s="117"/>
      <c r="H99" s="117">
        <v>0</v>
      </c>
      <c r="I99" s="117"/>
      <c r="J99" s="117">
        <v>0</v>
      </c>
      <c r="K99" s="117"/>
      <c r="L99" s="117">
        <v>0</v>
      </c>
    </row>
    <row r="100" spans="1:12" hidden="1">
      <c r="A100" s="126"/>
      <c r="B100" s="126" t="s">
        <v>73</v>
      </c>
      <c r="C100" s="126"/>
      <c r="D100" s="126"/>
      <c r="E100" s="189"/>
      <c r="F100" s="117">
        <v>0</v>
      </c>
      <c r="G100" s="117"/>
      <c r="H100" s="117">
        <v>0</v>
      </c>
      <c r="I100" s="117"/>
      <c r="J100" s="117">
        <v>0</v>
      </c>
      <c r="K100" s="117"/>
      <c r="L100" s="117">
        <v>0</v>
      </c>
    </row>
    <row r="101" spans="1:12" ht="22.5" hidden="1" customHeight="1">
      <c r="A101" s="126"/>
      <c r="B101" s="126" t="s">
        <v>81</v>
      </c>
      <c r="C101" s="126"/>
      <c r="D101" s="126"/>
      <c r="E101" s="189"/>
      <c r="F101" s="117">
        <v>0</v>
      </c>
      <c r="G101" s="117"/>
      <c r="H101" s="117">
        <v>0</v>
      </c>
      <c r="I101" s="117"/>
      <c r="J101" s="117">
        <v>0</v>
      </c>
      <c r="K101" s="117"/>
      <c r="L101" s="117">
        <v>0</v>
      </c>
    </row>
    <row r="102" spans="1:12" hidden="1">
      <c r="A102" s="126"/>
      <c r="B102" s="126" t="s">
        <v>82</v>
      </c>
      <c r="C102" s="126"/>
      <c r="D102" s="126"/>
      <c r="E102" s="189"/>
      <c r="F102" s="117">
        <v>0</v>
      </c>
      <c r="G102" s="117"/>
      <c r="H102" s="117">
        <v>0</v>
      </c>
      <c r="I102" s="117"/>
      <c r="J102" s="117">
        <v>0</v>
      </c>
      <c r="K102" s="117"/>
      <c r="L102" s="117">
        <v>0</v>
      </c>
    </row>
    <row r="103" spans="1:12" hidden="1">
      <c r="A103" s="126"/>
      <c r="B103" s="126" t="s">
        <v>149</v>
      </c>
      <c r="C103" s="126"/>
      <c r="D103" s="126"/>
      <c r="E103" s="189"/>
      <c r="F103" s="242">
        <v>0</v>
      </c>
      <c r="G103" s="117"/>
      <c r="H103" s="127">
        <v>0</v>
      </c>
      <c r="I103" s="117"/>
      <c r="J103" s="242">
        <v>0</v>
      </c>
      <c r="K103" s="117"/>
      <c r="L103" s="127">
        <v>0</v>
      </c>
    </row>
    <row r="104" spans="1:12">
      <c r="A104" s="126"/>
      <c r="B104" s="126" t="s">
        <v>384</v>
      </c>
      <c r="C104" s="126"/>
      <c r="D104" s="126"/>
      <c r="E104" s="189"/>
      <c r="F104" s="331">
        <v>-8724260</v>
      </c>
      <c r="G104" s="127"/>
      <c r="H104" s="331">
        <v>0</v>
      </c>
      <c r="I104" s="127"/>
      <c r="J104" s="331">
        <v>-8724260</v>
      </c>
      <c r="K104" s="127"/>
      <c r="L104" s="127">
        <v>0</v>
      </c>
    </row>
    <row r="105" spans="1:12">
      <c r="A105" s="126"/>
      <c r="B105" s="126"/>
      <c r="C105" s="126"/>
      <c r="D105" s="126" t="s">
        <v>83</v>
      </c>
      <c r="E105" s="189"/>
      <c r="F105" s="118">
        <f>SUM(F87:F104)</f>
        <v>-1699474.4499999974</v>
      </c>
      <c r="G105" s="127"/>
      <c r="H105" s="118">
        <f>SUM(H87:H104)</f>
        <v>-6362388.5899999999</v>
      </c>
      <c r="I105" s="127"/>
      <c r="J105" s="118">
        <f>SUM(J87:J104)</f>
        <v>571729.57000000216</v>
      </c>
      <c r="K105" s="127"/>
      <c r="L105" s="118">
        <f>SUM(L87:L104)</f>
        <v>58043.25</v>
      </c>
    </row>
    <row r="106" spans="1:12" ht="17.25" customHeight="1">
      <c r="A106" s="126"/>
      <c r="B106" s="126"/>
      <c r="C106" s="126"/>
      <c r="D106" s="126"/>
      <c r="E106" s="189"/>
      <c r="F106" s="117"/>
      <c r="G106" s="117"/>
      <c r="H106" s="117"/>
      <c r="I106" s="117"/>
      <c r="J106" s="117"/>
      <c r="K106" s="117"/>
      <c r="L106" s="117"/>
    </row>
    <row r="107" spans="1:12">
      <c r="A107" s="126" t="s">
        <v>84</v>
      </c>
      <c r="B107" s="126"/>
      <c r="C107" s="126"/>
      <c r="D107" s="126"/>
      <c r="E107" s="189"/>
      <c r="F107" s="119">
        <f>+F105+F84+F47</f>
        <v>21837637.049999952</v>
      </c>
      <c r="G107" s="119"/>
      <c r="H107" s="119">
        <f>+H105+H84+H47</f>
        <v>116981308.72013704</v>
      </c>
      <c r="I107" s="117"/>
      <c r="J107" s="119">
        <f>+J105+J84+J47</f>
        <v>-88379296.014890611</v>
      </c>
      <c r="K107" s="117"/>
      <c r="L107" s="119">
        <f>+L105+L84+L47</f>
        <v>119905356.58013703</v>
      </c>
    </row>
    <row r="108" spans="1:12">
      <c r="A108" s="126" t="s">
        <v>57</v>
      </c>
      <c r="B108" s="126"/>
      <c r="C108" s="126"/>
      <c r="D108" s="126"/>
      <c r="E108" s="189"/>
      <c r="F108" s="119">
        <v>-3261197.33</v>
      </c>
      <c r="G108" s="119"/>
      <c r="H108" s="119">
        <v>0</v>
      </c>
      <c r="I108" s="117"/>
      <c r="J108" s="119">
        <v>-3261197.33</v>
      </c>
      <c r="K108" s="117"/>
      <c r="L108" s="119">
        <v>0</v>
      </c>
    </row>
    <row r="109" spans="1:12">
      <c r="A109" s="126" t="s">
        <v>166</v>
      </c>
      <c r="B109" s="126"/>
      <c r="C109" s="126"/>
      <c r="D109" s="126"/>
      <c r="E109" s="189"/>
      <c r="F109" s="119">
        <f>+BS!L13</f>
        <v>186726330.98000002</v>
      </c>
      <c r="G109" s="119"/>
      <c r="H109" s="119">
        <v>78644827.209999979</v>
      </c>
      <c r="I109" s="117"/>
      <c r="J109" s="117">
        <f>+BS!W13</f>
        <v>183990130.16000003</v>
      </c>
      <c r="K109" s="117"/>
      <c r="L109" s="117">
        <v>73279841.859999985</v>
      </c>
    </row>
    <row r="110" spans="1:12" ht="20.399999999999999" thickBot="1">
      <c r="A110" s="126" t="s">
        <v>165</v>
      </c>
      <c r="B110" s="126"/>
      <c r="C110" s="126"/>
      <c r="D110" s="126"/>
      <c r="E110" s="189"/>
      <c r="F110" s="133">
        <f>SUM(F107:F109)</f>
        <v>205302770.69999999</v>
      </c>
      <c r="G110" s="117"/>
      <c r="H110" s="133">
        <f>SUM(H107:H109)</f>
        <v>195626135.93013704</v>
      </c>
      <c r="I110" s="117"/>
      <c r="J110" s="133">
        <f>SUM(J107:J109)</f>
        <v>92349636.815109417</v>
      </c>
      <c r="K110" s="117"/>
      <c r="L110" s="133">
        <f>SUM(L107:L109)</f>
        <v>193185198.44013703</v>
      </c>
    </row>
    <row r="111" spans="1:12" ht="9.9" customHeight="1" thickTop="1">
      <c r="A111" s="126"/>
      <c r="B111" s="126"/>
      <c r="C111" s="126"/>
      <c r="D111" s="126"/>
      <c r="E111" s="189"/>
      <c r="F111" s="117"/>
      <c r="G111" s="117"/>
      <c r="H111" s="117"/>
      <c r="I111" s="117"/>
      <c r="J111" s="117"/>
      <c r="K111" s="117"/>
      <c r="L111" s="117"/>
    </row>
    <row r="112" spans="1:12" ht="20.399999999999999">
      <c r="A112" s="334" t="s">
        <v>171</v>
      </c>
      <c r="B112" s="126"/>
      <c r="C112" s="126"/>
      <c r="D112" s="126"/>
      <c r="E112" s="189"/>
      <c r="F112" s="134"/>
      <c r="G112" s="134"/>
      <c r="H112" s="134"/>
      <c r="I112" s="134"/>
      <c r="J112" s="134"/>
      <c r="K112" s="134"/>
      <c r="L112" s="134"/>
    </row>
    <row r="113" spans="1:12" ht="20.399999999999999" hidden="1">
      <c r="A113" s="334"/>
      <c r="B113" s="100" t="s">
        <v>313</v>
      </c>
      <c r="C113" s="126"/>
      <c r="D113" s="126"/>
      <c r="E113" s="189"/>
      <c r="F113" s="134"/>
      <c r="G113" s="134"/>
      <c r="H113" s="134"/>
      <c r="I113" s="134"/>
      <c r="J113" s="134"/>
      <c r="K113" s="134"/>
      <c r="L113" s="134"/>
    </row>
    <row r="114" spans="1:12">
      <c r="A114" s="126"/>
      <c r="B114" s="100" t="s">
        <v>289</v>
      </c>
      <c r="D114" s="126"/>
      <c r="E114" s="189"/>
      <c r="F114" s="134">
        <f>J114</f>
        <v>10978186.810000001</v>
      </c>
      <c r="G114" s="134"/>
      <c r="H114" s="134">
        <v>0</v>
      </c>
      <c r="I114" s="134"/>
      <c r="J114" s="134">
        <v>10978186.810000001</v>
      </c>
      <c r="K114" s="134"/>
      <c r="L114" s="134">
        <v>0</v>
      </c>
    </row>
    <row r="115" spans="1:12" ht="20.399999999999999">
      <c r="A115" s="334"/>
      <c r="B115" s="100" t="s">
        <v>290</v>
      </c>
      <c r="C115" s="126"/>
      <c r="D115" s="126"/>
      <c r="E115" s="189"/>
      <c r="F115" s="134">
        <f>-F114</f>
        <v>-10978186.810000001</v>
      </c>
      <c r="G115" s="134"/>
      <c r="H115" s="134">
        <v>0</v>
      </c>
      <c r="I115" s="134"/>
      <c r="J115" s="134">
        <f>-J114</f>
        <v>-10978186.810000001</v>
      </c>
      <c r="K115" s="134"/>
      <c r="L115" s="134">
        <v>0</v>
      </c>
    </row>
    <row r="116" spans="1:12" ht="20.399999999999999" hidden="1">
      <c r="A116" s="334"/>
      <c r="B116" s="100" t="s">
        <v>323</v>
      </c>
      <c r="C116" s="126"/>
      <c r="D116" s="126"/>
      <c r="E116" s="189"/>
      <c r="F116" s="134"/>
      <c r="G116" s="134"/>
      <c r="H116" s="134">
        <v>0</v>
      </c>
      <c r="I116" s="134"/>
      <c r="J116" s="134"/>
      <c r="K116" s="134"/>
      <c r="L116" s="134">
        <v>0</v>
      </c>
    </row>
    <row r="117" spans="1:12" ht="20.399999999999999" hidden="1">
      <c r="A117" s="334"/>
      <c r="B117" s="100" t="s">
        <v>324</v>
      </c>
      <c r="C117" s="126"/>
      <c r="D117" s="126"/>
      <c r="E117" s="189"/>
      <c r="F117" s="134"/>
      <c r="G117" s="134"/>
      <c r="H117" s="134">
        <v>0</v>
      </c>
      <c r="I117" s="134"/>
      <c r="J117" s="134"/>
      <c r="K117" s="134"/>
      <c r="L117" s="134">
        <v>0</v>
      </c>
    </row>
    <row r="118" spans="1:12">
      <c r="A118" s="126" t="s">
        <v>312</v>
      </c>
      <c r="B118" s="126"/>
      <c r="C118" s="126"/>
      <c r="D118" s="126"/>
      <c r="E118" s="189"/>
      <c r="F118" s="134"/>
      <c r="G118" s="134"/>
      <c r="H118" s="134"/>
      <c r="I118" s="134"/>
      <c r="J118" s="134"/>
      <c r="K118" s="134"/>
      <c r="L118" s="134"/>
    </row>
    <row r="119" spans="1:12">
      <c r="A119" s="126"/>
      <c r="B119" s="100" t="s">
        <v>289</v>
      </c>
      <c r="C119" s="126"/>
      <c r="D119" s="126"/>
      <c r="E119" s="189"/>
      <c r="F119" s="134">
        <v>0</v>
      </c>
      <c r="G119" s="134"/>
      <c r="H119" s="134">
        <v>13800432.970000001</v>
      </c>
      <c r="I119" s="134"/>
      <c r="J119" s="134">
        <v>0</v>
      </c>
      <c r="K119" s="134"/>
      <c r="L119" s="134">
        <v>9642440.7400000002</v>
      </c>
    </row>
    <row r="120" spans="1:12">
      <c r="A120" s="126"/>
      <c r="B120" s="100" t="s">
        <v>340</v>
      </c>
      <c r="C120" s="126"/>
      <c r="D120" s="126"/>
      <c r="E120" s="189"/>
      <c r="F120" s="134">
        <v>0</v>
      </c>
      <c r="G120" s="134"/>
      <c r="H120" s="134">
        <v>1364250</v>
      </c>
      <c r="I120" s="134"/>
      <c r="J120" s="134">
        <v>0</v>
      </c>
      <c r="K120" s="134"/>
      <c r="L120" s="134">
        <v>1364250</v>
      </c>
    </row>
    <row r="121" spans="1:12">
      <c r="A121" s="126"/>
      <c r="B121" s="100" t="s">
        <v>290</v>
      </c>
      <c r="D121" s="126"/>
      <c r="E121" s="189"/>
      <c r="F121" s="117">
        <v>0</v>
      </c>
      <c r="G121" s="134"/>
      <c r="H121" s="134">
        <v>-15164682.970000001</v>
      </c>
      <c r="I121" s="134"/>
      <c r="J121" s="117">
        <v>0</v>
      </c>
      <c r="K121" s="134"/>
      <c r="L121" s="134">
        <v>-11006690.74</v>
      </c>
    </row>
    <row r="122" spans="1:12" hidden="1">
      <c r="A122" s="126"/>
      <c r="B122" s="100" t="s">
        <v>189</v>
      </c>
      <c r="C122" s="126"/>
      <c r="D122" s="126"/>
      <c r="E122" s="189"/>
      <c r="F122" s="134">
        <v>0</v>
      </c>
      <c r="G122" s="134"/>
      <c r="H122" s="134">
        <v>0</v>
      </c>
      <c r="I122" s="134"/>
      <c r="J122" s="134">
        <v>0</v>
      </c>
      <c r="K122" s="134"/>
      <c r="L122" s="134">
        <v>0</v>
      </c>
    </row>
    <row r="123" spans="1:12" hidden="1">
      <c r="B123" s="100" t="s">
        <v>190</v>
      </c>
      <c r="E123" s="100"/>
      <c r="H123" s="134">
        <v>0</v>
      </c>
      <c r="I123" s="134"/>
      <c r="J123" s="134"/>
      <c r="K123" s="134"/>
      <c r="L123" s="134">
        <v>0</v>
      </c>
    </row>
    <row r="127" spans="1:12">
      <c r="A127" s="190" t="s">
        <v>335</v>
      </c>
      <c r="B127" s="190"/>
      <c r="C127" s="190"/>
      <c r="D127" s="190"/>
      <c r="E127" s="190"/>
      <c r="F127" s="190"/>
      <c r="G127" s="190"/>
      <c r="H127" s="190"/>
    </row>
    <row r="128" spans="1:12">
      <c r="A128" s="190"/>
      <c r="B128" s="190"/>
      <c r="C128" s="190"/>
      <c r="D128" s="190"/>
      <c r="E128" s="190"/>
      <c r="F128" s="190"/>
      <c r="G128" s="190"/>
      <c r="H128" s="190"/>
    </row>
    <row r="130" spans="1:12">
      <c r="A130" s="202"/>
      <c r="B130" s="191" t="s">
        <v>387</v>
      </c>
      <c r="C130" s="202"/>
      <c r="D130" s="191"/>
      <c r="F130" s="129"/>
      <c r="G130" s="129"/>
      <c r="H130" s="191" t="s">
        <v>387</v>
      </c>
      <c r="I130" s="129"/>
      <c r="J130" s="129"/>
      <c r="K130" s="129"/>
      <c r="L130" s="129"/>
    </row>
    <row r="131" spans="1:12" s="202" customFormat="1">
      <c r="A131" s="126"/>
      <c r="B131" s="126"/>
      <c r="C131" s="126"/>
      <c r="D131" s="202" t="s">
        <v>388</v>
      </c>
      <c r="E131" s="126"/>
      <c r="F131" s="100"/>
      <c r="H131" s="202" t="s">
        <v>125</v>
      </c>
      <c r="I131" s="126"/>
      <c r="J131" s="126"/>
      <c r="K131" s="126"/>
      <c r="L131" s="126"/>
    </row>
    <row r="132" spans="1:12">
      <c r="E132" s="100"/>
    </row>
    <row r="133" spans="1:12">
      <c r="A133" s="126"/>
      <c r="B133" s="126"/>
      <c r="C133" s="126"/>
      <c r="D133" s="202"/>
      <c r="E133" s="126"/>
      <c r="G133" s="202"/>
      <c r="H133" s="202"/>
      <c r="I133" s="126"/>
      <c r="J133" s="126"/>
      <c r="K133" s="126"/>
      <c r="L133" s="126"/>
    </row>
    <row r="134" spans="1:12">
      <c r="A134" s="382" t="s">
        <v>359</v>
      </c>
      <c r="B134" s="382"/>
      <c r="C134" s="382"/>
      <c r="D134" s="382"/>
      <c r="E134" s="382"/>
      <c r="F134" s="382"/>
      <c r="G134" s="382"/>
      <c r="H134" s="382"/>
      <c r="I134" s="382"/>
      <c r="J134" s="382"/>
      <c r="K134" s="382"/>
      <c r="L134" s="382"/>
    </row>
    <row r="135" spans="1:12">
      <c r="E135" s="130"/>
      <c r="F135" s="117"/>
      <c r="G135" s="117"/>
      <c r="H135" s="117"/>
      <c r="I135" s="117"/>
      <c r="K135" s="117"/>
      <c r="L135" s="117"/>
    </row>
    <row r="136" spans="1:12">
      <c r="E136" s="336"/>
      <c r="F136" s="117"/>
      <c r="G136" s="117"/>
      <c r="H136" s="117"/>
      <c r="I136" s="117"/>
      <c r="K136" s="117"/>
      <c r="L136" s="117"/>
    </row>
    <row r="137" spans="1:12">
      <c r="E137" s="336"/>
      <c r="F137" s="117"/>
      <c r="G137" s="117"/>
      <c r="H137" s="117"/>
      <c r="I137" s="117"/>
      <c r="K137" s="117"/>
      <c r="L137" s="117"/>
    </row>
    <row r="138" spans="1:12">
      <c r="E138" s="336"/>
      <c r="F138" s="117"/>
      <c r="G138" s="117"/>
      <c r="H138" s="117"/>
      <c r="I138" s="117"/>
      <c r="K138" s="117"/>
      <c r="L138" s="117"/>
    </row>
    <row r="139" spans="1:12">
      <c r="E139" s="336"/>
      <c r="F139" s="117"/>
      <c r="G139" s="117"/>
      <c r="H139" s="117"/>
      <c r="I139" s="117"/>
      <c r="K139" s="117"/>
      <c r="L139" s="117"/>
    </row>
    <row r="140" spans="1:12">
      <c r="E140" s="336"/>
      <c r="F140" s="117"/>
      <c r="G140" s="117"/>
      <c r="H140" s="117"/>
      <c r="I140" s="117"/>
      <c r="K140" s="117"/>
      <c r="L140" s="117"/>
    </row>
    <row r="141" spans="1:12">
      <c r="E141" s="336"/>
      <c r="F141" s="117"/>
      <c r="G141" s="117"/>
      <c r="H141" s="117"/>
      <c r="I141" s="117"/>
      <c r="K141" s="117"/>
      <c r="L141" s="117"/>
    </row>
    <row r="142" spans="1:12">
      <c r="A142" s="202"/>
      <c r="D142" s="101" t="s">
        <v>85</v>
      </c>
      <c r="E142" s="130"/>
      <c r="F142" s="117">
        <f>+BS!F13</f>
        <v>205302770.69999999</v>
      </c>
      <c r="G142" s="117"/>
      <c r="H142" s="117">
        <v>195626135.93000004</v>
      </c>
      <c r="I142" s="117"/>
      <c r="J142" s="117">
        <f>+BS!Q13</f>
        <v>92349636.819999993</v>
      </c>
      <c r="K142" s="117"/>
      <c r="L142" s="117">
        <v>193185198.44000003</v>
      </c>
    </row>
    <row r="143" spans="1:12">
      <c r="A143" s="202"/>
      <c r="D143" s="101" t="s">
        <v>86</v>
      </c>
      <c r="E143" s="130"/>
      <c r="F143" s="117">
        <f>+F142-F110</f>
        <v>0</v>
      </c>
      <c r="G143" s="117"/>
      <c r="H143" s="117">
        <f>+H142-H110</f>
        <v>-1.3700127601623535E-4</v>
      </c>
      <c r="I143" s="117"/>
      <c r="J143" s="117">
        <f>+J142-J110</f>
        <v>4.8905760049819946E-3</v>
      </c>
      <c r="K143" s="117"/>
      <c r="L143" s="117">
        <f>+L142-L110</f>
        <v>-1.3700127601623535E-4</v>
      </c>
    </row>
    <row r="144" spans="1:12">
      <c r="E144" s="130"/>
      <c r="F144" s="117"/>
      <c r="G144" s="117"/>
      <c r="H144" s="117"/>
      <c r="I144" s="117"/>
      <c r="J144" s="117"/>
      <c r="K144" s="117"/>
      <c r="L144" s="117"/>
    </row>
    <row r="145" spans="5:12">
      <c r="E145" s="130"/>
      <c r="F145" s="117"/>
      <c r="G145" s="117"/>
      <c r="H145" s="117"/>
      <c r="I145" s="117"/>
      <c r="J145" s="117"/>
      <c r="K145" s="117"/>
      <c r="L145" s="117"/>
    </row>
    <row r="146" spans="5:12">
      <c r="E146" s="130"/>
    </row>
    <row r="147" spans="5:12">
      <c r="E147" s="130"/>
    </row>
    <row r="148" spans="5:12">
      <c r="E148" s="130"/>
    </row>
    <row r="149" spans="5:12">
      <c r="E149" s="130"/>
    </row>
    <row r="150" spans="5:12">
      <c r="E150" s="130"/>
    </row>
    <row r="151" spans="5:12">
      <c r="E151" s="130"/>
    </row>
    <row r="152" spans="5:12">
      <c r="E152" s="130"/>
    </row>
    <row r="153" spans="5:12">
      <c r="E153" s="130"/>
    </row>
    <row r="154" spans="5:12">
      <c r="E154" s="130"/>
    </row>
    <row r="155" spans="5:12">
      <c r="E155" s="130"/>
    </row>
    <row r="156" spans="5:12">
      <c r="E156" s="130"/>
    </row>
    <row r="157" spans="5:12">
      <c r="E157" s="130"/>
    </row>
    <row r="158" spans="5:12">
      <c r="E158" s="130"/>
    </row>
    <row r="159" spans="5:12">
      <c r="E159" s="130"/>
    </row>
    <row r="160" spans="5:12">
      <c r="E160" s="130"/>
    </row>
    <row r="161" spans="5:5">
      <c r="E161" s="130"/>
    </row>
    <row r="162" spans="5:5">
      <c r="E162" s="130"/>
    </row>
    <row r="163" spans="5:5">
      <c r="E163" s="130"/>
    </row>
    <row r="164" spans="5:5">
      <c r="E164" s="130"/>
    </row>
    <row r="165" spans="5:5">
      <c r="E165" s="130"/>
    </row>
    <row r="166" spans="5:5">
      <c r="E166" s="130"/>
    </row>
    <row r="167" spans="5:5">
      <c r="E167" s="130"/>
    </row>
    <row r="168" spans="5:5">
      <c r="E168" s="130"/>
    </row>
    <row r="169" spans="5:5">
      <c r="E169" s="130"/>
    </row>
  </sheetData>
  <mergeCells count="18">
    <mergeCell ref="J9:L9"/>
    <mergeCell ref="A58:L58"/>
    <mergeCell ref="F10:L10"/>
    <mergeCell ref="A134:L134"/>
    <mergeCell ref="J60:L60"/>
    <mergeCell ref="A62:L62"/>
    <mergeCell ref="A63:L63"/>
    <mergeCell ref="A64:L64"/>
    <mergeCell ref="F66:L66"/>
    <mergeCell ref="J67:L67"/>
    <mergeCell ref="F68:L68"/>
    <mergeCell ref="F67:H67"/>
    <mergeCell ref="F9:H9"/>
    <mergeCell ref="F8:L8"/>
    <mergeCell ref="J2:L2"/>
    <mergeCell ref="A4:L4"/>
    <mergeCell ref="A5:L5"/>
    <mergeCell ref="A6:L6"/>
  </mergeCells>
  <pageMargins left="0.5" right="0" top="0.5" bottom="0" header="0.26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รายจ่ายบันทึกเข้าส่วนเกินทุน</vt:lpstr>
      <vt:lpstr>หุ้นถั่วเฉลี่ย</vt:lpstr>
      <vt:lpstr>BS</vt:lpstr>
      <vt:lpstr>Conso-SC (งบรวม)</vt:lpstr>
      <vt:lpstr>Conso-SC (งบเดี่ยว)</vt:lpstr>
      <vt:lpstr>Conso PL</vt:lpstr>
      <vt:lpstr>OCI</vt:lpstr>
      <vt:lpstr>Cash Flow</vt:lpstr>
      <vt:lpstr>BS!Print_Area</vt:lpstr>
      <vt:lpstr>'Cash Flow'!Print_Area</vt:lpstr>
      <vt:lpstr>'Conso PL'!Print_Area</vt:lpstr>
      <vt:lpstr>'Conso-SC (งบเดี่ยว)'!Print_Area</vt:lpstr>
      <vt:lpstr>'Conso-SC (งบรวม)'!Print_Area</vt:lpstr>
      <vt:lpstr>OCI!Print_Area</vt:lpstr>
      <vt:lpstr>รายจ่ายบันทึกเข้าส่วนเกินทุน!Print_Area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ANAUNG</cp:lastModifiedBy>
  <cp:lastPrinted>2021-11-13T16:59:40Z</cp:lastPrinted>
  <dcterms:created xsi:type="dcterms:W3CDTF">2007-03-22T05:15:02Z</dcterms:created>
  <dcterms:modified xsi:type="dcterms:W3CDTF">2021-11-13T17:00:50Z</dcterms:modified>
</cp:coreProperties>
</file>