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UNG\Downloads\ENG\ENG\"/>
    </mc:Choice>
  </mc:AlternateContent>
  <xr:revisionPtr revIDLastSave="0" documentId="13_ncr:1_{736259D9-B89D-4889-B48E-CAED9CEF0297}" xr6:coauthVersionLast="47" xr6:coauthVersionMax="47" xr10:uidLastSave="{00000000-0000-0000-0000-000000000000}"/>
  <bookViews>
    <workbookView xWindow="-108" yWindow="-108" windowWidth="23256" windowHeight="12576" tabRatio="800" firstSheet="1" activeTab="1" xr2:uid="{00000000-000D-0000-FFFF-FFFF00000000}"/>
  </bookViews>
  <sheets>
    <sheet name="หุ้นถั่วเฉลี่ย" sheetId="30" state="hidden" r:id="rId1"/>
    <sheet name="BS" sheetId="23" r:id="rId2"/>
    <sheet name="SC (งบรวม)" sheetId="33" r:id="rId3"/>
    <sheet name="SC (งบเดี่ยว)" sheetId="26" r:id="rId4"/>
    <sheet name="PL" sheetId="21" r:id="rId5"/>
    <sheet name="OCI" sheetId="27" r:id="rId6"/>
    <sheet name="Cash Flow" sheetId="24" r:id="rId7"/>
  </sheets>
  <externalReferences>
    <externalReference r:id="rId8"/>
    <externalReference r:id="rId9"/>
  </externalReferences>
  <definedNames>
    <definedName name="_xlnm.Print_Area" localSheetId="1">BS!$A$1:$W$102</definedName>
    <definedName name="_xlnm.Print_Area" localSheetId="6">'Cash Flow'!$A$1:$M$104</definedName>
    <definedName name="_xlnm.Print_Area" localSheetId="5">OCI!$A$1:$O$93</definedName>
    <definedName name="_xlnm.Print_Area" localSheetId="4">PL!$A$1:$M$93</definedName>
    <definedName name="_xlnm.Print_Area" localSheetId="3">'SC (งบเดี่ยว)'!$A$1:$P$74</definedName>
    <definedName name="_xlnm.Print_Area" localSheetId="2">'SC (งบรวม)'!$A$1:$S$77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26" l="1"/>
  <c r="K106" i="24"/>
  <c r="G106" i="24"/>
  <c r="G82" i="24"/>
  <c r="M82" i="24"/>
  <c r="K82" i="24"/>
  <c r="I82" i="24"/>
  <c r="J70" i="21" l="1"/>
  <c r="P16" i="26"/>
  <c r="P34" i="26"/>
  <c r="P32" i="26"/>
  <c r="P30" i="26"/>
  <c r="D24" i="26"/>
  <c r="P23" i="26"/>
  <c r="N36" i="26"/>
  <c r="N29" i="26"/>
  <c r="N28" i="26"/>
  <c r="N27" i="26"/>
  <c r="N24" i="26"/>
  <c r="J36" i="26"/>
  <c r="J26" i="26"/>
  <c r="J24" i="26"/>
  <c r="W94" i="23"/>
  <c r="L94" i="23"/>
  <c r="M31" i="33"/>
  <c r="F91" i="23" s="1"/>
  <c r="F94" i="23" s="1"/>
  <c r="Q29" i="33"/>
  <c r="S29" i="33" s="1"/>
  <c r="Q27" i="33"/>
  <c r="S27" i="33" s="1"/>
  <c r="Q25" i="33"/>
  <c r="Q16" i="33"/>
  <c r="S16" i="33" s="1"/>
  <c r="O30" i="33"/>
  <c r="Q30" i="33" s="1"/>
  <c r="S30" i="33" s="1"/>
  <c r="O22" i="33"/>
  <c r="Q22" i="33" s="1"/>
  <c r="O15" i="33"/>
  <c r="O14" i="33"/>
  <c r="O13" i="33"/>
  <c r="O12" i="33"/>
  <c r="M23" i="33"/>
  <c r="M15" i="33"/>
  <c r="M14" i="33"/>
  <c r="M13" i="33"/>
  <c r="M12" i="33"/>
  <c r="W79" i="23"/>
  <c r="Q79" i="23"/>
  <c r="L79" i="23"/>
  <c r="F79" i="23"/>
  <c r="O23" i="33" l="1"/>
  <c r="O31" i="33"/>
  <c r="Q23" i="33"/>
  <c r="A57" i="24"/>
  <c r="A23" i="26" l="1"/>
  <c r="G87" i="24"/>
  <c r="G107" i="24" s="1"/>
  <c r="G74" i="24"/>
  <c r="I74" i="24"/>
  <c r="K74" i="24"/>
  <c r="M74" i="24"/>
  <c r="A56" i="23" l="1"/>
  <c r="A55" i="23"/>
  <c r="A54" i="23"/>
  <c r="S25" i="33"/>
  <c r="P24" i="26"/>
  <c r="S22" i="33"/>
  <c r="S23" i="33" l="1"/>
  <c r="S15" i="33"/>
  <c r="S14" i="33"/>
  <c r="S13" i="33"/>
  <c r="S12" i="33"/>
  <c r="A3" i="33"/>
  <c r="L24" i="26" l="1"/>
  <c r="G103" i="23"/>
  <c r="I103" i="23"/>
  <c r="K103" i="23"/>
  <c r="M103" i="23"/>
  <c r="N103" i="23"/>
  <c r="O103" i="23"/>
  <c r="P103" i="23"/>
  <c r="R103" i="23"/>
  <c r="T103" i="23"/>
  <c r="V103" i="23"/>
  <c r="L69" i="21"/>
  <c r="J69" i="21"/>
  <c r="H69" i="21"/>
  <c r="F69" i="21"/>
  <c r="L63" i="21"/>
  <c r="L70" i="21" s="1"/>
  <c r="L72" i="21" s="1"/>
  <c r="L74" i="21" s="1"/>
  <c r="J63" i="21"/>
  <c r="H63" i="21"/>
  <c r="F63" i="21"/>
  <c r="F72" i="24"/>
  <c r="D31" i="33"/>
  <c r="J72" i="21" l="1"/>
  <c r="J74" i="21" s="1"/>
  <c r="J82" i="21" s="1"/>
  <c r="F70" i="21"/>
  <c r="F72" i="21" s="1"/>
  <c r="F74" i="21" s="1"/>
  <c r="F82" i="21" s="1"/>
  <c r="H70" i="21"/>
  <c r="H72" i="21" s="1"/>
  <c r="H74" i="21" s="1"/>
  <c r="H77" i="21" s="1"/>
  <c r="L82" i="21"/>
  <c r="L77" i="21"/>
  <c r="L75" i="21"/>
  <c r="W25" i="23"/>
  <c r="J75" i="21" l="1"/>
  <c r="J77" i="21"/>
  <c r="J79" i="21" s="1"/>
  <c r="H82" i="21"/>
  <c r="F77" i="21"/>
  <c r="F79" i="21" s="1"/>
  <c r="F75" i="21"/>
  <c r="H75" i="21"/>
  <c r="L79" i="21"/>
  <c r="O59" i="27"/>
  <c r="O63" i="27" s="1"/>
  <c r="O66" i="27" s="1"/>
  <c r="O68" i="27" s="1"/>
  <c r="H79" i="21"/>
  <c r="K59" i="27"/>
  <c r="K63" i="27" s="1"/>
  <c r="K66" i="27" s="1"/>
  <c r="K68" i="27" s="1"/>
  <c r="F24" i="26"/>
  <c r="M59" i="27" l="1"/>
  <c r="M63" i="27" s="1"/>
  <c r="M66" i="27" s="1"/>
  <c r="M68" i="27" s="1"/>
  <c r="I59" i="27"/>
  <c r="I63" i="27" s="1"/>
  <c r="I66" i="27" s="1"/>
  <c r="I68" i="27" s="1"/>
  <c r="G61" i="24"/>
  <c r="L24" i="21" l="1"/>
  <c r="J24" i="21"/>
  <c r="H24" i="21"/>
  <c r="F24" i="21"/>
  <c r="F25" i="23" l="1"/>
  <c r="G31" i="33" l="1"/>
  <c r="G23" i="33"/>
  <c r="H36" i="26" l="1"/>
  <c r="F36" i="26"/>
  <c r="A3" i="26" l="1"/>
  <c r="K60" i="24" l="1"/>
  <c r="G60" i="24"/>
  <c r="G59" i="24"/>
  <c r="A56" i="24"/>
  <c r="A3" i="21" l="1"/>
  <c r="A50" i="21" s="1"/>
  <c r="A44" i="24"/>
  <c r="A36" i="26"/>
  <c r="A35" i="26"/>
  <c r="A24" i="26"/>
  <c r="A22" i="26"/>
  <c r="A21" i="26"/>
  <c r="L38" i="23" l="1"/>
  <c r="H19" i="21" l="1"/>
  <c r="L71" i="23" l="1"/>
  <c r="L80" i="23" s="1"/>
  <c r="L95" i="23" s="1"/>
  <c r="L25" i="23"/>
  <c r="L84" i="23"/>
  <c r="W84" i="23"/>
  <c r="L39" i="23" l="1"/>
  <c r="P29" i="26"/>
  <c r="P28" i="26"/>
  <c r="P27" i="26"/>
  <c r="W38" i="23" l="1"/>
  <c r="W71" i="23"/>
  <c r="W80" i="23" s="1"/>
  <c r="W95" i="23" s="1"/>
  <c r="W39" i="23" l="1"/>
  <c r="M62" i="24" l="1"/>
  <c r="K62" i="24"/>
  <c r="I62" i="24"/>
  <c r="G62" i="24"/>
  <c r="A55" i="24"/>
  <c r="A3" i="27"/>
  <c r="A30" i="26"/>
  <c r="A16" i="26"/>
  <c r="F78" i="33"/>
  <c r="I23" i="33"/>
  <c r="Q15" i="33"/>
  <c r="Q14" i="33"/>
  <c r="Q13" i="33"/>
  <c r="Q12" i="33"/>
  <c r="U84" i="23"/>
  <c r="Q84" i="23"/>
  <c r="J84" i="23"/>
  <c r="F84" i="23"/>
  <c r="H79" i="23"/>
  <c r="H71" i="23"/>
  <c r="H25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84" i="23" l="1"/>
  <c r="H10" i="30"/>
  <c r="H7" i="30"/>
  <c r="H9" i="30"/>
  <c r="L103" i="23"/>
  <c r="H8" i="30"/>
  <c r="H11" i="30"/>
  <c r="E24" i="30"/>
  <c r="J25" i="23"/>
  <c r="J79" i="23"/>
  <c r="H80" i="23"/>
  <c r="C13" i="30"/>
  <c r="H26" i="30"/>
  <c r="H27" i="30" s="1"/>
  <c r="H29" i="30" s="1"/>
  <c r="J17" i="30"/>
  <c r="H12" i="30"/>
  <c r="U94" i="23"/>
  <c r="J94" i="23"/>
  <c r="H18" i="21"/>
  <c r="U79" i="23"/>
  <c r="U38" i="23"/>
  <c r="J71" i="23"/>
  <c r="U25" i="23"/>
  <c r="J38" i="23"/>
  <c r="D23" i="33"/>
  <c r="S84" i="23"/>
  <c r="W103" i="23" l="1"/>
  <c r="L19" i="21"/>
  <c r="J39" i="23"/>
  <c r="H13" i="30"/>
  <c r="I31" i="33"/>
  <c r="D26" i="26"/>
  <c r="N26" i="26" s="1"/>
  <c r="J80" i="23"/>
  <c r="J95" i="23" s="1"/>
  <c r="U39" i="23"/>
  <c r="S79" i="23"/>
  <c r="S25" i="23"/>
  <c r="S71" i="23"/>
  <c r="L18" i="21"/>
  <c r="J103" i="23" l="1"/>
  <c r="S80" i="23"/>
  <c r="S38" i="23"/>
  <c r="S39" i="23" s="1"/>
  <c r="S94" i="23" l="1"/>
  <c r="S95" i="23" s="1"/>
  <c r="S103" i="23" s="1"/>
  <c r="H24" i="26"/>
  <c r="H94" i="23"/>
  <c r="H95" i="23" s="1"/>
  <c r="U71" i="23"/>
  <c r="U80" i="23" s="1"/>
  <c r="U95" i="23" s="1"/>
  <c r="U103" i="23" s="1"/>
  <c r="H26" i="26" l="1"/>
  <c r="Q71" i="23" l="1"/>
  <c r="Q80" i="23" s="1"/>
  <c r="F71" i="23"/>
  <c r="F80" i="23" s="1"/>
  <c r="Q38" i="23"/>
  <c r="H38" i="23"/>
  <c r="H39" i="23" s="1"/>
  <c r="H103" i="23" s="1"/>
  <c r="F38" i="23" l="1"/>
  <c r="J18" i="21" l="1"/>
  <c r="J19" i="21"/>
  <c r="F19" i="21" l="1"/>
  <c r="F18" i="21"/>
  <c r="Q25" i="23" l="1"/>
  <c r="Q39" i="23" s="1"/>
  <c r="F39" i="23"/>
  <c r="F25" i="21" l="1"/>
  <c r="F27" i="21" l="1"/>
  <c r="F29" i="21" s="1"/>
  <c r="H25" i="21"/>
  <c r="F37" i="21" l="1"/>
  <c r="F30" i="21"/>
  <c r="G11" i="24"/>
  <c r="I11" i="27"/>
  <c r="I15" i="27" s="1"/>
  <c r="I18" i="27" s="1"/>
  <c r="I20" i="27" s="1"/>
  <c r="F32" i="21"/>
  <c r="F34" i="21" s="1"/>
  <c r="H27" i="21"/>
  <c r="H29" i="21" s="1"/>
  <c r="H37" i="21" s="1"/>
  <c r="J25" i="21"/>
  <c r="S31" i="33" l="1"/>
  <c r="K31" i="33"/>
  <c r="Q31" i="33"/>
  <c r="G25" i="24"/>
  <c r="H32" i="21"/>
  <c r="H34" i="21" s="1"/>
  <c r="K11" i="27"/>
  <c r="K15" i="27" s="1"/>
  <c r="K18" i="27" s="1"/>
  <c r="K20" i="27" s="1"/>
  <c r="J27" i="21"/>
  <c r="J29" i="21" s="1"/>
  <c r="P35" i="26" s="1"/>
  <c r="I11" i="24"/>
  <c r="I25" i="24" s="1"/>
  <c r="H30" i="21"/>
  <c r="L25" i="21"/>
  <c r="L27" i="21" s="1"/>
  <c r="L29" i="21" s="1"/>
  <c r="G39" i="24" l="1"/>
  <c r="G42" i="24" s="1"/>
  <c r="F95" i="23"/>
  <c r="F103" i="23" s="1"/>
  <c r="I39" i="24"/>
  <c r="I42" i="24" s="1"/>
  <c r="I87" i="24" s="1"/>
  <c r="I107" i="24" s="1"/>
  <c r="L30" i="21"/>
  <c r="M11" i="27"/>
  <c r="M15" i="27" s="1"/>
  <c r="M18" i="27" s="1"/>
  <c r="M20" i="27" s="1"/>
  <c r="K11" i="24"/>
  <c r="J32" i="21"/>
  <c r="J34" i="21" s="1"/>
  <c r="J37" i="21"/>
  <c r="J30" i="21"/>
  <c r="O11" i="27"/>
  <c r="O15" i="27" s="1"/>
  <c r="O18" i="27" s="1"/>
  <c r="O20" i="27" s="1"/>
  <c r="L32" i="21"/>
  <c r="L34" i="21" s="1"/>
  <c r="L37" i="21"/>
  <c r="M11" i="24"/>
  <c r="M25" i="24" s="1"/>
  <c r="M39" i="24" s="1"/>
  <c r="M42" i="24" s="1"/>
  <c r="M84" i="24" l="1"/>
  <c r="M87" i="24" s="1"/>
  <c r="M107" i="24" s="1"/>
  <c r="K25" i="24"/>
  <c r="P36" i="26"/>
  <c r="K23" i="33"/>
  <c r="L26" i="26" s="1"/>
  <c r="L36" i="26"/>
  <c r="Q91" i="23" s="1"/>
  <c r="Q94" i="23" s="1"/>
  <c r="Q95" i="23" l="1"/>
  <c r="Q103" i="23" s="1"/>
  <c r="K39" i="24"/>
  <c r="K42" i="24" s="1"/>
  <c r="K87" i="24" s="1"/>
  <c r="K107" i="24" s="1"/>
  <c r="P26" i="26"/>
</calcChain>
</file>

<file path=xl/sharedStrings.xml><?xml version="1.0" encoding="utf-8"?>
<sst xmlns="http://schemas.openxmlformats.org/spreadsheetml/2006/main" count="456" uniqueCount="240">
  <si>
    <t>หมายเหตุ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</si>
  <si>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</si>
  <si>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</si>
  <si>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</si>
  <si>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 xml:space="preserve"> 31 มีนาคม 2559</t>
  </si>
  <si>
    <t>31 ธันวาคม 2558</t>
  </si>
  <si>
    <t xml:space="preserve"> 30 มืถุนายน 2559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</si>
  <si>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</si>
  <si>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</si>
  <si>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</si>
  <si>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</si>
  <si>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เงินปันผลรับ</t>
  </si>
  <si>
    <t>ยอดคงเหลือ ณ วันที่  1 มกราคม 2560 ตามที่แสดงในปีก่อน</t>
  </si>
  <si>
    <t>องค์ประกอบอื่นของส่วนของผู้ถือหุ้น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</si>
  <si>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</si>
  <si>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</si>
  <si>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</si>
  <si>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</si>
  <si>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</si>
  <si>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</si>
  <si>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</si>
  <si>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</si>
  <si>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</si>
  <si>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</si>
  <si>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</si>
  <si>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รวม 5 ครั้ง</t>
  </si>
  <si>
    <t>ค่าเฉลี่ยต่อครั้ง</t>
  </si>
  <si>
    <t xml:space="preserve">รวม </t>
  </si>
  <si>
    <t xml:space="preserve"> 1 มกราคม 2560</t>
  </si>
  <si>
    <t>(ตรวจสอบแล้ว)</t>
  </si>
  <si>
    <t xml:space="preserve"> 4</t>
  </si>
  <si>
    <t>Baht</t>
  </si>
  <si>
    <t>Note</t>
  </si>
  <si>
    <t>ASSETS</t>
  </si>
  <si>
    <t>CURRENT ASSETS</t>
  </si>
  <si>
    <t>Cash and cash equivalents</t>
  </si>
  <si>
    <t>Short-term investment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</si>
  <si>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</si>
  <si>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</si>
  <si>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</si>
  <si>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</si>
  <si>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</si>
  <si>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</si>
  <si>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</si>
  <si>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 xml:space="preserve">     …………………………………………… Director      </t>
  </si>
  <si>
    <t>CURRENT LIABILITIES</t>
  </si>
  <si>
    <t>Other current liabilities</t>
  </si>
  <si>
    <t>Total current liabilitites</t>
  </si>
  <si>
    <t>NON CURRENT LIABILITIES</t>
  </si>
  <si>
    <t>Total non-current liabilitites</t>
  </si>
  <si>
    <t xml:space="preserve">SHAREHOLDER'S EQUITY </t>
  </si>
  <si>
    <t>Issued and paid-up share capital</t>
  </si>
  <si>
    <t>Unappropriated</t>
  </si>
  <si>
    <t>TOTAL LIABILITIES AND SHAREHOLDERS'EQUITY</t>
  </si>
  <si>
    <t>Retained earning</t>
  </si>
  <si>
    <t xml:space="preserve">      Legal reserve</t>
  </si>
  <si>
    <t xml:space="preserve">      Dividend</t>
  </si>
  <si>
    <t>STATEMENTS OF INCOME</t>
  </si>
  <si>
    <t>Financial costs</t>
  </si>
  <si>
    <t>Administrative expenses</t>
  </si>
  <si>
    <t>Cost of service</t>
  </si>
  <si>
    <t>Equity holders of the parent</t>
  </si>
  <si>
    <t xml:space="preserve">      Equity holders of the parent</t>
  </si>
  <si>
    <t>STATEMENTS OF COMPREHENSIVE INCOME</t>
  </si>
  <si>
    <t>Other comprehensive income</t>
  </si>
  <si>
    <t>Non-controlling interests</t>
  </si>
  <si>
    <t>NON CASH ITEMS</t>
  </si>
  <si>
    <t>NET INCREASE(DECREASE) IN CASH AND CASH EQUIVALENTS</t>
  </si>
  <si>
    <t>NET CASH PROVIDED BY (USED IN) FINANCING ACTIVITIES</t>
  </si>
  <si>
    <t>CASH FLOWS FROM INVESTING ACTIVITIES</t>
  </si>
  <si>
    <t>NET CASH PROVIDED BY (USED IN) INVESTING ACTIVITIES</t>
  </si>
  <si>
    <t>Cash received from sale of property , plant and equipment</t>
  </si>
  <si>
    <t>CASH FLOWS FROM OPERATING ACTIVITIES</t>
  </si>
  <si>
    <t xml:space="preserve">        - Provided from (used in) operating activities</t>
  </si>
  <si>
    <t>Depreciation</t>
  </si>
  <si>
    <t>Amortisation of intangible assets</t>
  </si>
  <si>
    <t>operating assets and liabilites</t>
  </si>
  <si>
    <t>Increase (decrease) in operating liabilities</t>
  </si>
  <si>
    <t>Cash receipt in operating activities</t>
  </si>
  <si>
    <t>Cash paid interest</t>
  </si>
  <si>
    <t>NET CASH PROVIDED (USED IN) OPERATING ACTIVITIES</t>
  </si>
  <si>
    <t xml:space="preserve">        (Mr.Sittiwat Kamkatwong)</t>
  </si>
  <si>
    <t xml:space="preserve">                   ( Miss Poramaporn Pavarojkit )</t>
  </si>
  <si>
    <t>REVENUES</t>
  </si>
  <si>
    <t>EXPENSES</t>
  </si>
  <si>
    <t>TOTAL REVENUES</t>
  </si>
  <si>
    <t>TOTAL EXPENSES</t>
  </si>
  <si>
    <t xml:space="preserve">              (Mr.Sittiwat Kamkatwong)</t>
  </si>
  <si>
    <t xml:space="preserve">                     ( Miss Poramaporn Pavarojkit ) </t>
  </si>
  <si>
    <t xml:space="preserve">Investment in subsidiary </t>
  </si>
  <si>
    <t>Register share capital</t>
  </si>
  <si>
    <t>Authorized Share Capital - par value Baht 0.50 each</t>
  </si>
  <si>
    <t xml:space="preserve">…………………………………………… Director      </t>
  </si>
  <si>
    <t>Employee benefits expenses</t>
  </si>
  <si>
    <t>Profit (loss) from operating activities before change of</t>
  </si>
  <si>
    <t xml:space="preserve">Trade receivables - other companies </t>
  </si>
  <si>
    <t>Other receivable - other companies</t>
  </si>
  <si>
    <t>Trade payables - other companies</t>
  </si>
  <si>
    <t>Other receivable - related parties</t>
  </si>
  <si>
    <t>Other payables -  related parties</t>
  </si>
  <si>
    <t xml:space="preserve">Cash paid for income tax </t>
  </si>
  <si>
    <t>Cash paid to purchase of property , plant and equipment</t>
  </si>
  <si>
    <t>Cash paid to purchase of intangible assets</t>
  </si>
  <si>
    <t xml:space="preserve">CASH FLOWS FROM FINANCING ACTIVITIES </t>
  </si>
  <si>
    <t>Current contract assets</t>
  </si>
  <si>
    <t>Share premium on ordinary share</t>
  </si>
  <si>
    <t>Right of use assets increase</t>
  </si>
  <si>
    <t>Depreciation right of use assets</t>
  </si>
  <si>
    <t>Total comprehensive income (loss) attributable to</t>
  </si>
  <si>
    <t>Net profit (loss) attributable to</t>
  </si>
  <si>
    <t xml:space="preserve">Non current provisions for employee benefits </t>
  </si>
  <si>
    <t>Trade and other current receivables</t>
  </si>
  <si>
    <t>Trade and other current payables</t>
  </si>
  <si>
    <t>Current portion of  lease liabilities</t>
  </si>
  <si>
    <t xml:space="preserve">Lease liabilities </t>
  </si>
  <si>
    <t>Other non current provissions</t>
  </si>
  <si>
    <t>Tax expenses (income)</t>
  </si>
  <si>
    <t>Deferred tax assets</t>
  </si>
  <si>
    <t>Deferred tax liabilities</t>
  </si>
  <si>
    <t>Retained earnings:</t>
  </si>
  <si>
    <t>Profit (loss) before income tax expenses</t>
  </si>
  <si>
    <t>Other current financial assets-repayment pending</t>
  </si>
  <si>
    <t>Effects of the adoption of TFRS16</t>
  </si>
  <si>
    <t>Other payables - releated parties</t>
  </si>
  <si>
    <t>Cash paid land and building waiting to be transferred</t>
  </si>
  <si>
    <t xml:space="preserve">                </t>
  </si>
  <si>
    <t>For the year ended December 31</t>
  </si>
  <si>
    <t>(Increased) Decreased in restricted bank deposit</t>
  </si>
  <si>
    <t xml:space="preserve">      Share capital increase</t>
  </si>
  <si>
    <t xml:space="preserve">      Premium on share capital</t>
  </si>
  <si>
    <t>2.1 , 6</t>
  </si>
  <si>
    <t>2.1, 6</t>
  </si>
  <si>
    <t>Other current and non-current financial assets repayment pending</t>
  </si>
  <si>
    <t xml:space="preserve"> </t>
  </si>
  <si>
    <t>Number of weighted average ordinary share (shares)</t>
  </si>
  <si>
    <t>Cash paid buy investment units (Fund)</t>
  </si>
  <si>
    <t>Cash received sell investment units (Fund)</t>
  </si>
  <si>
    <t>Doubtful debt (Reversal)</t>
  </si>
  <si>
    <t>PROFIT (LOSS) FROM OPERATING ACTIVITIES</t>
  </si>
  <si>
    <t>Cash paid advance payment for shares</t>
  </si>
  <si>
    <t>(Unaudited / Reviewed)</t>
  </si>
  <si>
    <t>(Audited)</t>
  </si>
  <si>
    <t xml:space="preserve">(Unaudited / Reviewed) </t>
  </si>
  <si>
    <t>Goodwill</t>
  </si>
  <si>
    <t>3 and 13</t>
  </si>
  <si>
    <t>2021</t>
  </si>
  <si>
    <t>2020</t>
  </si>
  <si>
    <t>Trade receivables - net</t>
  </si>
  <si>
    <t>Other current receivables  - related parties</t>
  </si>
  <si>
    <t>Inventories</t>
  </si>
  <si>
    <t>Advance payment for shares</t>
  </si>
  <si>
    <t>Property, plant and equipment - net</t>
  </si>
  <si>
    <t>Intangible assets - net</t>
  </si>
  <si>
    <t>Corporate Income tax</t>
  </si>
  <si>
    <t>Long-term loan</t>
  </si>
  <si>
    <t>Premium on ordinary share</t>
  </si>
  <si>
    <t>STATEMENTS OF CHANGES IN SHAREHOLDERS' EQUITY</t>
  </si>
  <si>
    <t>Balance as of January 1, 2020</t>
  </si>
  <si>
    <t>Balance as of January 1, 2021</t>
  </si>
  <si>
    <t>Issued and 
paid-up 
share capital</t>
  </si>
  <si>
    <t>Total shareholders' equity</t>
  </si>
  <si>
    <t>Revenue from service</t>
  </si>
  <si>
    <t>Revenue from hospital operations</t>
  </si>
  <si>
    <t>Gain on sale of assets</t>
  </si>
  <si>
    <t>Others income</t>
  </si>
  <si>
    <t>Cost of hospital operations</t>
  </si>
  <si>
    <t>Distribution cost</t>
  </si>
  <si>
    <t>Tax expenses (Tax income)</t>
  </si>
  <si>
    <t>Profit (loss) for the period</t>
  </si>
  <si>
    <t xml:space="preserve">      Non-controlling interests</t>
  </si>
  <si>
    <t>Financial cost</t>
  </si>
  <si>
    <t>(ปรับปรุงใหม่)</t>
  </si>
  <si>
    <t>LIABILITIES AND SHAREHOLDER'S EQUITY</t>
  </si>
  <si>
    <t>Short-term loan to other party</t>
  </si>
  <si>
    <t>Cash paid to short-term loan to other party</t>
  </si>
  <si>
    <t>Consolidated Financial Statements</t>
  </si>
  <si>
    <t>Separate Financial Statements</t>
  </si>
  <si>
    <t>Right of use assets - net</t>
  </si>
  <si>
    <t>As at December, 31</t>
  </si>
  <si>
    <t>Changes in equity for the period</t>
  </si>
  <si>
    <t>INTERMEDICAL CARE AND LAB HOSPITAL PUBLIC COMPANY LIMITED AND ITS SUBSIDIARIES</t>
  </si>
  <si>
    <r>
      <rPr>
        <sz val="14"/>
        <color theme="0"/>
        <rFont val="Angsana New"/>
        <family val="1"/>
      </rPr>
      <t xml:space="preserve">Other current receivables </t>
    </r>
    <r>
      <rPr>
        <sz val="14"/>
        <rFont val="Angsana New"/>
        <family val="1"/>
      </rPr>
      <t xml:space="preserve"> - other parties</t>
    </r>
  </si>
  <si>
    <t xml:space="preserve">Current portion of long-term loan </t>
  </si>
  <si>
    <t>Other current provisions</t>
  </si>
  <si>
    <t>Other non current provisions</t>
  </si>
  <si>
    <t>STATEMENTS OF FINANCIAL POSITION</t>
  </si>
  <si>
    <t>Short-term loans to related parties</t>
  </si>
  <si>
    <t>The accompany notes to interim  financial statements are an intergral part of these interim  financial statements</t>
  </si>
  <si>
    <t>Total 
attributable to owners of the parent</t>
  </si>
  <si>
    <t xml:space="preserve">      Comprehensive income (loss) for the period</t>
  </si>
  <si>
    <t>Equity holders of the parent (Baht)</t>
  </si>
  <si>
    <t>Basic earning (loss) per share</t>
  </si>
  <si>
    <t>Profit (loss)  for the period</t>
  </si>
  <si>
    <t>Total comprehensive income (loss) for the period</t>
  </si>
  <si>
    <t>STATEMENTS OF CASH FLOWS</t>
  </si>
  <si>
    <t>Other income</t>
  </si>
  <si>
    <t xml:space="preserve">Others </t>
  </si>
  <si>
    <t>Profit (Loss) for the period</t>
  </si>
  <si>
    <t>Gain from sale of assets</t>
  </si>
  <si>
    <t>Cash received from short-term loan to related parties</t>
  </si>
  <si>
    <t>Cash paid for right of use assets</t>
  </si>
  <si>
    <t>CASH AND CASH EQUIVALENTS AT BEGINNING OF THE PERIOD</t>
  </si>
  <si>
    <t>CASH AND CASH EQUIVALENTS AT END OF THE PERIOD</t>
  </si>
  <si>
    <t>Lease liabilities increase</t>
  </si>
  <si>
    <t>Adjustments to reconcile profit (loss) to net cash</t>
  </si>
  <si>
    <t>Decrease (increase) in operating assets</t>
  </si>
  <si>
    <t>Cash received from long - term loan</t>
  </si>
  <si>
    <t>Cash paid to  long - term loan</t>
  </si>
  <si>
    <t xml:space="preserve">Cash paid to lease liabilities </t>
  </si>
  <si>
    <t>Property, plant and equipment increase</t>
  </si>
  <si>
    <t>AS AT SEPTEMBER 30, 2021</t>
  </si>
  <si>
    <t>As at September, 30</t>
  </si>
  <si>
    <t>Balance as of September 30, 2020</t>
  </si>
  <si>
    <t>Balance as of September 30, 2021</t>
  </si>
  <si>
    <t>FOR THE NINE MONTH PERIOD ENDED SEPTEMBER 30, 2021</t>
  </si>
  <si>
    <t>For the nine month period ended September 30</t>
  </si>
  <si>
    <t>26.1, 26.2</t>
  </si>
  <si>
    <t>FOR THE THREE MONTH PERIOD ENDED SEPTEMBER 30, 2021</t>
  </si>
  <si>
    <t>For the three month period ended September 30</t>
  </si>
  <si>
    <t>8 and 32</t>
  </si>
  <si>
    <t>For the nine month period ended September 30,</t>
  </si>
  <si>
    <t>Treasury shares</t>
  </si>
  <si>
    <t>Deferred subsidies</t>
  </si>
  <si>
    <t>Appropriated</t>
  </si>
  <si>
    <t xml:space="preserve"> Legal reserve</t>
  </si>
  <si>
    <t>Treasury shares reserve</t>
  </si>
  <si>
    <t xml:space="preserve">     Treasury shares during the periods</t>
  </si>
  <si>
    <t>Total Shareholder's Equity</t>
  </si>
  <si>
    <t>8 and 30.3</t>
  </si>
  <si>
    <t xml:space="preserve">       Appropriated - Legal reserve</t>
  </si>
  <si>
    <t xml:space="preserve">       Appropriated - Treasury shares reserve</t>
  </si>
  <si>
    <t xml:space="preserve">       Ordinary share 215,000,000 shares </t>
  </si>
  <si>
    <t xml:space="preserve">     Transfer unappropriated retained earning to</t>
  </si>
  <si>
    <t xml:space="preserve">          treasury shares reserve</t>
  </si>
  <si>
    <t>Cash received from short-term loans to related parties</t>
  </si>
  <si>
    <t>Cash paid to purchase of treasury shares</t>
  </si>
  <si>
    <t>เงินสดคงเหลือสิ้นงวด =</t>
  </si>
  <si>
    <t>TEST  ต้อง = 0</t>
  </si>
  <si>
    <t>Tax expense (Tax income)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</si>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</sst>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_(* #,##0_);_(* \(#,##0\);_(* &quot;-&quot;??_);_(@_)"/>
    <numFmt numFmtId="168" formatCode="#,##0.0;\(#,##0.0\)"/>
    <numFmt numFmtId="169" formatCode="_(* #,##0.000_);_(* \(#,##0.000\);_(* &quot;-&quot;_);_(@_)"/>
    <numFmt numFmtId="170" formatCode="_(* #,##0.00_);_(* \(#,##0.00\);_(* &quot;-&quot;_);_(@_)"/>
    <numFmt numFmtId="171" formatCode="#,##0.0"/>
    <numFmt numFmtId="172" formatCode="#,##0.00000000"/>
    <numFmt numFmtId="173" formatCode="0.0%"/>
  </numFmts>
  <fonts count="2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  <font>
      <sz val="13.5"/>
      <name val="Angsana New"/>
      <family val="1"/>
      <charset val="222"/>
    </font>
    <font>
      <sz val="13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4">
    <xf numFmtId="0" fontId="0" fillId="0" borderId="0" xfId="0"/>
    <xf numFmtId="0" fontId="13" fillId="0" borderId="0" xfId="10" applyFont="1"/>
    <xf numFmtId="0" fontId="13" fillId="0" borderId="0" xfId="10" applyFont="1" applyAlignment="1">
      <alignment horizontal="center"/>
    </xf>
    <xf numFmtId="0" fontId="13" fillId="0" borderId="0" xfId="10" applyFont="1" applyAlignment="1">
      <alignment horizontal="center" wrapText="1"/>
    </xf>
    <xf numFmtId="14" fontId="13" fillId="0" borderId="0" xfId="10" applyNumberFormat="1" applyFont="1" applyAlignment="1">
      <alignment horizontal="center"/>
    </xf>
    <xf numFmtId="0" fontId="13" fillId="0" borderId="0" xfId="10" applyFont="1" applyAlignment="1">
      <alignment horizontal="right"/>
    </xf>
    <xf numFmtId="43" fontId="13" fillId="0" borderId="0" xfId="10" applyNumberFormat="1" applyFont="1" applyAlignment="1">
      <alignment horizontal="center"/>
    </xf>
    <xf numFmtId="43" fontId="13" fillId="0" borderId="5" xfId="10" applyNumberFormat="1" applyFont="1" applyBorder="1"/>
    <xf numFmtId="43" fontId="14" fillId="0" borderId="0" xfId="11" applyFont="1" applyAlignment="1">
      <alignment horizontal="center"/>
    </xf>
    <xf numFmtId="43" fontId="14" fillId="0" borderId="0" xfId="11" applyFont="1"/>
    <xf numFmtId="43" fontId="14" fillId="0" borderId="5" xfId="11" applyFont="1" applyBorder="1" applyAlignment="1">
      <alignment horizontal="center"/>
    </xf>
    <xf numFmtId="43" fontId="14" fillId="0" borderId="5" xfId="11" applyFont="1" applyBorder="1"/>
    <xf numFmtId="14" fontId="14" fillId="0" borderId="0" xfId="11" applyNumberFormat="1" applyFont="1" applyAlignment="1">
      <alignment horizontal="center"/>
    </xf>
    <xf numFmtId="43" fontId="13" fillId="0" borderId="0" xfId="10" applyNumberFormat="1" applyFont="1"/>
    <xf numFmtId="43" fontId="13" fillId="0" borderId="0" xfId="1" applyFont="1"/>
    <xf numFmtId="14" fontId="13" fillId="0" borderId="0" xfId="10" applyNumberFormat="1" applyFont="1"/>
    <xf numFmtId="43" fontId="14" fillId="0" borderId="0" xfId="1" applyFont="1" applyAlignment="1">
      <alignment horizontal="center"/>
    </xf>
    <xf numFmtId="164" fontId="13" fillId="0" borderId="0" xfId="10" applyNumberFormat="1" applyFont="1"/>
    <xf numFmtId="164" fontId="13" fillId="0" borderId="0" xfId="21" applyFont="1"/>
    <xf numFmtId="164" fontId="13" fillId="0" borderId="5" xfId="10" applyNumberFormat="1" applyFont="1" applyBorder="1"/>
    <xf numFmtId="165" fontId="5" fillId="0" borderId="0" xfId="0" applyNumberFormat="1" applyFont="1" applyFill="1"/>
    <xf numFmtId="166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43" fontId="5" fillId="0" borderId="0" xfId="1" applyFont="1" applyFill="1"/>
    <xf numFmtId="165" fontId="9" fillId="0" borderId="0" xfId="1" quotePrefix="1" applyNumberFormat="1" applyFont="1" applyFill="1" applyAlignment="1">
      <alignment horizontal="center"/>
    </xf>
    <xf numFmtId="165" fontId="7" fillId="0" borderId="0" xfId="1" applyNumberFormat="1" applyFont="1" applyFill="1"/>
    <xf numFmtId="43" fontId="7" fillId="0" borderId="0" xfId="1" applyFont="1" applyFill="1"/>
    <xf numFmtId="0" fontId="7" fillId="0" borderId="0" xfId="9" applyFont="1" applyFill="1"/>
    <xf numFmtId="0" fontId="7" fillId="0" borderId="0" xfId="0" applyFont="1" applyFill="1"/>
    <xf numFmtId="0" fontId="7" fillId="0" borderId="1" xfId="0" quotePrefix="1" applyFont="1" applyFill="1" applyBorder="1" applyAlignment="1">
      <alignment horizontal="center"/>
    </xf>
    <xf numFmtId="165" fontId="7" fillId="0" borderId="0" xfId="1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 vertical="center"/>
    </xf>
    <xf numFmtId="0" fontId="6" fillId="0" borderId="0" xfId="0" applyFont="1" applyFill="1"/>
    <xf numFmtId="165" fontId="6" fillId="0" borderId="0" xfId="0" applyNumberFormat="1" applyFont="1" applyFill="1" applyAlignment="1">
      <alignment horizontal="center"/>
    </xf>
    <xf numFmtId="43" fontId="6" fillId="0" borderId="0" xfId="1" applyFont="1" applyFill="1"/>
    <xf numFmtId="43" fontId="6" fillId="0" borderId="1" xfId="1" applyFont="1" applyFill="1" applyBorder="1"/>
    <xf numFmtId="43" fontId="6" fillId="0" borderId="3" xfId="1" applyFont="1" applyFill="1" applyBorder="1"/>
    <xf numFmtId="43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/>
    <xf numFmtId="165" fontId="5" fillId="0" borderId="0" xfId="1" applyNumberFormat="1" applyFont="1" applyFill="1" applyAlignment="1">
      <alignment horizontal="right" vertical="center" wrapText="1"/>
    </xf>
    <xf numFmtId="165" fontId="6" fillId="0" borderId="0" xfId="0" applyNumberFormat="1" applyFont="1" applyFill="1" applyAlignment="1"/>
    <xf numFmtId="49" fontId="5" fillId="0" borderId="1" xfId="1" quotePrefix="1" applyNumberFormat="1" applyFont="1" applyFill="1" applyBorder="1" applyAlignment="1">
      <alignment horizontal="center"/>
    </xf>
    <xf numFmtId="49" fontId="5" fillId="0" borderId="0" xfId="1" quotePrefix="1" applyNumberFormat="1" applyFont="1" applyFill="1" applyAlignment="1">
      <alignment horizontal="center"/>
    </xf>
    <xf numFmtId="0" fontId="5" fillId="0" borderId="0" xfId="0" applyFont="1" applyFill="1"/>
    <xf numFmtId="43" fontId="5" fillId="0" borderId="1" xfId="1" applyFont="1" applyFill="1" applyBorder="1"/>
    <xf numFmtId="43" fontId="5" fillId="0" borderId="0" xfId="1" applyFont="1" applyFill="1" applyBorder="1"/>
    <xf numFmtId="166" fontId="5" fillId="0" borderId="0" xfId="0" quotePrefix="1" applyNumberFormat="1" applyFont="1" applyFill="1"/>
    <xf numFmtId="43" fontId="5" fillId="0" borderId="0" xfId="0" applyNumberFormat="1" applyFont="1" applyFill="1"/>
    <xf numFmtId="166" fontId="5" fillId="0" borderId="0" xfId="0" applyNumberFormat="1" applyFont="1" applyFill="1" applyAlignment="1">
      <alignment horizontal="left"/>
    </xf>
    <xf numFmtId="43" fontId="5" fillId="0" borderId="0" xfId="1" applyFont="1" applyFill="1" applyAlignment="1">
      <alignment horizontal="center"/>
    </xf>
    <xf numFmtId="43" fontId="5" fillId="0" borderId="2" xfId="1" applyFont="1" applyFill="1" applyBorder="1"/>
    <xf numFmtId="0" fontId="9" fillId="0" borderId="0" xfId="0" applyFont="1" applyFill="1"/>
    <xf numFmtId="0" fontId="5" fillId="0" borderId="0" xfId="0" applyFont="1" applyFill="1" applyAlignment="1">
      <alignment vertical="center"/>
    </xf>
    <xf numFmtId="167" fontId="5" fillId="0" borderId="0" xfId="0" applyNumberFormat="1" applyFont="1" applyFill="1"/>
    <xf numFmtId="41" fontId="5" fillId="0" borderId="0" xfId="0" applyNumberFormat="1" applyFont="1" applyFill="1"/>
    <xf numFmtId="38" fontId="5" fillId="0" borderId="0" xfId="0" applyNumberFormat="1" applyFont="1" applyFill="1"/>
    <xf numFmtId="169" fontId="5" fillId="0" borderId="0" xfId="0" applyNumberFormat="1" applyFont="1" applyFill="1" applyAlignment="1">
      <alignment vertical="center"/>
    </xf>
    <xf numFmtId="165" fontId="5" fillId="0" borderId="1" xfId="1" quotePrefix="1" applyNumberFormat="1" applyFont="1" applyFill="1" applyBorder="1" applyAlignment="1">
      <alignment horizontal="center"/>
    </xf>
    <xf numFmtId="165" fontId="5" fillId="0" borderId="0" xfId="1" quotePrefix="1" applyNumberFormat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43" fontId="5" fillId="0" borderId="5" xfId="1" applyFont="1" applyFill="1" applyBorder="1"/>
    <xf numFmtId="166" fontId="17" fillId="0" borderId="0" xfId="0" applyNumberFormat="1" applyFont="1" applyFill="1"/>
    <xf numFmtId="43" fontId="5" fillId="0" borderId="0" xfId="21" applyNumberFormat="1" applyFont="1" applyFill="1"/>
    <xf numFmtId="165" fontId="5" fillId="0" borderId="0" xfId="0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5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5" fontId="21" fillId="0" borderId="0" xfId="1" applyNumberFormat="1" applyFont="1" applyFill="1" applyAlignment="1">
      <alignment horizontal="center"/>
    </xf>
    <xf numFmtId="165" fontId="21" fillId="0" borderId="2" xfId="1" applyNumberFormat="1" applyFont="1" applyFill="1" applyBorder="1" applyAlignment="1">
      <alignment horizontal="center" wrapText="1"/>
    </xf>
    <xf numFmtId="4" fontId="21" fillId="0" borderId="0" xfId="1" applyNumberFormat="1" applyFont="1" applyFill="1" applyAlignment="1">
      <alignment horizontal="center"/>
    </xf>
    <xf numFmtId="39" fontId="6" fillId="0" borderId="0" xfId="0" applyNumberFormat="1" applyFont="1" applyFill="1"/>
    <xf numFmtId="39" fontId="5" fillId="0" borderId="0" xfId="0" applyNumberFormat="1" applyFont="1" applyFill="1"/>
    <xf numFmtId="4" fontId="21" fillId="0" borderId="0" xfId="1" applyNumberFormat="1" applyFont="1" applyFill="1"/>
    <xf numFmtId="0" fontId="7" fillId="0" borderId="0" xfId="0" applyFont="1" applyFill="1" applyAlignment="1">
      <alignment horizontal="center"/>
    </xf>
    <xf numFmtId="165" fontId="9" fillId="0" borderId="0" xfId="1" applyNumberFormat="1" applyFont="1" applyFill="1" applyAlignment="1">
      <alignment horizontal="right" vertical="top" wrapText="1"/>
    </xf>
    <xf numFmtId="165" fontId="7" fillId="0" borderId="1" xfId="1" applyNumberFormat="1" applyFont="1" applyFill="1" applyBorder="1" applyAlignment="1"/>
    <xf numFmtId="0" fontId="7" fillId="0" borderId="1" xfId="0" applyFont="1" applyFill="1" applyBorder="1"/>
    <xf numFmtId="0" fontId="7" fillId="0" borderId="0" xfId="0" quotePrefix="1" applyFont="1" applyFill="1" applyAlignment="1">
      <alignment horizontal="center"/>
    </xf>
    <xf numFmtId="165" fontId="7" fillId="0" borderId="0" xfId="1" quotePrefix="1" applyNumberFormat="1" applyFont="1" applyFill="1" applyBorder="1" applyAlignment="1">
      <alignment horizontal="center"/>
    </xf>
    <xf numFmtId="0" fontId="7" fillId="0" borderId="0" xfId="0" quotePrefix="1" applyFont="1" applyFill="1"/>
    <xf numFmtId="15" fontId="7" fillId="0" borderId="0" xfId="0" quotePrefix="1" applyNumberFormat="1" applyFont="1" applyFill="1" applyAlignment="1">
      <alignment horizontal="center"/>
    </xf>
    <xf numFmtId="15" fontId="7" fillId="0" borderId="1" xfId="0" quotePrefix="1" applyNumberFormat="1" applyFont="1" applyFill="1" applyBorder="1" applyAlignment="1">
      <alignment horizontal="center"/>
    </xf>
    <xf numFmtId="165" fontId="9" fillId="0" borderId="4" xfId="21" applyNumberFormat="1" applyFont="1" applyFill="1" applyBorder="1" applyAlignment="1">
      <alignment horizontal="center" vertical="top" wrapText="1"/>
    </xf>
    <xf numFmtId="165" fontId="9" fillId="0" borderId="0" xfId="1" applyNumberFormat="1" applyFont="1" applyFill="1" applyAlignment="1">
      <alignment horizontal="center" vertical="top" wrapText="1"/>
    </xf>
    <xf numFmtId="165" fontId="9" fillId="0" borderId="0" xfId="21" applyNumberFormat="1" applyFont="1" applyFill="1" applyAlignment="1">
      <alignment horizontal="center" vertical="top" wrapText="1"/>
    </xf>
    <xf numFmtId="15" fontId="9" fillId="0" borderId="0" xfId="0" quotePrefix="1" applyNumberFormat="1" applyFont="1" applyFill="1" applyAlignment="1">
      <alignment horizontal="center"/>
    </xf>
    <xf numFmtId="165" fontId="9" fillId="0" borderId="0" xfId="21" applyNumberFormat="1" applyFont="1" applyFill="1" applyAlignment="1">
      <alignment vertical="top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 vertical="top"/>
    </xf>
    <xf numFmtId="0" fontId="7" fillId="0" borderId="0" xfId="0" applyFont="1" applyFill="1" applyBorder="1"/>
    <xf numFmtId="164" fontId="7" fillId="0" borderId="0" xfId="0" applyNumberFormat="1" applyFont="1" applyFill="1" applyBorder="1"/>
    <xf numFmtId="43" fontId="7" fillId="0" borderId="0" xfId="1" applyFont="1" applyFill="1" applyBorder="1"/>
    <xf numFmtId="43" fontId="7" fillId="0" borderId="2" xfId="1" applyFont="1" applyFill="1" applyBorder="1"/>
    <xf numFmtId="0" fontId="20" fillId="0" borderId="0" xfId="0" applyFont="1" applyFill="1"/>
    <xf numFmtId="43" fontId="7" fillId="0" borderId="0" xfId="0" applyNumberFormat="1" applyFont="1" applyFill="1" applyBorder="1"/>
    <xf numFmtId="43" fontId="7" fillId="0" borderId="5" xfId="1" applyFont="1" applyFill="1" applyBorder="1"/>
    <xf numFmtId="165" fontId="5" fillId="0" borderId="0" xfId="0" applyNumberFormat="1" applyFont="1" applyFill="1" applyBorder="1"/>
    <xf numFmtId="43" fontId="7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166" fontId="7" fillId="0" borderId="0" xfId="0" applyNumberFormat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165" fontId="5" fillId="0" borderId="0" xfId="1" applyNumberFormat="1" applyFont="1" applyFill="1"/>
    <xf numFmtId="0" fontId="5" fillId="0" borderId="0" xfId="0" quotePrefix="1" applyFont="1" applyFill="1"/>
    <xf numFmtId="43" fontId="7" fillId="0" borderId="3" xfId="1" applyFont="1" applyFill="1" applyBorder="1"/>
    <xf numFmtId="164" fontId="7" fillId="0" borderId="0" xfId="21" applyFont="1" applyFill="1"/>
    <xf numFmtId="43" fontId="7" fillId="0" borderId="1" xfId="1" applyFont="1" applyFill="1" applyBorder="1"/>
    <xf numFmtId="43" fontId="7" fillId="0" borderId="1" xfId="0" applyNumberFormat="1" applyFont="1" applyFill="1" applyBorder="1"/>
    <xf numFmtId="164" fontId="7" fillId="0" borderId="0" xfId="0" quotePrefix="1" applyNumberFormat="1" applyFont="1" applyFill="1" applyAlignment="1">
      <alignment horizontal="center"/>
    </xf>
    <xf numFmtId="172" fontId="7" fillId="0" borderId="0" xfId="0" applyNumberFormat="1" applyFont="1" applyFill="1"/>
    <xf numFmtId="165" fontId="9" fillId="0" borderId="0" xfId="21" applyNumberFormat="1" applyFont="1" applyFill="1" applyBorder="1" applyAlignment="1">
      <alignment vertical="top" wrapText="1"/>
    </xf>
    <xf numFmtId="165" fontId="6" fillId="0" borderId="0" xfId="1" applyNumberFormat="1" applyFont="1" applyFill="1" applyAlignment="1"/>
    <xf numFmtId="165" fontId="6" fillId="0" borderId="0" xfId="1" applyNumberFormat="1" applyFont="1" applyFill="1" applyAlignment="1">
      <alignment horizontal="center" vertical="center" wrapText="1"/>
    </xf>
    <xf numFmtId="0" fontId="21" fillId="0" borderId="0" xfId="1" applyNumberFormat="1" applyFont="1" applyFill="1" applyAlignment="1">
      <alignment horizontal="center"/>
    </xf>
    <xf numFmtId="43" fontId="21" fillId="0" borderId="0" xfId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1" applyNumberFormat="1" applyFont="1" applyFill="1"/>
    <xf numFmtId="0" fontId="18" fillId="0" borderId="0" xfId="0" applyFont="1" applyFill="1"/>
    <xf numFmtId="165" fontId="6" fillId="0" borderId="0" xfId="0" applyNumberFormat="1" applyFont="1" applyFill="1"/>
    <xf numFmtId="166" fontId="6" fillId="0" borderId="0" xfId="0" applyNumberFormat="1" applyFont="1" applyFill="1"/>
    <xf numFmtId="43" fontId="21" fillId="0" borderId="0" xfId="1" applyFont="1" applyFill="1"/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left"/>
    </xf>
    <xf numFmtId="43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165" fontId="9" fillId="0" borderId="0" xfId="1" applyNumberFormat="1" applyFont="1" applyFill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19" fillId="0" borderId="0" xfId="6" applyFont="1" applyFill="1"/>
    <xf numFmtId="43" fontId="19" fillId="0" borderId="0" xfId="1" applyFont="1" applyFill="1"/>
    <xf numFmtId="9" fontId="19" fillId="0" borderId="0" xfId="6" applyNumberFormat="1" applyFont="1" applyFill="1"/>
    <xf numFmtId="165" fontId="7" fillId="0" borderId="5" xfId="1" applyNumberFormat="1" applyFont="1" applyFill="1" applyBorder="1"/>
    <xf numFmtId="173" fontId="19" fillId="0" borderId="0" xfId="6" applyNumberFormat="1" applyFont="1" applyFill="1"/>
    <xf numFmtId="171" fontId="7" fillId="0" borderId="0" xfId="0" applyNumberFormat="1" applyFont="1" applyFill="1"/>
    <xf numFmtId="164" fontId="7" fillId="0" borderId="0" xfId="0" applyNumberFormat="1" applyFont="1" applyFill="1"/>
    <xf numFmtId="4" fontId="7" fillId="0" borderId="0" xfId="0" applyNumberFormat="1" applyFont="1" applyFill="1"/>
    <xf numFmtId="166" fontId="7" fillId="0" borderId="0" xfId="3" applyNumberFormat="1" applyFont="1" applyFill="1" applyAlignment="1">
      <alignment horizontal="right"/>
    </xf>
    <xf numFmtId="43" fontId="5" fillId="0" borderId="0" xfId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170" fontId="5" fillId="0" borderId="0" xfId="0" applyNumberFormat="1" applyFont="1" applyFill="1"/>
    <xf numFmtId="43" fontId="5" fillId="0" borderId="1" xfId="0" applyNumberFormat="1" applyFont="1" applyFill="1" applyBorder="1"/>
    <xf numFmtId="170" fontId="5" fillId="0" borderId="3" xfId="0" applyNumberFormat="1" applyFont="1" applyFill="1" applyBorder="1"/>
    <xf numFmtId="43" fontId="5" fillId="0" borderId="0" xfId="0" applyNumberFormat="1" applyFont="1" applyFill="1" applyAlignment="1">
      <alignment vertical="center"/>
    </xf>
    <xf numFmtId="170" fontId="5" fillId="0" borderId="0" xfId="1" applyNumberFormat="1" applyFont="1" applyFill="1"/>
    <xf numFmtId="170" fontId="5" fillId="0" borderId="5" xfId="0" applyNumberFormat="1" applyFont="1" applyFill="1" applyBorder="1"/>
    <xf numFmtId="170" fontId="5" fillId="0" borderId="0" xfId="0" applyNumberFormat="1" applyFont="1" applyFill="1" applyAlignment="1">
      <alignment vertical="center"/>
    </xf>
    <xf numFmtId="167" fontId="5" fillId="0" borderId="0" xfId="1" applyNumberFormat="1" applyFont="1" applyFill="1"/>
    <xf numFmtId="37" fontId="5" fillId="0" borderId="0" xfId="0" applyNumberFormat="1" applyFont="1" applyFill="1" applyAlignment="1">
      <alignment vertical="center"/>
    </xf>
    <xf numFmtId="170" fontId="5" fillId="0" borderId="0" xfId="0" applyNumberFormat="1" applyFont="1" applyFill="1" applyBorder="1"/>
    <xf numFmtId="0" fontId="5" fillId="0" borderId="0" xfId="0" applyFont="1" applyFill="1" applyBorder="1"/>
    <xf numFmtId="43" fontId="5" fillId="0" borderId="0" xfId="0" applyNumberFormat="1" applyFont="1" applyFill="1" applyBorder="1"/>
    <xf numFmtId="165" fontId="9" fillId="0" borderId="0" xfId="1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165" fontId="9" fillId="0" borderId="0" xfId="21" applyNumberFormat="1" applyFont="1" applyFill="1" applyBorder="1" applyAlignment="1">
      <alignment horizontal="center" vertical="top" wrapText="1"/>
    </xf>
    <xf numFmtId="43" fontId="21" fillId="0" borderId="4" xfId="1" applyFont="1" applyFill="1" applyBorder="1" applyAlignment="1">
      <alignment horizontal="center" wrapText="1"/>
    </xf>
    <xf numFmtId="43" fontId="21" fillId="0" borderId="0" xfId="1" applyFont="1" applyFill="1" applyAlignment="1">
      <alignment horizontal="center" wrapText="1"/>
    </xf>
    <xf numFmtId="43" fontId="21" fillId="0" borderId="1" xfId="1" applyFont="1" applyFill="1" applyBorder="1" applyAlignment="1">
      <alignment horizontal="center" wrapText="1"/>
    </xf>
    <xf numFmtId="49" fontId="21" fillId="0" borderId="4" xfId="0" applyNumberFormat="1" applyFont="1" applyFill="1" applyBorder="1" applyAlignment="1">
      <alignment horizontal="center" wrapText="1"/>
    </xf>
    <xf numFmtId="49" fontId="21" fillId="0" borderId="0" xfId="0" applyNumberFormat="1" applyFont="1" applyFill="1" applyAlignment="1">
      <alignment horizontal="center" wrapText="1"/>
    </xf>
    <xf numFmtId="49" fontId="21" fillId="0" borderId="1" xfId="0" applyNumberFormat="1" applyFont="1" applyFill="1" applyBorder="1" applyAlignment="1">
      <alignment horizontal="center" wrapText="1"/>
    </xf>
    <xf numFmtId="43" fontId="21" fillId="0" borderId="0" xfId="1" applyFont="1" applyFill="1" applyBorder="1" applyAlignment="1">
      <alignment horizont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21" fillId="0" borderId="2" xfId="1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21" fillId="0" borderId="4" xfId="1" applyNumberFormat="1" applyFont="1" applyFill="1" applyBorder="1" applyAlignment="1">
      <alignment horizontal="center"/>
    </xf>
    <xf numFmtId="165" fontId="21" fillId="0" borderId="1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5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">
    <cellStyle name="Comma" xfId="1" builtinId="3"/>
    <cellStyle name="Comma 17" xfId="2" xr:uid="{00000000-0005-0000-0000-000001000000}"/>
    <cellStyle name="Comma 17 2" xfId="22" xr:uid="{00000000-0005-0000-0000-000002000000}"/>
    <cellStyle name="Comma 2" xfId="3" xr:uid="{00000000-0005-0000-0000-000003000000}"/>
    <cellStyle name="Comma 2 2" xfId="14" xr:uid="{00000000-0005-0000-0000-000004000000}"/>
    <cellStyle name="Comma 2 3" xfId="23" xr:uid="{00000000-0005-0000-0000-000005000000}"/>
    <cellStyle name="Comma 2 4" xfId="37" xr:uid="{00000000-0005-0000-0000-000006000000}"/>
    <cellStyle name="Comma 20" xfId="4" xr:uid="{00000000-0005-0000-0000-000007000000}"/>
    <cellStyle name="Comma 20 2" xfId="24" xr:uid="{00000000-0005-0000-0000-000008000000}"/>
    <cellStyle name="Comma 3" xfId="11" xr:uid="{00000000-0005-0000-0000-000009000000}"/>
    <cellStyle name="Comma 3 2" xfId="15" xr:uid="{00000000-0005-0000-0000-00000A000000}"/>
    <cellStyle name="Comma 4" xfId="16" xr:uid="{00000000-0005-0000-0000-00000B000000}"/>
    <cellStyle name="Comma 5" xfId="13" xr:uid="{00000000-0005-0000-0000-00000C000000}"/>
    <cellStyle name="Comma 6" xfId="21" xr:uid="{00000000-0005-0000-0000-00000D000000}"/>
    <cellStyle name="Comma 7" xfId="35" xr:uid="{00000000-0005-0000-0000-00000E000000}"/>
    <cellStyle name="Comma 7 2" xfId="40" xr:uid="{00000000-0005-0000-0000-00000F000000}"/>
    <cellStyle name="Comma 8" xfId="30" xr:uid="{00000000-0005-0000-0000-000010000000}"/>
    <cellStyle name="Normal" xfId="0" builtinId="0"/>
    <cellStyle name="Normal 12" xfId="5" xr:uid="{00000000-0005-0000-0000-000012000000}"/>
    <cellStyle name="Normal 2" xfId="10" xr:uid="{00000000-0005-0000-0000-000013000000}"/>
    <cellStyle name="Normal 2 2" xfId="17" xr:uid="{00000000-0005-0000-0000-000014000000}"/>
    <cellStyle name="Normal 2 3" xfId="38" xr:uid="{00000000-0005-0000-0000-000015000000}"/>
    <cellStyle name="Normal 3" xfId="12" xr:uid="{00000000-0005-0000-0000-000016000000}"/>
    <cellStyle name="Normal 4" xfId="20" xr:uid="{00000000-0005-0000-0000-000017000000}"/>
    <cellStyle name="Normal 5" xfId="29" xr:uid="{00000000-0005-0000-0000-000018000000}"/>
    <cellStyle name="Percent" xfId="6" builtinId="5"/>
    <cellStyle name="Percent 2" xfId="39" xr:uid="{00000000-0005-0000-0000-00001A000000}"/>
    <cellStyle name="เครื่องหมายจุลภาค 2" xfId="27" xr:uid="{00000000-0005-0000-0000-00001B000000}"/>
    <cellStyle name="เครื่องหมายจุลภาค 3" xfId="32" xr:uid="{00000000-0005-0000-0000-00001C000000}"/>
    <cellStyle name="เครื่องหมายจุลภาค 4" xfId="34" xr:uid="{00000000-0005-0000-0000-00001D000000}"/>
    <cellStyle name="เครื่องหมายจุลภาค_PL_quarter1+2 end 51" xfId="7" xr:uid="{00000000-0005-0000-0000-00001E000000}"/>
    <cellStyle name="เปอร์เซ็นต์ 2" xfId="25" xr:uid="{00000000-0005-0000-0000-000025000000}"/>
    <cellStyle name="เปอร์เซ็นต์ 3" xfId="33" xr:uid="{00000000-0005-0000-0000-000026000000}"/>
    <cellStyle name="ปกติ 2" xfId="28" xr:uid="{00000000-0005-0000-0000-00001F000000}"/>
    <cellStyle name="ปกติ 3" xfId="8" xr:uid="{00000000-0005-0000-0000-000020000000}"/>
    <cellStyle name="ปกติ 3 2" xfId="26" xr:uid="{00000000-0005-0000-0000-000021000000}"/>
    <cellStyle name="ปกติ 4" xfId="31" xr:uid="{00000000-0005-0000-0000-000022000000}"/>
    <cellStyle name="ปกติ 5" xfId="36" xr:uid="{00000000-0005-0000-0000-000023000000}"/>
    <cellStyle name="ปกติ_PL_quarter1+2 end 51" xfId="9" xr:uid="{00000000-0005-0000-0000-000024000000}"/>
    <cellStyle name="ลักษณะ 1" xfId="18" xr:uid="{00000000-0005-0000-0000-000027000000}"/>
    <cellStyle name="สไตล์ 1" xfId="19" xr:uid="{00000000-0005-0000-0000-000028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-pc\DATA%20(D)\Users\Administrator\Desktop\&#3619;&#3614;.&#3629;&#3636;&#3609;&#3648;&#3605;&#3629;&#3619;&#3660;&#3648;&#3617;&#3604;%202559%20Q1\AMT_Lead_InterMed_Conso_Q1_59_%2019_12_59_cy%20&#3649;&#3585;&#3657;&#3652;&#3586;&#3651;&#3609;&#3649;&#3605;&#3656;&#3621;&#3632;&#3611;&#36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-pc\DATA%20(D)\Users\User\Downloads\AMT_Lead_Accufas_Q2'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JE"/>
      <sheetName val="LEAD"/>
      <sheetName val="WBS"/>
      <sheetName val="WPL"/>
      <sheetName val="BS"/>
      <sheetName val="PL"/>
      <sheetName val="SE_Com"/>
      <sheetName val="CAL TAX"/>
      <sheetName val="หุ้นถัวเฉลี่ย"/>
      <sheetName val="Sheet1"/>
      <sheetName val="บัญชีกระทบ RE 57"/>
      <sheetName val="คำควณภาษีเพิ่มปี 57"/>
      <sheetName val="Conso WP"/>
      <sheetName val="งบ Conso BS"/>
      <sheetName val="Conso PL"/>
      <sheetName val="CF-WP"/>
      <sheetName val="งบกระแสเงินสด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>
        <row r="9">
          <cell r="D9">
            <v>20172544.089999996</v>
          </cell>
        </row>
        <row r="44">
          <cell r="Q44">
            <v>-5830400</v>
          </cell>
        </row>
      </sheetData>
      <sheetData sheetId="14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JE"/>
      <sheetName val="AJE"/>
      <sheetName val="LEAD"/>
      <sheetName val="WBS"/>
      <sheetName val="WPL"/>
      <sheetName val="BS"/>
      <sheetName val="PL"/>
      <sheetName val="SE_Com"/>
      <sheetName val="CAL TAX"/>
      <sheetName val="หุ้นถัวเฉลี่ย"/>
      <sheetName val="บัญชีกระทบ RE 57"/>
      <sheetName val="คำควณภาษีเพิ่มปี 57"/>
      <sheetName val="คำนวณภาษี Q1_59"/>
      <sheetName val="คำนวณภาษี Q2_59"/>
      <sheetName val="คำนวณภาษี Q2_61"/>
      <sheetName val="CAL TAX Q1_60"/>
      <sheetName val="CAL TAX April_60"/>
      <sheetName val="CAL TAX May_60"/>
      <sheetName val="CAL TAX June_60"/>
    </sheetNames>
    <sheetDataSet>
      <sheetData sheetId="0"/>
      <sheetData sheetId="1"/>
      <sheetData sheetId="2"/>
      <sheetData sheetId="3"/>
      <sheetData sheetId="4">
        <row r="7">
          <cell r="I7">
            <v>5220114.49</v>
          </cell>
        </row>
      </sheetData>
      <sheetData sheetId="5">
        <row r="8">
          <cell r="S8">
            <v>-31911503.810000002</v>
          </cell>
        </row>
      </sheetData>
      <sheetData sheetId="6"/>
      <sheetData sheetId="7"/>
      <sheetData sheetId="8">
        <row r="31">
          <cell r="N3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25" defaultRowHeight="14.4"/>
  <cols>
    <col min="1" max="1" width="8.625" style="1" customWidth="1"/>
    <col min="2" max="2" width="12.125" style="1" customWidth="1"/>
    <col min="3" max="3" width="18.375" style="1" customWidth="1"/>
    <col min="4" max="4" width="16" style="1" customWidth="1"/>
    <col min="5" max="5" width="18" style="1" customWidth="1"/>
    <col min="6" max="6" width="14.375" style="1" customWidth="1"/>
    <col min="7" max="7" width="19.75" style="1" customWidth="1"/>
    <col min="8" max="8" width="19.375" style="1" customWidth="1"/>
    <col min="9" max="9" width="18.375" style="1" customWidth="1"/>
    <col min="10" max="10" width="17" style="1" customWidth="1"/>
    <col min="11" max="11" width="11.625" style="1" customWidth="1"/>
    <col min="12" max="12" width="19.875" style="1" bestFit="1" customWidth="1"/>
    <col min="13" max="16384" width="9.125" style="1"/>
  </cols>
  <sheetData>
    <row r="1" spans="1:10">
      <c r="A1" s="1" t="s">
        <v>1</v>
      </c>
    </row>
    <row r="2" spans="1:10">
      <c r="A2" s="1" t="s">
        <v>14</v>
      </c>
    </row>
    <row r="3" spans="1:10">
      <c r="G3" s="2"/>
    </row>
    <row r="4" spans="1:10">
      <c r="G4" s="2"/>
    </row>
    <row r="5" spans="1:10" ht="30.75" hidden="1" customHeight="1">
      <c r="A5" s="2" t="s">
        <v>15</v>
      </c>
      <c r="B5" s="2" t="s">
        <v>16</v>
      </c>
      <c r="C5" s="2" t="s">
        <v>17</v>
      </c>
      <c r="D5" s="2" t="s">
        <v>2</v>
      </c>
      <c r="E5" s="2" t="s">
        <v>3</v>
      </c>
      <c r="F5" s="2" t="s">
        <v>18</v>
      </c>
      <c r="G5" s="3" t="s">
        <v>19</v>
      </c>
      <c r="H5" s="2" t="s">
        <v>20</v>
      </c>
    </row>
    <row r="6" spans="1:10" hidden="1">
      <c r="A6" s="2" t="s">
        <v>21</v>
      </c>
      <c r="B6" s="4">
        <v>42736</v>
      </c>
      <c r="C6" s="8">
        <v>58304</v>
      </c>
      <c r="D6" s="8">
        <v>100</v>
      </c>
      <c r="E6" s="8">
        <f>C6*D6</f>
        <v>5830400</v>
      </c>
      <c r="F6" s="4">
        <v>43100</v>
      </c>
      <c r="G6" s="5">
        <f>(F6-B6)+1</f>
        <v>365</v>
      </c>
      <c r="H6" s="6">
        <f>C6*G6/365</f>
        <v>58304</v>
      </c>
    </row>
    <row r="7" spans="1:10" hidden="1">
      <c r="A7" s="2">
        <v>1</v>
      </c>
      <c r="B7" s="4">
        <v>42983</v>
      </c>
      <c r="C7" s="8">
        <f t="shared" ref="C7:C12" si="0">E7/D7</f>
        <v>185424</v>
      </c>
      <c r="D7" s="9">
        <v>100</v>
      </c>
      <c r="E7" s="8">
        <v>18542400</v>
      </c>
      <c r="F7" s="4">
        <v>43100</v>
      </c>
      <c r="G7" s="5">
        <f t="shared" ref="G7:G12" si="1">(F7-B7)+1</f>
        <v>118</v>
      </c>
      <c r="H7" s="6">
        <f t="shared" ref="H7:H12" si="2">C7*G7/365</f>
        <v>59945.293150684935</v>
      </c>
    </row>
    <row r="8" spans="1:10" hidden="1">
      <c r="A8" s="2">
        <v>2</v>
      </c>
      <c r="B8" s="4">
        <v>42984</v>
      </c>
      <c r="C8" s="8">
        <f t="shared" si="0"/>
        <v>139068</v>
      </c>
      <c r="D8" s="9">
        <v>100</v>
      </c>
      <c r="E8" s="9">
        <v>13906800</v>
      </c>
      <c r="F8" s="4">
        <v>43100</v>
      </c>
      <c r="G8" s="5">
        <f t="shared" si="1"/>
        <v>117</v>
      </c>
      <c r="H8" s="6">
        <f t="shared" si="2"/>
        <v>44577.961643835617</v>
      </c>
    </row>
    <row r="9" spans="1:10" hidden="1">
      <c r="A9" s="2">
        <v>3</v>
      </c>
      <c r="B9" s="4">
        <v>42985</v>
      </c>
      <c r="C9" s="8">
        <f t="shared" si="0"/>
        <v>139068</v>
      </c>
      <c r="D9" s="9">
        <v>100</v>
      </c>
      <c r="E9" s="9">
        <v>13906800</v>
      </c>
      <c r="F9" s="4">
        <v>43100</v>
      </c>
      <c r="G9" s="5">
        <f t="shared" si="1"/>
        <v>116</v>
      </c>
      <c r="H9" s="6">
        <f t="shared" si="2"/>
        <v>44196.953424657535</v>
      </c>
    </row>
    <row r="10" spans="1:10" hidden="1">
      <c r="A10" s="2">
        <v>4</v>
      </c>
      <c r="B10" s="4">
        <v>42986</v>
      </c>
      <c r="C10" s="8">
        <f t="shared" si="0"/>
        <v>139068</v>
      </c>
      <c r="D10" s="9">
        <v>100</v>
      </c>
      <c r="E10" s="9">
        <v>13906800</v>
      </c>
      <c r="F10" s="4">
        <v>43100</v>
      </c>
      <c r="G10" s="5">
        <f t="shared" si="1"/>
        <v>115</v>
      </c>
      <c r="H10" s="6">
        <f t="shared" si="2"/>
        <v>43815.945205479453</v>
      </c>
    </row>
    <row r="11" spans="1:10" hidden="1">
      <c r="A11" s="2">
        <v>5</v>
      </c>
      <c r="B11" s="4">
        <v>42989</v>
      </c>
      <c r="C11" s="8">
        <f t="shared" si="0"/>
        <v>139054.85190000001</v>
      </c>
      <c r="D11" s="9">
        <v>100</v>
      </c>
      <c r="E11" s="9">
        <v>13905485.189999999</v>
      </c>
      <c r="F11" s="4">
        <v>43100</v>
      </c>
      <c r="G11" s="5">
        <f t="shared" si="1"/>
        <v>112</v>
      </c>
      <c r="H11" s="6">
        <f t="shared" si="2"/>
        <v>42668.886062465754</v>
      </c>
    </row>
    <row r="12" spans="1:10" hidden="1">
      <c r="A12" s="2">
        <v>6</v>
      </c>
      <c r="B12" s="4">
        <v>42990</v>
      </c>
      <c r="C12" s="8">
        <f t="shared" si="0"/>
        <v>13.148099999999999</v>
      </c>
      <c r="D12" s="9">
        <v>100</v>
      </c>
      <c r="E12" s="9">
        <v>1314.81</v>
      </c>
      <c r="F12" s="4">
        <v>43100</v>
      </c>
      <c r="G12" s="5">
        <f t="shared" si="1"/>
        <v>111</v>
      </c>
      <c r="H12" s="6">
        <f t="shared" si="2"/>
        <v>3.9984632876712332</v>
      </c>
    </row>
    <row r="13" spans="1:10" ht="15" hidden="1" thickBot="1">
      <c r="A13" s="2"/>
      <c r="B13" s="2"/>
      <c r="C13" s="10">
        <f>SUM(C6:C12)</f>
        <v>800000</v>
      </c>
      <c r="D13" s="9"/>
      <c r="E13" s="11">
        <f>SUM(E6:E12)</f>
        <v>80000000</v>
      </c>
      <c r="F13" s="8"/>
      <c r="H13" s="7">
        <f>SUM(H6:H12)</f>
        <v>293513.03795041092</v>
      </c>
    </row>
    <row r="14" spans="1:10" ht="15" hidden="1" customHeight="1" thickTop="1">
      <c r="A14" s="2"/>
      <c r="B14" s="2"/>
      <c r="C14" s="8"/>
      <c r="D14" s="9"/>
      <c r="E14" s="9"/>
      <c r="F14" s="8"/>
    </row>
    <row r="15" spans="1:10" hidden="1">
      <c r="A15" s="2"/>
      <c r="B15" s="4"/>
      <c r="C15" s="8"/>
      <c r="D15" s="9"/>
      <c r="E15" s="9"/>
      <c r="F15" s="12"/>
      <c r="G15" s="5"/>
      <c r="H15" s="9"/>
    </row>
    <row r="16" spans="1:10" ht="28.8">
      <c r="A16" s="2" t="s">
        <v>15</v>
      </c>
      <c r="B16" s="2" t="s">
        <v>16</v>
      </c>
      <c r="C16" s="2" t="s">
        <v>17</v>
      </c>
      <c r="D16" s="2" t="s">
        <v>2</v>
      </c>
      <c r="E16" s="2" t="s">
        <v>3</v>
      </c>
      <c r="F16" s="2" t="s">
        <v>18</v>
      </c>
      <c r="G16" s="3" t="s">
        <v>19</v>
      </c>
      <c r="H16" s="2" t="s">
        <v>20</v>
      </c>
      <c r="I16" s="3" t="s">
        <v>24</v>
      </c>
      <c r="J16" s="2" t="s">
        <v>17</v>
      </c>
    </row>
    <row r="17" spans="1:12">
      <c r="A17" s="2" t="s">
        <v>21</v>
      </c>
      <c r="B17" s="4">
        <v>42736</v>
      </c>
      <c r="C17" s="8">
        <v>58304</v>
      </c>
      <c r="D17" s="8">
        <v>100</v>
      </c>
      <c r="E17" s="8">
        <f>C17*D17</f>
        <v>5830400</v>
      </c>
      <c r="F17" s="4">
        <v>43100</v>
      </c>
      <c r="G17" s="5">
        <f>(F17-B17)+1</f>
        <v>365</v>
      </c>
      <c r="H17" s="6">
        <f>C17*G17/365</f>
        <v>58304</v>
      </c>
      <c r="I17" s="1">
        <f>100/0.5</f>
        <v>200</v>
      </c>
      <c r="J17" s="17">
        <f>+I17*H17</f>
        <v>11660800</v>
      </c>
      <c r="L17" s="17"/>
    </row>
    <row r="18" spans="1:12">
      <c r="A18" s="2">
        <v>1</v>
      </c>
      <c r="B18" s="4">
        <v>42983</v>
      </c>
      <c r="C18" s="8">
        <v>741696</v>
      </c>
      <c r="D18" s="9">
        <v>25</v>
      </c>
      <c r="E18" s="8">
        <f t="shared" ref="E18:E23" si="3">C18*D18</f>
        <v>18542400</v>
      </c>
      <c r="F18" s="4">
        <v>43100</v>
      </c>
      <c r="G18" s="5">
        <f t="shared" ref="G18:G23" si="4">(F18-B18)+1</f>
        <v>118</v>
      </c>
      <c r="H18" s="6">
        <f t="shared" ref="H18:H23" si="5">C18*G18/365</f>
        <v>239781.17260273974</v>
      </c>
      <c r="I18" s="13"/>
      <c r="L18" s="14"/>
    </row>
    <row r="19" spans="1:12">
      <c r="A19" s="2">
        <v>2</v>
      </c>
      <c r="B19" s="4">
        <v>42984</v>
      </c>
      <c r="C19" s="8">
        <v>741696</v>
      </c>
      <c r="D19" s="9">
        <v>18.75</v>
      </c>
      <c r="E19" s="8">
        <f t="shared" si="3"/>
        <v>13906800</v>
      </c>
      <c r="F19" s="4">
        <v>43100</v>
      </c>
      <c r="G19" s="5">
        <f t="shared" si="4"/>
        <v>117</v>
      </c>
      <c r="H19" s="6">
        <f t="shared" si="5"/>
        <v>237749.1287671233</v>
      </c>
      <c r="I19" s="13"/>
      <c r="J19" s="14">
        <f>+E17/0.5</f>
        <v>11660800</v>
      </c>
    </row>
    <row r="20" spans="1:12">
      <c r="A20" s="2">
        <v>3</v>
      </c>
      <c r="B20" s="4">
        <v>42985</v>
      </c>
      <c r="C20" s="8">
        <v>741696</v>
      </c>
      <c r="D20" s="9">
        <v>18.75</v>
      </c>
      <c r="E20" s="8">
        <f t="shared" si="3"/>
        <v>13906800</v>
      </c>
      <c r="F20" s="4">
        <v>43100</v>
      </c>
      <c r="G20" s="5">
        <f t="shared" si="4"/>
        <v>116</v>
      </c>
      <c r="H20" s="6">
        <f t="shared" si="5"/>
        <v>235717.08493150686</v>
      </c>
      <c r="I20" s="13"/>
    </row>
    <row r="21" spans="1:12">
      <c r="A21" s="2">
        <v>4</v>
      </c>
      <c r="B21" s="4">
        <v>42986</v>
      </c>
      <c r="C21" s="8">
        <v>741696</v>
      </c>
      <c r="D21" s="9">
        <v>18.75</v>
      </c>
      <c r="E21" s="8">
        <f t="shared" si="3"/>
        <v>13906800</v>
      </c>
      <c r="F21" s="4">
        <v>43100</v>
      </c>
      <c r="G21" s="5">
        <f t="shared" si="4"/>
        <v>115</v>
      </c>
      <c r="H21" s="6">
        <f t="shared" si="5"/>
        <v>233685.04109589042</v>
      </c>
      <c r="I21" s="13"/>
    </row>
    <row r="22" spans="1:12">
      <c r="A22" s="2">
        <v>5</v>
      </c>
      <c r="B22" s="4">
        <v>42989</v>
      </c>
      <c r="C22" s="8">
        <v>741696</v>
      </c>
      <c r="D22" s="9">
        <v>18.75</v>
      </c>
      <c r="E22" s="8">
        <f t="shared" si="3"/>
        <v>13906800</v>
      </c>
      <c r="F22" s="4">
        <v>43100</v>
      </c>
      <c r="G22" s="5">
        <f t="shared" si="4"/>
        <v>112</v>
      </c>
      <c r="H22" s="6">
        <f t="shared" si="5"/>
        <v>227588.90958904108</v>
      </c>
      <c r="I22" s="13"/>
    </row>
    <row r="23" spans="1:12">
      <c r="A23" s="2">
        <v>6</v>
      </c>
      <c r="B23" s="4">
        <v>42990</v>
      </c>
      <c r="C23" s="8"/>
      <c r="D23" s="9"/>
      <c r="E23" s="8">
        <f t="shared" si="3"/>
        <v>0</v>
      </c>
      <c r="F23" s="4">
        <v>43100</v>
      </c>
      <c r="G23" s="5">
        <f t="shared" si="4"/>
        <v>111</v>
      </c>
      <c r="H23" s="6">
        <f t="shared" si="5"/>
        <v>0</v>
      </c>
    </row>
    <row r="24" spans="1:12" ht="15" thickBot="1">
      <c r="A24" s="2"/>
      <c r="B24" s="2"/>
      <c r="C24" s="10">
        <f>SUM(C17:C18)</f>
        <v>800000</v>
      </c>
      <c r="D24" s="9"/>
      <c r="E24" s="11">
        <f>SUM(E17:E23)</f>
        <v>80000000</v>
      </c>
      <c r="F24" s="8"/>
      <c r="H24" s="7">
        <v>293208.27</v>
      </c>
      <c r="I24" s="14"/>
      <c r="J24" s="13">
        <f>H24*200</f>
        <v>58641654</v>
      </c>
    </row>
    <row r="25" spans="1:12" ht="15" thickTop="1">
      <c r="J25" s="17"/>
    </row>
    <row r="26" spans="1:12">
      <c r="G26" s="1" t="s">
        <v>25</v>
      </c>
      <c r="H26" s="17">
        <f>SUM(H18:H22)</f>
        <v>1174521.3369863015</v>
      </c>
    </row>
    <row r="27" spans="1:12">
      <c r="G27" s="1" t="s">
        <v>26</v>
      </c>
      <c r="H27" s="18">
        <f>+H26/5</f>
        <v>234904.26739726029</v>
      </c>
    </row>
    <row r="28" spans="1:12">
      <c r="G28" s="1" t="s">
        <v>21</v>
      </c>
      <c r="H28" s="17">
        <f>+H17</f>
        <v>58304</v>
      </c>
    </row>
    <row r="29" spans="1:12" ht="15" thickBot="1">
      <c r="G29" s="1" t="s">
        <v>27</v>
      </c>
      <c r="H29" s="19">
        <f>+H27+H28</f>
        <v>293208.26739726029</v>
      </c>
    </row>
    <row r="30" spans="1:12" ht="15" thickTop="1"/>
    <row r="32" spans="1:12">
      <c r="A32" s="1" t="s">
        <v>22</v>
      </c>
      <c r="H32" s="13"/>
      <c r="I32" s="14"/>
    </row>
    <row r="33" spans="1:8" ht="28.8">
      <c r="A33" s="2" t="s">
        <v>15</v>
      </c>
      <c r="B33" s="2" t="s">
        <v>16</v>
      </c>
      <c r="C33" s="2" t="s">
        <v>17</v>
      </c>
      <c r="D33" s="2" t="s">
        <v>2</v>
      </c>
      <c r="E33" s="2" t="s">
        <v>3</v>
      </c>
      <c r="F33" s="2" t="s">
        <v>18</v>
      </c>
      <c r="G33" s="3" t="s">
        <v>19</v>
      </c>
      <c r="H33" s="2" t="s">
        <v>20</v>
      </c>
    </row>
    <row r="34" spans="1:8">
      <c r="A34" s="2" t="s">
        <v>21</v>
      </c>
      <c r="B34" s="4">
        <v>43101</v>
      </c>
      <c r="C34" s="16">
        <v>800000</v>
      </c>
      <c r="D34" s="8">
        <v>100</v>
      </c>
      <c r="E34" s="8">
        <f>C34*D34</f>
        <v>80000000</v>
      </c>
      <c r="F34" s="4">
        <v>43465</v>
      </c>
      <c r="G34" s="5">
        <f>F34-B34+1</f>
        <v>365</v>
      </c>
      <c r="H34" s="6">
        <f>C34*G34/365</f>
        <v>800000</v>
      </c>
    </row>
    <row r="35" spans="1:8">
      <c r="A35" s="1">
        <v>1</v>
      </c>
      <c r="B35" s="15">
        <v>43272</v>
      </c>
      <c r="C35" s="14">
        <v>160000000</v>
      </c>
      <c r="D35" s="14">
        <v>0.5</v>
      </c>
      <c r="E35" s="8">
        <f>C35*D35</f>
        <v>80000000</v>
      </c>
      <c r="F35" s="4">
        <v>43465</v>
      </c>
      <c r="G35" s="5">
        <f>F35-B35+1</f>
        <v>194</v>
      </c>
      <c r="H35" s="6">
        <f>+C35</f>
        <v>160000000</v>
      </c>
    </row>
    <row r="36" spans="1:8" ht="15" thickBot="1">
      <c r="H36" s="7">
        <f>+H35</f>
        <v>160000000</v>
      </c>
    </row>
    <row r="37" spans="1:8" ht="15" thickTop="1">
      <c r="C37" s="1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5"/>
  <sheetViews>
    <sheetView tabSelected="1" view="pageBreakPreview" zoomScale="85" zoomScaleNormal="100" zoomScaleSheetLayoutView="85" workbookViewId="0">
      <selection activeCell="C81" sqref="C81"/>
    </sheetView>
  </sheetViews>
  <sheetFormatPr defaultColWidth="9.125" defaultRowHeight="19.8"/>
  <cols>
    <col min="1" max="1" width="2.375" style="29" customWidth="1"/>
    <col min="2" max="2" width="2.25" style="29" customWidth="1"/>
    <col min="3" max="3" width="47.375" style="29" customWidth="1"/>
    <col min="4" max="4" width="7.375" style="78" customWidth="1"/>
    <col min="5" max="5" width="1" style="29" customWidth="1"/>
    <col min="6" max="6" width="17.625" style="29" customWidth="1"/>
    <col min="7" max="7" width="1" style="29" hidden="1" customWidth="1"/>
    <col min="8" max="8" width="18" style="29" hidden="1" customWidth="1"/>
    <col min="9" max="9" width="1" style="29" hidden="1" customWidth="1"/>
    <col min="10" max="10" width="0.125" style="29" hidden="1" customWidth="1"/>
    <col min="11" max="11" width="1" style="29" customWidth="1"/>
    <col min="12" max="12" width="16.25" style="29" customWidth="1"/>
    <col min="13" max="13" width="0.875" style="29" customWidth="1"/>
    <col min="14" max="14" width="16.875" style="29" hidden="1" customWidth="1"/>
    <col min="15" max="15" width="15.25" style="29" hidden="1" customWidth="1"/>
    <col min="16" max="16" width="0.875" style="29" hidden="1" customWidth="1"/>
    <col min="17" max="17" width="17.625" style="29" customWidth="1"/>
    <col min="18" max="18" width="0.875" style="29" customWidth="1"/>
    <col min="19" max="19" width="18" style="29" hidden="1" customWidth="1"/>
    <col min="20" max="20" width="1" style="29" hidden="1" customWidth="1"/>
    <col min="21" max="21" width="17.625" style="29" hidden="1" customWidth="1"/>
    <col min="22" max="22" width="1.125" style="29" hidden="1" customWidth="1"/>
    <col min="23" max="23" width="15.375" style="26" customWidth="1"/>
    <col min="24" max="24" width="15.25" style="29" hidden="1" customWidth="1"/>
    <col min="25" max="25" width="2.75" style="29" customWidth="1"/>
    <col min="26" max="26" width="25.875" style="94" bestFit="1" customWidth="1"/>
    <col min="27" max="27" width="2.75" style="94" customWidth="1"/>
    <col min="28" max="28" width="14.625" style="94" customWidth="1"/>
    <col min="29" max="29" width="11" style="94" customWidth="1"/>
    <col min="30" max="16384" width="9.125" style="29"/>
  </cols>
  <sheetData>
    <row r="1" spans="1:29" ht="26.4" customHeight="1">
      <c r="Q1" s="163" t="s">
        <v>140</v>
      </c>
      <c r="R1" s="163"/>
      <c r="S1" s="163"/>
      <c r="T1" s="163"/>
      <c r="U1" s="163"/>
      <c r="V1" s="163"/>
      <c r="W1" s="163"/>
      <c r="X1" s="79"/>
      <c r="Z1" s="29"/>
      <c r="AA1" s="29"/>
      <c r="AB1" s="29"/>
      <c r="AC1" s="29"/>
    </row>
    <row r="2" spans="1:29">
      <c r="A2" s="165" t="s">
        <v>180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Z2" s="29"/>
      <c r="AA2" s="29"/>
      <c r="AB2" s="29"/>
      <c r="AC2" s="29"/>
    </row>
    <row r="3" spans="1:29">
      <c r="A3" s="165" t="s">
        <v>185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Z3" s="29"/>
      <c r="AA3" s="29"/>
      <c r="AB3" s="29"/>
      <c r="AC3" s="29"/>
    </row>
    <row r="4" spans="1:29">
      <c r="A4" s="165" t="s">
        <v>210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Z4" s="29"/>
      <c r="AA4" s="29"/>
      <c r="AB4" s="29"/>
      <c r="AC4" s="29"/>
    </row>
    <row r="5" spans="1:29">
      <c r="F5" s="166" t="s">
        <v>31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80"/>
      <c r="Z5" s="29"/>
      <c r="AA5" s="29"/>
      <c r="AB5" s="29"/>
      <c r="AC5" s="29"/>
    </row>
    <row r="6" spans="1:29">
      <c r="D6" s="29"/>
      <c r="F6" s="167" t="s">
        <v>175</v>
      </c>
      <c r="G6" s="167"/>
      <c r="H6" s="167"/>
      <c r="I6" s="167"/>
      <c r="J6" s="167"/>
      <c r="K6" s="167"/>
      <c r="L6" s="167"/>
      <c r="N6" s="81"/>
      <c r="O6" s="81"/>
      <c r="P6" s="78"/>
      <c r="Q6" s="166" t="s">
        <v>176</v>
      </c>
      <c r="R6" s="166"/>
      <c r="S6" s="166"/>
      <c r="T6" s="166"/>
      <c r="U6" s="166"/>
      <c r="V6" s="166"/>
      <c r="W6" s="166"/>
      <c r="X6" s="168"/>
      <c r="Z6" s="29"/>
      <c r="AA6" s="29"/>
      <c r="AB6" s="29"/>
      <c r="AC6" s="29"/>
    </row>
    <row r="7" spans="1:29">
      <c r="D7" s="29"/>
      <c r="F7" s="82" t="s">
        <v>211</v>
      </c>
      <c r="H7" s="83" t="s">
        <v>6</v>
      </c>
      <c r="J7" s="83" t="s">
        <v>4</v>
      </c>
      <c r="L7" s="82" t="s">
        <v>178</v>
      </c>
      <c r="M7" s="84"/>
      <c r="N7" s="82" t="s">
        <v>5</v>
      </c>
      <c r="O7" s="85" t="s">
        <v>28</v>
      </c>
      <c r="P7" s="85"/>
      <c r="Q7" s="82" t="s">
        <v>211</v>
      </c>
      <c r="S7" s="83" t="s">
        <v>6</v>
      </c>
      <c r="U7" s="83" t="s">
        <v>4</v>
      </c>
      <c r="W7" s="82" t="s">
        <v>178</v>
      </c>
      <c r="X7" s="86" t="s">
        <v>28</v>
      </c>
      <c r="Z7" s="29"/>
      <c r="AA7" s="29"/>
      <c r="AB7" s="29"/>
      <c r="AC7" s="29"/>
    </row>
    <row r="8" spans="1:29">
      <c r="D8" s="78" t="s">
        <v>32</v>
      </c>
      <c r="F8" s="82">
        <v>2021</v>
      </c>
      <c r="H8" s="83"/>
      <c r="J8" s="83"/>
      <c r="L8" s="30">
        <v>2020</v>
      </c>
      <c r="M8" s="84"/>
      <c r="N8" s="82"/>
      <c r="O8" s="85"/>
      <c r="P8" s="85"/>
      <c r="Q8" s="82">
        <v>2021</v>
      </c>
      <c r="S8" s="83"/>
      <c r="U8" s="83"/>
      <c r="W8" s="30">
        <v>2020</v>
      </c>
      <c r="X8" s="85"/>
      <c r="Z8" s="29"/>
      <c r="AA8" s="29"/>
      <c r="AB8" s="29"/>
      <c r="AC8" s="29"/>
    </row>
    <row r="9" spans="1:29" ht="39.6">
      <c r="F9" s="87" t="s">
        <v>140</v>
      </c>
      <c r="G9" s="88"/>
      <c r="H9" s="55"/>
      <c r="I9" s="55"/>
      <c r="J9" s="79"/>
      <c r="K9" s="79"/>
      <c r="L9" s="89" t="s">
        <v>141</v>
      </c>
      <c r="M9" s="79"/>
      <c r="N9" s="89"/>
      <c r="O9" s="89"/>
      <c r="P9" s="90"/>
      <c r="Q9" s="87" t="s">
        <v>140</v>
      </c>
      <c r="R9" s="55"/>
      <c r="S9" s="25"/>
      <c r="T9" s="55"/>
      <c r="U9" s="25"/>
      <c r="V9" s="55"/>
      <c r="W9" s="89" t="s">
        <v>141</v>
      </c>
      <c r="X9" s="89" t="s">
        <v>29</v>
      </c>
      <c r="Z9" s="29"/>
      <c r="AA9" s="29"/>
      <c r="AB9" s="29"/>
      <c r="AC9" s="29"/>
    </row>
    <row r="10" spans="1:29">
      <c r="F10" s="91"/>
      <c r="G10" s="88"/>
      <c r="H10" s="88"/>
      <c r="I10" s="55"/>
      <c r="J10" s="79"/>
      <c r="K10" s="79"/>
      <c r="L10" s="25"/>
      <c r="M10" s="79"/>
      <c r="N10" s="55"/>
      <c r="O10" s="25" t="s">
        <v>171</v>
      </c>
      <c r="P10" s="90"/>
      <c r="Q10" s="91"/>
      <c r="R10" s="55"/>
      <c r="S10" s="25"/>
      <c r="T10" s="55"/>
      <c r="U10" s="25"/>
      <c r="V10" s="55"/>
      <c r="W10" s="25"/>
      <c r="X10" s="25" t="s">
        <v>171</v>
      </c>
      <c r="Z10" s="29"/>
      <c r="AA10" s="29"/>
      <c r="AB10" s="29"/>
      <c r="AC10" s="29"/>
    </row>
    <row r="11" spans="1:29">
      <c r="C11" s="92" t="s">
        <v>33</v>
      </c>
      <c r="F11" s="89"/>
      <c r="G11" s="93"/>
      <c r="H11" s="79"/>
      <c r="I11" s="93"/>
      <c r="J11" s="79"/>
      <c r="K11" s="79"/>
      <c r="L11" s="79"/>
      <c r="M11" s="55"/>
      <c r="N11" s="79"/>
      <c r="O11" s="55"/>
      <c r="P11" s="55"/>
      <c r="Q11" s="89"/>
      <c r="R11" s="93"/>
      <c r="S11" s="79"/>
      <c r="T11" s="93"/>
      <c r="U11" s="79"/>
      <c r="V11" s="79"/>
      <c r="W11" s="79"/>
      <c r="X11" s="79"/>
      <c r="Z11" s="29"/>
      <c r="AA11" s="29"/>
      <c r="AB11" s="29"/>
      <c r="AC11" s="29"/>
    </row>
    <row r="12" spans="1:29">
      <c r="A12" s="29" t="s">
        <v>34</v>
      </c>
      <c r="D12" s="78" t="s">
        <v>125</v>
      </c>
      <c r="Z12" s="29"/>
      <c r="AA12" s="29"/>
      <c r="AB12" s="29"/>
      <c r="AC12" s="29"/>
    </row>
    <row r="13" spans="1:29">
      <c r="B13" s="29" t="s">
        <v>35</v>
      </c>
      <c r="D13" s="78">
        <v>5</v>
      </c>
      <c r="F13" s="27">
        <v>205302770.69999999</v>
      </c>
      <c r="H13" s="27"/>
      <c r="J13" s="27"/>
      <c r="K13" s="27"/>
      <c r="L13" s="27">
        <v>186726330.98000002</v>
      </c>
      <c r="M13" s="27"/>
      <c r="N13" s="27"/>
      <c r="O13" s="27"/>
      <c r="P13" s="27"/>
      <c r="Q13" s="27">
        <v>92349636.819999993</v>
      </c>
      <c r="S13" s="27"/>
      <c r="U13" s="27"/>
      <c r="W13" s="27">
        <v>183990130.16000003</v>
      </c>
      <c r="X13" s="27">
        <v>16873432.400000002</v>
      </c>
      <c r="AB13" s="95"/>
    </row>
    <row r="14" spans="1:29" hidden="1">
      <c r="B14" s="32" t="s">
        <v>36</v>
      </c>
      <c r="D14" s="78">
        <v>3.1</v>
      </c>
      <c r="F14" s="27"/>
      <c r="H14" s="27"/>
      <c r="J14" s="27"/>
      <c r="K14" s="27"/>
      <c r="M14" s="27"/>
      <c r="N14" s="27"/>
      <c r="O14" s="27"/>
      <c r="P14" s="27"/>
      <c r="Q14" s="27"/>
      <c r="S14" s="27"/>
      <c r="U14" s="27"/>
      <c r="X14" s="27">
        <v>19310043.609999999</v>
      </c>
      <c r="AB14" s="96"/>
    </row>
    <row r="15" spans="1:29" hidden="1">
      <c r="B15" s="32" t="s">
        <v>121</v>
      </c>
      <c r="D15" s="78" t="s">
        <v>130</v>
      </c>
      <c r="F15" s="27">
        <v>0</v>
      </c>
      <c r="H15" s="27"/>
      <c r="J15" s="27"/>
      <c r="K15" s="27"/>
      <c r="L15" s="27">
        <v>0</v>
      </c>
      <c r="M15" s="27"/>
      <c r="N15" s="27"/>
      <c r="O15" s="27"/>
      <c r="P15" s="27"/>
      <c r="Q15" s="27">
        <v>0</v>
      </c>
      <c r="S15" s="27"/>
      <c r="U15" s="27"/>
      <c r="W15" s="27">
        <v>0</v>
      </c>
      <c r="X15" s="27"/>
      <c r="AB15" s="96"/>
    </row>
    <row r="16" spans="1:29">
      <c r="B16" s="29" t="s">
        <v>111</v>
      </c>
      <c r="F16" s="27"/>
      <c r="H16" s="27"/>
      <c r="J16" s="27"/>
      <c r="K16" s="27"/>
      <c r="L16" s="27"/>
      <c r="M16" s="27"/>
      <c r="N16" s="27"/>
      <c r="O16" s="27"/>
      <c r="P16" s="27"/>
      <c r="S16" s="27"/>
      <c r="U16" s="27"/>
      <c r="W16" s="27"/>
      <c r="X16" s="27"/>
      <c r="AB16" s="95"/>
    </row>
    <row r="17" spans="1:28">
      <c r="C17" s="32" t="s">
        <v>147</v>
      </c>
      <c r="D17" s="78">
        <v>6</v>
      </c>
      <c r="F17" s="27">
        <v>35602341.869999997</v>
      </c>
      <c r="H17" s="27"/>
      <c r="J17" s="27"/>
      <c r="K17" s="27"/>
      <c r="L17" s="27">
        <v>63889161.550000019</v>
      </c>
      <c r="M17" s="27"/>
      <c r="N17" s="27"/>
      <c r="O17" s="27"/>
      <c r="P17" s="27"/>
      <c r="Q17" s="27">
        <v>31506935.969999999</v>
      </c>
      <c r="S17" s="27"/>
      <c r="U17" s="27"/>
      <c r="W17" s="27">
        <v>56637528.740000017</v>
      </c>
      <c r="X17" s="27">
        <v>79276215.359999999</v>
      </c>
      <c r="AB17" s="96"/>
    </row>
    <row r="18" spans="1:28">
      <c r="C18" s="32" t="s">
        <v>148</v>
      </c>
      <c r="D18" s="78">
        <v>4.2</v>
      </c>
      <c r="F18" s="27">
        <v>173565</v>
      </c>
      <c r="H18" s="27"/>
      <c r="J18" s="27"/>
      <c r="K18" s="27"/>
      <c r="L18" s="27">
        <v>93936</v>
      </c>
      <c r="M18" s="27"/>
      <c r="N18" s="27"/>
      <c r="O18" s="27"/>
      <c r="P18" s="27"/>
      <c r="Q18" s="27">
        <v>713757.99</v>
      </c>
      <c r="S18" s="27"/>
      <c r="U18" s="27"/>
      <c r="W18" s="27">
        <v>558483.73</v>
      </c>
      <c r="X18" s="27">
        <v>5796431.4000000004</v>
      </c>
    </row>
    <row r="19" spans="1:28">
      <c r="C19" s="39" t="s">
        <v>181</v>
      </c>
      <c r="D19" s="78">
        <v>7</v>
      </c>
      <c r="F19" s="27">
        <v>1336439.43</v>
      </c>
      <c r="G19" s="27"/>
      <c r="H19" s="27"/>
      <c r="I19" s="27"/>
      <c r="J19" s="27"/>
      <c r="K19" s="27"/>
      <c r="L19" s="27">
        <v>1560246.3499999999</v>
      </c>
      <c r="M19" s="27"/>
      <c r="N19" s="27"/>
      <c r="O19" s="27"/>
      <c r="P19" s="27"/>
      <c r="Q19" s="27">
        <v>1219612.56</v>
      </c>
      <c r="R19" s="27"/>
      <c r="S19" s="27"/>
      <c r="T19" s="27"/>
      <c r="U19" s="27"/>
      <c r="V19" s="27"/>
      <c r="W19" s="27">
        <v>1484381.5699999998</v>
      </c>
      <c r="X19" s="27">
        <v>528185.09</v>
      </c>
    </row>
    <row r="20" spans="1:28">
      <c r="B20" s="29" t="s">
        <v>104</v>
      </c>
      <c r="C20" s="32"/>
      <c r="D20" s="78" t="s">
        <v>219</v>
      </c>
      <c r="F20" s="27">
        <v>225406472.66</v>
      </c>
      <c r="H20" s="27"/>
      <c r="J20" s="27"/>
      <c r="K20" s="27"/>
      <c r="L20" s="27">
        <v>44606456.399999999</v>
      </c>
      <c r="M20" s="27"/>
      <c r="N20" s="27"/>
      <c r="O20" s="27"/>
      <c r="P20" s="27"/>
      <c r="Q20" s="27">
        <v>10143456.27</v>
      </c>
      <c r="S20" s="27"/>
      <c r="U20" s="27"/>
      <c r="W20" s="27">
        <v>44606456.399999999</v>
      </c>
      <c r="X20" s="27"/>
    </row>
    <row r="21" spans="1:28">
      <c r="B21" s="29" t="s">
        <v>186</v>
      </c>
      <c r="C21" s="32"/>
      <c r="D21" s="78">
        <v>4.3</v>
      </c>
      <c r="F21" s="27">
        <v>0</v>
      </c>
      <c r="H21" s="27"/>
      <c r="J21" s="27"/>
      <c r="K21" s="27"/>
      <c r="L21" s="27">
        <v>0</v>
      </c>
      <c r="M21" s="27"/>
      <c r="N21" s="27"/>
      <c r="O21" s="27"/>
      <c r="P21" s="27"/>
      <c r="Q21" s="27">
        <v>3000000</v>
      </c>
      <c r="S21" s="27"/>
      <c r="U21" s="27"/>
      <c r="W21" s="27">
        <v>4000000</v>
      </c>
      <c r="X21" s="27">
        <v>0</v>
      </c>
    </row>
    <row r="22" spans="1:28">
      <c r="B22" s="29" t="s">
        <v>173</v>
      </c>
      <c r="C22" s="32"/>
      <c r="D22" s="78">
        <v>9</v>
      </c>
      <c r="F22" s="27">
        <v>0</v>
      </c>
      <c r="H22" s="27"/>
      <c r="J22" s="27"/>
      <c r="K22" s="27"/>
      <c r="L22" s="27">
        <v>0</v>
      </c>
      <c r="M22" s="27"/>
      <c r="N22" s="27"/>
      <c r="O22" s="27"/>
      <c r="P22" s="27"/>
      <c r="Q22" s="27">
        <v>0</v>
      </c>
      <c r="S22" s="27"/>
      <c r="U22" s="27"/>
      <c r="W22" s="27">
        <v>0</v>
      </c>
      <c r="X22" s="27"/>
    </row>
    <row r="23" spans="1:28">
      <c r="B23" s="29" t="s">
        <v>149</v>
      </c>
      <c r="D23" s="78">
        <v>10</v>
      </c>
      <c r="F23" s="27">
        <v>26689788.32</v>
      </c>
      <c r="H23" s="27"/>
      <c r="J23" s="27"/>
      <c r="K23" s="27"/>
      <c r="L23" s="27">
        <v>9737298.7300000004</v>
      </c>
      <c r="M23" s="27"/>
      <c r="N23" s="27"/>
      <c r="O23" s="27"/>
      <c r="P23" s="27"/>
      <c r="Q23" s="27">
        <v>16734481.26</v>
      </c>
      <c r="S23" s="27"/>
      <c r="U23" s="27"/>
      <c r="W23" s="27">
        <v>8809036.5099999998</v>
      </c>
      <c r="X23" s="27">
        <v>5653705.8399999999</v>
      </c>
    </row>
    <row r="24" spans="1:28">
      <c r="B24" s="29" t="s">
        <v>37</v>
      </c>
      <c r="D24" s="78">
        <v>11</v>
      </c>
      <c r="F24" s="27">
        <v>19285087.440000001</v>
      </c>
      <c r="H24" s="27"/>
      <c r="J24" s="27"/>
      <c r="K24" s="27"/>
      <c r="L24" s="27">
        <v>11281080.340000002</v>
      </c>
      <c r="M24" s="27"/>
      <c r="N24" s="27"/>
      <c r="O24" s="27"/>
      <c r="Q24" s="27">
        <v>18160694.43</v>
      </c>
      <c r="S24" s="27"/>
      <c r="U24" s="27"/>
      <c r="W24" s="27">
        <v>9673999.3300000019</v>
      </c>
      <c r="X24" s="27">
        <v>0</v>
      </c>
    </row>
    <row r="25" spans="1:28">
      <c r="C25" s="47" t="s">
        <v>38</v>
      </c>
      <c r="F25" s="54">
        <f>SUM(F13:F24)</f>
        <v>513796465.41999996</v>
      </c>
      <c r="G25" s="47"/>
      <c r="H25" s="54">
        <f>SUM(H13:H24)</f>
        <v>0</v>
      </c>
      <c r="I25" s="47"/>
      <c r="J25" s="54">
        <f>SUM(J13:J24)</f>
        <v>0</v>
      </c>
      <c r="K25" s="24"/>
      <c r="L25" s="54">
        <f>SUM(L13:L24)</f>
        <v>317894510.35000002</v>
      </c>
      <c r="M25" s="24"/>
      <c r="N25" s="54">
        <v>106240096.2</v>
      </c>
      <c r="O25" s="54">
        <v>141783152.67000002</v>
      </c>
      <c r="P25" s="47"/>
      <c r="Q25" s="54">
        <f>SUM(Q13:Q24)</f>
        <v>173828575.29999998</v>
      </c>
      <c r="R25" s="47"/>
      <c r="S25" s="54">
        <f>SUM(S13:S24)</f>
        <v>0</v>
      </c>
      <c r="T25" s="47"/>
      <c r="U25" s="54">
        <f>SUM(U13:U24)</f>
        <v>0</v>
      </c>
      <c r="V25" s="47"/>
      <c r="W25" s="54">
        <f>SUM(W13:W24)</f>
        <v>309760016.44</v>
      </c>
      <c r="X25" s="97">
        <v>127438013.70000002</v>
      </c>
    </row>
    <row r="26" spans="1:28">
      <c r="J26" s="27"/>
      <c r="K26" s="27"/>
      <c r="L26" s="27"/>
      <c r="M26" s="27"/>
      <c r="N26" s="27"/>
      <c r="S26" s="27"/>
      <c r="W26" s="27"/>
    </row>
    <row r="27" spans="1:28">
      <c r="A27" s="29" t="s">
        <v>39</v>
      </c>
      <c r="J27" s="27"/>
      <c r="K27" s="27"/>
      <c r="L27" s="27"/>
      <c r="M27" s="27"/>
      <c r="N27" s="27"/>
      <c r="S27" s="27"/>
      <c r="W27" s="27"/>
    </row>
    <row r="28" spans="1:28">
      <c r="B28" s="29" t="s">
        <v>40</v>
      </c>
      <c r="D28" s="78">
        <v>12</v>
      </c>
      <c r="F28" s="27">
        <v>7059597.8300000001</v>
      </c>
      <c r="H28" s="27"/>
      <c r="J28" s="27"/>
      <c r="K28" s="27"/>
      <c r="L28" s="27">
        <v>3798400.5</v>
      </c>
      <c r="M28" s="27"/>
      <c r="N28" s="27"/>
      <c r="O28" s="27"/>
      <c r="Q28" s="27">
        <v>7059597.8300000001</v>
      </c>
      <c r="S28" s="27"/>
      <c r="U28" s="27"/>
      <c r="W28" s="27">
        <v>3798400.5</v>
      </c>
      <c r="X28" s="27">
        <v>659250</v>
      </c>
    </row>
    <row r="29" spans="1:28" hidden="1">
      <c r="B29" s="98" t="s">
        <v>132</v>
      </c>
      <c r="D29" s="78" t="s">
        <v>131</v>
      </c>
      <c r="F29" s="27">
        <v>0</v>
      </c>
      <c r="H29" s="27"/>
      <c r="J29" s="27"/>
      <c r="K29" s="27"/>
      <c r="L29" s="27">
        <v>0</v>
      </c>
      <c r="M29" s="27"/>
      <c r="N29" s="27"/>
      <c r="O29" s="27"/>
      <c r="Q29" s="27">
        <v>0</v>
      </c>
      <c r="S29" s="27"/>
      <c r="U29" s="27"/>
      <c r="W29" s="27">
        <v>0</v>
      </c>
      <c r="X29" s="27"/>
    </row>
    <row r="30" spans="1:28">
      <c r="B30" s="29" t="s">
        <v>89</v>
      </c>
      <c r="D30" s="78" t="s">
        <v>144</v>
      </c>
      <c r="F30" s="27">
        <v>0</v>
      </c>
      <c r="H30" s="27"/>
      <c r="J30" s="27"/>
      <c r="K30" s="27"/>
      <c r="L30" s="27">
        <v>0</v>
      </c>
      <c r="M30" s="27"/>
      <c r="N30" s="27"/>
      <c r="O30" s="27"/>
      <c r="Q30" s="27">
        <v>164000000</v>
      </c>
      <c r="R30" s="27"/>
      <c r="S30" s="27"/>
      <c r="U30" s="27"/>
      <c r="W30" s="27">
        <v>3000000</v>
      </c>
      <c r="X30" s="27">
        <v>3000000</v>
      </c>
      <c r="AB30" s="96"/>
    </row>
    <row r="31" spans="1:28">
      <c r="B31" s="29" t="s">
        <v>150</v>
      </c>
      <c r="D31" s="78">
        <v>14</v>
      </c>
      <c r="F31" s="27">
        <v>0</v>
      </c>
      <c r="H31" s="27"/>
      <c r="J31" s="27"/>
      <c r="K31" s="27"/>
      <c r="L31" s="27">
        <v>0</v>
      </c>
      <c r="M31" s="27"/>
      <c r="N31" s="27"/>
      <c r="O31" s="27"/>
      <c r="Q31" s="27">
        <v>0</v>
      </c>
      <c r="S31" s="27"/>
      <c r="U31" s="27"/>
      <c r="W31" s="27">
        <v>0</v>
      </c>
      <c r="X31" s="27"/>
      <c r="AB31" s="96"/>
    </row>
    <row r="32" spans="1:28">
      <c r="B32" s="47" t="s">
        <v>151</v>
      </c>
      <c r="D32" s="78">
        <v>15</v>
      </c>
      <c r="F32" s="27">
        <v>158765246.91</v>
      </c>
      <c r="H32" s="27"/>
      <c r="J32" s="27"/>
      <c r="K32" s="27"/>
      <c r="L32" s="27">
        <v>151026226.20999986</v>
      </c>
      <c r="M32" s="27"/>
      <c r="N32" s="27"/>
      <c r="O32" s="27"/>
      <c r="Q32" s="27">
        <v>141408488.88</v>
      </c>
      <c r="S32" s="27"/>
      <c r="U32" s="27"/>
      <c r="W32" s="27">
        <v>143314118.31999987</v>
      </c>
      <c r="X32" s="27">
        <v>117847682.00000001</v>
      </c>
      <c r="AB32" s="99"/>
    </row>
    <row r="33" spans="1:28">
      <c r="B33" s="47" t="s">
        <v>177</v>
      </c>
      <c r="D33" s="78">
        <v>16</v>
      </c>
      <c r="F33" s="27">
        <v>165243961.97999999</v>
      </c>
      <c r="H33" s="27"/>
      <c r="J33" s="27"/>
      <c r="K33" s="27"/>
      <c r="L33" s="27">
        <v>7375202.4299999997</v>
      </c>
      <c r="M33" s="27"/>
      <c r="N33" s="27"/>
      <c r="O33" s="27"/>
      <c r="Q33" s="27">
        <v>14047280.75</v>
      </c>
      <c r="S33" s="27"/>
      <c r="U33" s="27"/>
      <c r="W33" s="27">
        <v>5129333.29</v>
      </c>
      <c r="X33" s="27"/>
      <c r="AB33" s="99"/>
    </row>
    <row r="34" spans="1:28">
      <c r="B34" s="47" t="s">
        <v>143</v>
      </c>
      <c r="D34" s="78">
        <v>3</v>
      </c>
      <c r="F34" s="27">
        <v>116258349.73</v>
      </c>
      <c r="H34" s="27"/>
      <c r="J34" s="27"/>
      <c r="K34" s="27"/>
      <c r="L34" s="27">
        <v>0</v>
      </c>
      <c r="M34" s="27"/>
      <c r="N34" s="27"/>
      <c r="O34" s="27"/>
      <c r="Q34" s="27">
        <v>0</v>
      </c>
      <c r="S34" s="27"/>
      <c r="U34" s="27"/>
      <c r="W34" s="27">
        <v>0</v>
      </c>
      <c r="X34" s="27"/>
      <c r="AB34" s="99"/>
    </row>
    <row r="35" spans="1:28">
      <c r="B35" s="29" t="s">
        <v>152</v>
      </c>
      <c r="D35" s="78">
        <v>17</v>
      </c>
      <c r="F35" s="27">
        <v>52351614.850000001</v>
      </c>
      <c r="H35" s="27"/>
      <c r="J35" s="27"/>
      <c r="K35" s="27"/>
      <c r="L35" s="27">
        <v>6275068.3700000001</v>
      </c>
      <c r="M35" s="27"/>
      <c r="N35" s="27"/>
      <c r="O35" s="27"/>
      <c r="Q35" s="27">
        <v>4976181.51</v>
      </c>
      <c r="S35" s="27"/>
      <c r="U35" s="27"/>
      <c r="W35" s="27">
        <v>6275068.3700000001</v>
      </c>
      <c r="X35" s="27">
        <v>70317.270000000019</v>
      </c>
    </row>
    <row r="36" spans="1:28">
      <c r="B36" s="29" t="s">
        <v>117</v>
      </c>
      <c r="D36" s="78">
        <v>26.3</v>
      </c>
      <c r="F36" s="27">
        <v>4410305.8600000003</v>
      </c>
      <c r="H36" s="27">
        <v>712361.88</v>
      </c>
      <c r="J36" s="27">
        <v>650599.20000000007</v>
      </c>
      <c r="K36" s="27"/>
      <c r="L36" s="27">
        <v>2185517.8499999996</v>
      </c>
      <c r="M36" s="27"/>
      <c r="N36" s="27">
        <v>596477.80000000005</v>
      </c>
      <c r="O36" s="27">
        <v>835826.2</v>
      </c>
      <c r="Q36" s="27">
        <v>3106531.37</v>
      </c>
      <c r="S36" s="27">
        <v>664845.88</v>
      </c>
      <c r="U36" s="27">
        <v>0</v>
      </c>
      <c r="W36" s="27">
        <v>1940691.5899999999</v>
      </c>
      <c r="X36" s="27">
        <v>778229</v>
      </c>
      <c r="Z36" s="99"/>
    </row>
    <row r="37" spans="1:28">
      <c r="B37" s="29" t="s">
        <v>41</v>
      </c>
      <c r="F37" s="27">
        <v>7879271</v>
      </c>
      <c r="H37" s="27"/>
      <c r="J37" s="27"/>
      <c r="K37" s="27"/>
      <c r="L37" s="27">
        <v>2645097.34</v>
      </c>
      <c r="M37" s="27"/>
      <c r="N37" s="27"/>
      <c r="O37" s="27"/>
      <c r="Q37" s="27">
        <v>1133671</v>
      </c>
      <c r="S37" s="27"/>
      <c r="U37" s="27"/>
      <c r="W37" s="27">
        <v>2626497.34</v>
      </c>
      <c r="X37" s="27">
        <v>86670</v>
      </c>
    </row>
    <row r="38" spans="1:28">
      <c r="A38" s="47"/>
      <c r="B38" s="47"/>
      <c r="C38" s="47" t="s">
        <v>42</v>
      </c>
      <c r="F38" s="54">
        <f>SUM(F28:F37)</f>
        <v>511968348.16000009</v>
      </c>
      <c r="G38" s="47"/>
      <c r="H38" s="54">
        <f>SUM(H30:H37)</f>
        <v>712361.88</v>
      </c>
      <c r="I38" s="47"/>
      <c r="J38" s="54">
        <f>SUM(J30:J37)</f>
        <v>650599.20000000007</v>
      </c>
      <c r="K38" s="24"/>
      <c r="L38" s="54">
        <f>SUM(L28:L37)</f>
        <v>173305512.69999987</v>
      </c>
      <c r="M38" s="24"/>
      <c r="N38" s="54">
        <v>55200666.939999998</v>
      </c>
      <c r="O38" s="54">
        <v>135484714.56999999</v>
      </c>
      <c r="P38" s="47"/>
      <c r="Q38" s="54">
        <f>SUM(Q28:Q37)</f>
        <v>335731751.34000003</v>
      </c>
      <c r="R38" s="47"/>
      <c r="S38" s="54">
        <f>SUM(S30:S37)</f>
        <v>664845.88</v>
      </c>
      <c r="T38" s="47"/>
      <c r="U38" s="54">
        <f>SUM(U30:U37)</f>
        <v>0</v>
      </c>
      <c r="V38" s="47"/>
      <c r="W38" s="54">
        <f>SUM(W28:W37)</f>
        <v>166084109.40999988</v>
      </c>
      <c r="X38" s="97">
        <v>126541928.27000001</v>
      </c>
    </row>
    <row r="39" spans="1:28" ht="20.399999999999999" thickBot="1">
      <c r="A39" s="47" t="s">
        <v>43</v>
      </c>
      <c r="B39" s="47"/>
      <c r="C39" s="47"/>
      <c r="F39" s="64">
        <f>+F38+F25</f>
        <v>1025764813.58</v>
      </c>
      <c r="G39" s="47"/>
      <c r="H39" s="64">
        <f>+H38+H25</f>
        <v>712361.88</v>
      </c>
      <c r="I39" s="47"/>
      <c r="J39" s="64">
        <f>+J38+J25</f>
        <v>650599.20000000007</v>
      </c>
      <c r="K39" s="24"/>
      <c r="L39" s="64">
        <f>SUM(L25,L38)</f>
        <v>491200023.04999989</v>
      </c>
      <c r="M39" s="24"/>
      <c r="N39" s="64">
        <v>161440763.13999999</v>
      </c>
      <c r="O39" s="64">
        <v>277267867.24000001</v>
      </c>
      <c r="P39" s="47"/>
      <c r="Q39" s="64">
        <f>+Q38+Q25</f>
        <v>509560326.63999999</v>
      </c>
      <c r="R39" s="47"/>
      <c r="S39" s="64">
        <f>+S38+S25</f>
        <v>664845.88</v>
      </c>
      <c r="T39" s="47"/>
      <c r="U39" s="64">
        <f>+U38+U25</f>
        <v>0</v>
      </c>
      <c r="V39" s="47"/>
      <c r="W39" s="64">
        <f>SUM(W25,W38)</f>
        <v>475844125.8499999</v>
      </c>
      <c r="X39" s="100">
        <v>253979941.97000003</v>
      </c>
    </row>
    <row r="40" spans="1:28" ht="20.399999999999999" thickTop="1">
      <c r="J40" s="27"/>
      <c r="K40" s="27"/>
      <c r="L40" s="27"/>
      <c r="M40" s="27"/>
      <c r="N40" s="27"/>
    </row>
    <row r="41" spans="1:28">
      <c r="D41" s="29"/>
    </row>
    <row r="42" spans="1:28">
      <c r="A42" s="55"/>
      <c r="D42" s="29"/>
    </row>
    <row r="43" spans="1:28">
      <c r="A43" s="55"/>
      <c r="D43" s="29"/>
    </row>
    <row r="44" spans="1:28">
      <c r="A44" s="55"/>
      <c r="D44" s="29"/>
    </row>
    <row r="45" spans="1:28">
      <c r="A45" s="55"/>
      <c r="D45" s="29"/>
    </row>
    <row r="46" spans="1:28">
      <c r="A46" s="55" t="s">
        <v>187</v>
      </c>
      <c r="D46" s="29"/>
      <c r="W46" s="29"/>
    </row>
    <row r="47" spans="1:28">
      <c r="A47" s="55"/>
      <c r="D47" s="29"/>
    </row>
    <row r="48" spans="1:28">
      <c r="A48" s="47"/>
      <c r="D48" s="29"/>
    </row>
    <row r="49" spans="1:29">
      <c r="A49" s="29" t="s">
        <v>44</v>
      </c>
      <c r="L49" s="29" t="s">
        <v>44</v>
      </c>
      <c r="W49" s="29"/>
    </row>
    <row r="50" spans="1:29" s="20" customFormat="1">
      <c r="A50" s="21"/>
      <c r="B50" s="29" t="s">
        <v>81</v>
      </c>
      <c r="C50" s="21"/>
      <c r="E50" s="21"/>
      <c r="F50" s="21"/>
      <c r="H50" s="29" t="s">
        <v>82</v>
      </c>
      <c r="J50" s="21"/>
      <c r="L50" s="29" t="s">
        <v>82</v>
      </c>
      <c r="M50" s="21"/>
      <c r="Z50" s="101"/>
      <c r="AA50" s="101"/>
      <c r="AB50" s="101"/>
      <c r="AC50" s="101"/>
    </row>
    <row r="51" spans="1:29">
      <c r="A51" s="169">
        <v>1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</row>
    <row r="52" spans="1:29">
      <c r="D52" s="29"/>
      <c r="Q52" s="164" t="s">
        <v>140</v>
      </c>
      <c r="R52" s="164"/>
      <c r="S52" s="164"/>
      <c r="T52" s="164"/>
      <c r="U52" s="164"/>
      <c r="V52" s="164"/>
      <c r="W52" s="164"/>
      <c r="Z52" s="29"/>
      <c r="AA52" s="29"/>
      <c r="AB52" s="29"/>
      <c r="AC52" s="29"/>
    </row>
    <row r="53" spans="1:29">
      <c r="D53" s="29"/>
      <c r="W53" s="29"/>
      <c r="Z53" s="29"/>
      <c r="AA53" s="29"/>
      <c r="AB53" s="29"/>
      <c r="AC53" s="29"/>
    </row>
    <row r="54" spans="1:29">
      <c r="A54" s="165" t="str">
        <f>+A2</f>
        <v>INTERMEDICAL CARE AND LAB HOSPITAL PUBLIC COMPANY LIMITED AND ITS SUBSIDIARIES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Z54" s="29"/>
      <c r="AA54" s="29"/>
      <c r="AB54" s="29"/>
      <c r="AC54" s="29"/>
    </row>
    <row r="55" spans="1:29">
      <c r="A55" s="165" t="str">
        <f>+A3</f>
        <v>STATEMENTS OF FINANCIAL POSITION</v>
      </c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Z55" s="29"/>
      <c r="AA55" s="29"/>
      <c r="AB55" s="29"/>
      <c r="AC55" s="29"/>
    </row>
    <row r="56" spans="1:29">
      <c r="A56" s="165" t="str">
        <f>+A4</f>
        <v>AS AT SEPTEMBER 30, 2021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Z56" s="29"/>
      <c r="AA56" s="29"/>
      <c r="AB56" s="29"/>
      <c r="AC56" s="29"/>
    </row>
    <row r="57" spans="1:29">
      <c r="F57" s="166" t="s">
        <v>31</v>
      </c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80"/>
      <c r="Z57" s="29"/>
      <c r="AA57" s="29"/>
      <c r="AB57" s="29"/>
      <c r="AC57" s="29"/>
    </row>
    <row r="58" spans="1:29">
      <c r="D58" s="29"/>
      <c r="F58" s="167" t="s">
        <v>175</v>
      </c>
      <c r="G58" s="167"/>
      <c r="H58" s="167"/>
      <c r="I58" s="167"/>
      <c r="J58" s="167"/>
      <c r="K58" s="167"/>
      <c r="L58" s="167"/>
      <c r="N58" s="81"/>
      <c r="O58" s="81"/>
      <c r="P58" s="78"/>
      <c r="Q58" s="166" t="s">
        <v>176</v>
      </c>
      <c r="R58" s="166"/>
      <c r="S58" s="166"/>
      <c r="T58" s="166"/>
      <c r="U58" s="166"/>
      <c r="V58" s="166"/>
      <c r="W58" s="166"/>
      <c r="X58" s="168"/>
      <c r="Z58" s="29"/>
      <c r="AA58" s="29"/>
      <c r="AB58" s="29"/>
      <c r="AC58" s="29"/>
    </row>
    <row r="59" spans="1:29">
      <c r="F59" s="82" t="s">
        <v>211</v>
      </c>
      <c r="H59" s="83" t="s">
        <v>6</v>
      </c>
      <c r="J59" s="83" t="s">
        <v>4</v>
      </c>
      <c r="L59" s="82" t="s">
        <v>178</v>
      </c>
      <c r="M59" s="84"/>
      <c r="N59" s="82" t="s">
        <v>5</v>
      </c>
      <c r="O59" s="85" t="s">
        <v>28</v>
      </c>
      <c r="P59" s="85"/>
      <c r="Q59" s="82" t="s">
        <v>211</v>
      </c>
      <c r="S59" s="83" t="s">
        <v>6</v>
      </c>
      <c r="U59" s="83" t="s">
        <v>4</v>
      </c>
      <c r="W59" s="82" t="s">
        <v>178</v>
      </c>
      <c r="X59" s="86" t="s">
        <v>28</v>
      </c>
      <c r="Z59" s="29"/>
      <c r="AA59" s="29"/>
      <c r="AB59" s="29"/>
      <c r="AC59" s="29"/>
    </row>
    <row r="60" spans="1:29">
      <c r="D60" s="78" t="s">
        <v>32</v>
      </c>
      <c r="F60" s="82">
        <v>2021</v>
      </c>
      <c r="H60" s="83"/>
      <c r="J60" s="83"/>
      <c r="L60" s="30">
        <v>2020</v>
      </c>
      <c r="M60" s="84"/>
      <c r="N60" s="82"/>
      <c r="O60" s="85"/>
      <c r="P60" s="85"/>
      <c r="Q60" s="82">
        <v>2021</v>
      </c>
      <c r="S60" s="83"/>
      <c r="U60" s="83"/>
      <c r="W60" s="30">
        <v>2020</v>
      </c>
      <c r="X60" s="85"/>
      <c r="Z60" s="29"/>
      <c r="AA60" s="29"/>
      <c r="AB60" s="29"/>
      <c r="AC60" s="29"/>
    </row>
    <row r="61" spans="1:29" ht="39.6">
      <c r="F61" s="87" t="s">
        <v>140</v>
      </c>
      <c r="G61" s="88"/>
      <c r="H61" s="55"/>
      <c r="I61" s="55"/>
      <c r="J61" s="79"/>
      <c r="K61" s="79"/>
      <c r="L61" s="89" t="s">
        <v>141</v>
      </c>
      <c r="M61" s="79"/>
      <c r="N61" s="89"/>
      <c r="O61" s="89"/>
      <c r="P61" s="90"/>
      <c r="Q61" s="87" t="s">
        <v>140</v>
      </c>
      <c r="R61" s="55"/>
      <c r="S61" s="25"/>
      <c r="T61" s="55"/>
      <c r="U61" s="25"/>
      <c r="V61" s="55"/>
      <c r="W61" s="89" t="s">
        <v>141</v>
      </c>
      <c r="X61" s="89" t="s">
        <v>29</v>
      </c>
      <c r="Z61" s="29"/>
      <c r="AA61" s="29"/>
      <c r="AB61" s="29"/>
      <c r="AC61" s="29"/>
    </row>
    <row r="62" spans="1:29">
      <c r="C62" s="92" t="s">
        <v>172</v>
      </c>
      <c r="F62" s="89"/>
      <c r="G62" s="93"/>
      <c r="H62" s="79"/>
      <c r="I62" s="93"/>
      <c r="J62" s="79"/>
      <c r="K62" s="79"/>
      <c r="L62" s="79"/>
      <c r="M62" s="55"/>
      <c r="N62" s="79"/>
      <c r="O62" s="55"/>
      <c r="P62" s="55"/>
      <c r="Q62" s="89"/>
      <c r="R62" s="93"/>
      <c r="S62" s="79"/>
      <c r="T62" s="93"/>
      <c r="U62" s="79"/>
      <c r="V62" s="79"/>
      <c r="W62" s="79"/>
      <c r="X62" s="79"/>
      <c r="Z62" s="29"/>
      <c r="AA62" s="29"/>
      <c r="AB62" s="29"/>
      <c r="AC62" s="29"/>
    </row>
    <row r="63" spans="1:29">
      <c r="A63" s="29" t="s">
        <v>45</v>
      </c>
      <c r="Z63" s="29"/>
      <c r="AA63" s="29"/>
      <c r="AB63" s="29"/>
      <c r="AC63" s="29"/>
    </row>
    <row r="64" spans="1:29">
      <c r="B64" s="29" t="s">
        <v>112</v>
      </c>
      <c r="D64" s="78">
        <v>18</v>
      </c>
      <c r="F64" s="27">
        <v>51459007.450000003</v>
      </c>
      <c r="H64" s="27"/>
      <c r="J64" s="27"/>
      <c r="L64" s="27">
        <v>29828807.859999999</v>
      </c>
      <c r="M64" s="27"/>
      <c r="N64" s="27"/>
      <c r="O64" s="27"/>
      <c r="Q64" s="27">
        <v>22704413.710000001</v>
      </c>
      <c r="S64" s="102"/>
      <c r="U64" s="27"/>
      <c r="W64" s="27">
        <v>28062401.23</v>
      </c>
      <c r="X64" s="27"/>
    </row>
    <row r="65" spans="1:26" hidden="1">
      <c r="B65" s="32" t="s">
        <v>123</v>
      </c>
      <c r="D65" s="78">
        <v>4.3</v>
      </c>
      <c r="F65" s="27"/>
      <c r="H65" s="27"/>
      <c r="J65" s="27"/>
      <c r="L65" s="27">
        <v>0</v>
      </c>
      <c r="M65" s="27"/>
      <c r="N65" s="27"/>
      <c r="O65" s="27"/>
      <c r="Q65" s="27"/>
      <c r="S65" s="102"/>
      <c r="U65" s="27"/>
      <c r="W65" s="27">
        <v>0</v>
      </c>
      <c r="X65" s="27"/>
    </row>
    <row r="66" spans="1:26">
      <c r="B66" s="29" t="s">
        <v>113</v>
      </c>
      <c r="D66" s="78">
        <v>19</v>
      </c>
      <c r="F66" s="27">
        <v>10685829.890000001</v>
      </c>
      <c r="H66" s="27"/>
      <c r="J66" s="27"/>
      <c r="L66" s="27">
        <v>8141897.4300000016</v>
      </c>
      <c r="M66" s="27"/>
      <c r="N66" s="27"/>
      <c r="O66" s="27"/>
      <c r="Q66" s="27">
        <v>7052348.7000000002</v>
      </c>
      <c r="S66" s="102"/>
      <c r="U66" s="27"/>
      <c r="W66" s="27">
        <v>5274197.2100000009</v>
      </c>
      <c r="X66" s="27">
        <v>0</v>
      </c>
    </row>
    <row r="67" spans="1:26">
      <c r="A67" s="32"/>
      <c r="B67" s="47" t="s">
        <v>182</v>
      </c>
      <c r="D67" s="78">
        <v>20</v>
      </c>
      <c r="F67" s="27">
        <v>1288640.8999999999</v>
      </c>
      <c r="H67" s="27"/>
      <c r="J67" s="27"/>
      <c r="L67" s="27">
        <v>0</v>
      </c>
      <c r="M67" s="27"/>
      <c r="N67" s="27"/>
      <c r="O67" s="27"/>
      <c r="Q67" s="27">
        <v>1288640.8999999999</v>
      </c>
      <c r="U67" s="27"/>
      <c r="W67" s="27">
        <v>0</v>
      </c>
      <c r="X67" s="27">
        <v>7491252.3300000001</v>
      </c>
      <c r="Z67" s="95"/>
    </row>
    <row r="68" spans="1:26">
      <c r="B68" s="29" t="s">
        <v>153</v>
      </c>
      <c r="F68" s="27">
        <v>44009749.140000001</v>
      </c>
      <c r="H68" s="27"/>
      <c r="J68" s="27"/>
      <c r="L68" s="27">
        <v>0</v>
      </c>
      <c r="M68" s="27"/>
      <c r="N68" s="27"/>
      <c r="O68" s="27"/>
      <c r="Q68" s="27">
        <v>0</v>
      </c>
      <c r="S68" s="102"/>
      <c r="U68" s="27"/>
      <c r="W68" s="27">
        <v>0</v>
      </c>
      <c r="X68" s="27">
        <v>1063442.1200000001</v>
      </c>
    </row>
    <row r="69" spans="1:26">
      <c r="B69" s="29" t="s">
        <v>183</v>
      </c>
      <c r="D69" s="78">
        <v>22</v>
      </c>
      <c r="F69" s="27">
        <v>2249587.58</v>
      </c>
      <c r="H69" s="27"/>
      <c r="J69" s="27"/>
      <c r="L69" s="27">
        <v>0</v>
      </c>
      <c r="M69" s="27"/>
      <c r="N69" s="27"/>
      <c r="O69" s="27"/>
      <c r="Q69" s="27">
        <v>0</v>
      </c>
      <c r="S69" s="102"/>
      <c r="U69" s="27"/>
      <c r="W69" s="27">
        <v>0</v>
      </c>
      <c r="X69" s="27"/>
    </row>
    <row r="70" spans="1:26">
      <c r="B70" s="29" t="s">
        <v>46</v>
      </c>
      <c r="D70" s="78">
        <v>21</v>
      </c>
      <c r="F70" s="27">
        <v>697791.53</v>
      </c>
      <c r="H70" s="27"/>
      <c r="J70" s="27"/>
      <c r="L70" s="27">
        <v>849526.02</v>
      </c>
      <c r="M70" s="27"/>
      <c r="N70" s="27"/>
      <c r="O70" s="27"/>
      <c r="Q70" s="27">
        <v>458157.58</v>
      </c>
      <c r="S70" s="102"/>
      <c r="U70" s="27"/>
      <c r="W70" s="27">
        <v>413511.32999999996</v>
      </c>
      <c r="X70" s="27">
        <v>428067.87</v>
      </c>
    </row>
    <row r="71" spans="1:26" ht="20.399999999999999">
      <c r="C71" s="47" t="s">
        <v>47</v>
      </c>
      <c r="D71" s="103"/>
      <c r="E71" s="104"/>
      <c r="F71" s="54">
        <f>SUM(F64:F70)</f>
        <v>110390606.48999999</v>
      </c>
      <c r="G71" s="47"/>
      <c r="H71" s="54">
        <f>SUM(H64:H70)</f>
        <v>0</v>
      </c>
      <c r="I71" s="47"/>
      <c r="J71" s="54">
        <f>SUM(J64:J70)</f>
        <v>0</v>
      </c>
      <c r="K71" s="47"/>
      <c r="L71" s="54">
        <f>SUM(L64:L70)</f>
        <v>38820231.310000002</v>
      </c>
      <c r="M71" s="24"/>
      <c r="N71" s="54">
        <v>31945375.654475447</v>
      </c>
      <c r="O71" s="54">
        <v>58661885.379999995</v>
      </c>
      <c r="P71" s="47"/>
      <c r="Q71" s="54">
        <f>SUM(Q64:Q70)</f>
        <v>31503560.889999997</v>
      </c>
      <c r="R71" s="47"/>
      <c r="S71" s="54">
        <f>SUM(S64:S70)</f>
        <v>0</v>
      </c>
      <c r="T71" s="47"/>
      <c r="U71" s="54">
        <f>SUM(U64:U70)</f>
        <v>0</v>
      </c>
      <c r="V71" s="47"/>
      <c r="W71" s="54">
        <f>SUM(W64:W70)</f>
        <v>33750109.770000003</v>
      </c>
      <c r="X71" s="97">
        <v>57315546.749999993</v>
      </c>
    </row>
    <row r="72" spans="1:26">
      <c r="A72" s="29" t="s">
        <v>48</v>
      </c>
      <c r="F72" s="47"/>
      <c r="G72" s="47"/>
      <c r="H72" s="47"/>
      <c r="I72" s="47"/>
      <c r="J72" s="24"/>
      <c r="K72" s="47"/>
      <c r="L72" s="24"/>
      <c r="M72" s="24"/>
      <c r="N72" s="24"/>
      <c r="O72" s="47"/>
      <c r="P72" s="47"/>
      <c r="Q72" s="47"/>
      <c r="R72" s="47"/>
      <c r="S72" s="47"/>
      <c r="T72" s="47"/>
      <c r="U72" s="47"/>
      <c r="V72" s="47"/>
      <c r="W72" s="24"/>
    </row>
    <row r="73" spans="1:26">
      <c r="B73" s="47" t="s">
        <v>114</v>
      </c>
      <c r="D73" s="78">
        <v>19</v>
      </c>
      <c r="F73" s="24">
        <v>161822965.66999999</v>
      </c>
      <c r="G73" s="47"/>
      <c r="H73" s="24"/>
      <c r="I73" s="47"/>
      <c r="J73" s="24"/>
      <c r="K73" s="47"/>
      <c r="L73" s="24">
        <v>6631438.6699999999</v>
      </c>
      <c r="M73" s="24"/>
      <c r="N73" s="24"/>
      <c r="O73" s="24"/>
      <c r="P73" s="47"/>
      <c r="Q73" s="24">
        <v>8396536.2899999991</v>
      </c>
      <c r="R73" s="47"/>
      <c r="S73" s="51"/>
      <c r="T73" s="47"/>
      <c r="U73" s="24"/>
      <c r="V73" s="47"/>
      <c r="W73" s="24">
        <v>4195742.8199999994</v>
      </c>
      <c r="X73" s="27">
        <v>0</v>
      </c>
    </row>
    <row r="74" spans="1:26">
      <c r="B74" s="47" t="s">
        <v>154</v>
      </c>
      <c r="D74" s="78">
        <v>20</v>
      </c>
      <c r="F74" s="24">
        <v>13006590.52</v>
      </c>
      <c r="G74" s="47"/>
      <c r="H74" s="24"/>
      <c r="I74" s="47"/>
      <c r="J74" s="24"/>
      <c r="K74" s="47"/>
      <c r="L74" s="24">
        <v>0</v>
      </c>
      <c r="M74" s="24"/>
      <c r="N74" s="24"/>
      <c r="O74" s="24"/>
      <c r="P74" s="47"/>
      <c r="Q74" s="24">
        <v>13006590.52</v>
      </c>
      <c r="R74" s="47"/>
      <c r="S74" s="51"/>
      <c r="T74" s="47"/>
      <c r="U74" s="24"/>
      <c r="V74" s="47"/>
      <c r="W74" s="24">
        <v>0</v>
      </c>
      <c r="X74" s="27">
        <v>52508747.670000002</v>
      </c>
      <c r="Z74" s="95"/>
    </row>
    <row r="75" spans="1:26">
      <c r="B75" s="47" t="s">
        <v>110</v>
      </c>
      <c r="D75" s="105">
        <v>27</v>
      </c>
      <c r="F75" s="24">
        <v>10548386.99</v>
      </c>
      <c r="G75" s="47"/>
      <c r="H75" s="24"/>
      <c r="I75" s="47"/>
      <c r="J75" s="24"/>
      <c r="K75" s="47"/>
      <c r="L75" s="24">
        <v>8225960.9900000002</v>
      </c>
      <c r="M75" s="24"/>
      <c r="N75" s="24"/>
      <c r="O75" s="24"/>
      <c r="P75" s="47"/>
      <c r="Q75" s="24">
        <v>8264315.9900000002</v>
      </c>
      <c r="R75" s="47"/>
      <c r="S75" s="51"/>
      <c r="T75" s="47"/>
      <c r="U75" s="24"/>
      <c r="V75" s="47"/>
      <c r="W75" s="24">
        <v>7239043.9900000002</v>
      </c>
      <c r="X75" s="27">
        <v>3891145</v>
      </c>
      <c r="Z75" s="99"/>
    </row>
    <row r="76" spans="1:26">
      <c r="B76" s="29" t="s">
        <v>118</v>
      </c>
      <c r="D76" s="78">
        <v>26.3</v>
      </c>
      <c r="F76" s="24">
        <v>9163082.5199999996</v>
      </c>
      <c r="G76" s="47"/>
      <c r="H76" s="24"/>
      <c r="I76" s="47"/>
      <c r="J76" s="24"/>
      <c r="K76" s="47"/>
      <c r="L76" s="24">
        <v>639894</v>
      </c>
      <c r="M76" s="24"/>
      <c r="N76" s="24"/>
      <c r="O76" s="24"/>
      <c r="P76" s="47"/>
      <c r="Q76" s="24">
        <v>607034.4</v>
      </c>
      <c r="R76" s="47"/>
      <c r="S76" s="51"/>
      <c r="T76" s="47"/>
      <c r="U76" s="24"/>
      <c r="V76" s="47"/>
      <c r="W76" s="24">
        <v>607034.4</v>
      </c>
      <c r="X76" s="27">
        <v>0</v>
      </c>
    </row>
    <row r="77" spans="1:26">
      <c r="B77" s="47" t="s">
        <v>184</v>
      </c>
      <c r="D77" s="106" t="s">
        <v>228</v>
      </c>
      <c r="F77" s="24">
        <v>6314435.9100000001</v>
      </c>
      <c r="G77" s="47"/>
      <c r="H77" s="24"/>
      <c r="I77" s="47"/>
      <c r="J77" s="24"/>
      <c r="K77" s="47"/>
      <c r="L77" s="24">
        <v>1898134.1800000002</v>
      </c>
      <c r="M77" s="24"/>
      <c r="N77" s="24"/>
      <c r="O77" s="24"/>
      <c r="P77" s="47"/>
      <c r="Q77" s="24">
        <v>6314435.9100000001</v>
      </c>
      <c r="R77" s="47"/>
      <c r="S77" s="51"/>
      <c r="T77" s="47"/>
      <c r="U77" s="24"/>
      <c r="V77" s="47"/>
      <c r="W77" s="24">
        <v>1898134.1800000002</v>
      </c>
      <c r="X77" s="27"/>
      <c r="Z77" s="99"/>
    </row>
    <row r="78" spans="1:26">
      <c r="B78" s="47" t="s">
        <v>222</v>
      </c>
      <c r="D78" s="106"/>
      <c r="F78" s="24">
        <v>4943405.96</v>
      </c>
      <c r="G78" s="47"/>
      <c r="H78" s="24"/>
      <c r="I78" s="47"/>
      <c r="J78" s="24"/>
      <c r="K78" s="47"/>
      <c r="L78" s="24">
        <v>0</v>
      </c>
      <c r="M78" s="24"/>
      <c r="N78" s="24"/>
      <c r="O78" s="24"/>
      <c r="P78" s="47"/>
      <c r="Q78" s="24">
        <v>0</v>
      </c>
      <c r="R78" s="47"/>
      <c r="S78" s="51"/>
      <c r="T78" s="47"/>
      <c r="U78" s="24"/>
      <c r="V78" s="47"/>
      <c r="W78" s="24">
        <v>0</v>
      </c>
      <c r="X78" s="27"/>
      <c r="Z78" s="99"/>
    </row>
    <row r="79" spans="1:26" ht="20.399999999999999">
      <c r="C79" s="47" t="s">
        <v>49</v>
      </c>
      <c r="D79" s="103"/>
      <c r="E79" s="104"/>
      <c r="F79" s="54">
        <f>SUM(F73:F78)</f>
        <v>205798867.57000002</v>
      </c>
      <c r="G79" s="47"/>
      <c r="H79" s="54">
        <f>SUM(H73:H75)</f>
        <v>0</v>
      </c>
      <c r="I79" s="47"/>
      <c r="J79" s="54">
        <f>SUM(J73:J75)</f>
        <v>0</v>
      </c>
      <c r="K79" s="47"/>
      <c r="L79" s="54">
        <f>SUM(L73:L78)</f>
        <v>17395427.84</v>
      </c>
      <c r="M79" s="24"/>
      <c r="N79" s="54">
        <v>6794468.6500000004</v>
      </c>
      <c r="O79" s="54">
        <v>57944246.340000004</v>
      </c>
      <c r="P79" s="47"/>
      <c r="Q79" s="54">
        <f>SUM(Q73:Q78)</f>
        <v>36588913.109999999</v>
      </c>
      <c r="R79" s="47"/>
      <c r="S79" s="54">
        <f>SUM(S73:S75)</f>
        <v>0</v>
      </c>
      <c r="T79" s="47"/>
      <c r="U79" s="54">
        <f>SUM(U73:U75)</f>
        <v>0</v>
      </c>
      <c r="V79" s="47"/>
      <c r="W79" s="54">
        <f>SUM(W73:W78)</f>
        <v>13939955.389999999</v>
      </c>
      <c r="X79" s="97">
        <v>56656092.670000002</v>
      </c>
    </row>
    <row r="80" spans="1:26" ht="20.399999999999999">
      <c r="C80" s="47" t="s">
        <v>239</v>
      </c>
      <c r="D80" s="103"/>
      <c r="E80" s="104"/>
      <c r="F80" s="54">
        <f>+F71+F79</f>
        <v>316189474.06</v>
      </c>
      <c r="G80" s="47"/>
      <c r="H80" s="54">
        <f>+H71+H79</f>
        <v>0</v>
      </c>
      <c r="I80" s="47"/>
      <c r="J80" s="54">
        <f>+J71+J79</f>
        <v>0</v>
      </c>
      <c r="K80" s="47"/>
      <c r="L80" s="54">
        <f>SUM(L71,L79)</f>
        <v>56215659.150000006</v>
      </c>
      <c r="M80" s="24"/>
      <c r="N80" s="54">
        <v>38739844.304475449</v>
      </c>
      <c r="O80" s="54">
        <v>116606131.72</v>
      </c>
      <c r="P80" s="47"/>
      <c r="Q80" s="54">
        <f>+Q71+Q79</f>
        <v>68092474</v>
      </c>
      <c r="R80" s="47"/>
      <c r="S80" s="54">
        <f>+S71+S79</f>
        <v>0</v>
      </c>
      <c r="T80" s="47"/>
      <c r="U80" s="54">
        <f>+U71+U79</f>
        <v>0</v>
      </c>
      <c r="V80" s="47"/>
      <c r="W80" s="54">
        <f>SUM(W71,W79)</f>
        <v>47690065.160000004</v>
      </c>
      <c r="X80" s="97">
        <v>113971639.41999999</v>
      </c>
    </row>
    <row r="81" spans="1:24">
      <c r="A81" s="29" t="s">
        <v>50</v>
      </c>
      <c r="F81" s="47"/>
      <c r="G81" s="47"/>
      <c r="H81" s="47"/>
      <c r="I81" s="47"/>
      <c r="J81" s="24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107"/>
    </row>
    <row r="82" spans="1:24">
      <c r="B82" s="47" t="s">
        <v>91</v>
      </c>
      <c r="C82" s="108"/>
      <c r="F82" s="27"/>
      <c r="H82" s="27"/>
      <c r="J82" s="27"/>
      <c r="L82" s="27"/>
      <c r="M82" s="27"/>
      <c r="N82" s="27"/>
      <c r="Q82" s="27"/>
      <c r="S82" s="27"/>
      <c r="U82" s="26"/>
      <c r="X82" s="26"/>
    </row>
    <row r="83" spans="1:24">
      <c r="B83" s="47"/>
      <c r="C83" s="108" t="s">
        <v>90</v>
      </c>
      <c r="F83" s="27"/>
      <c r="H83" s="27"/>
      <c r="J83" s="27"/>
      <c r="L83" s="27"/>
      <c r="M83" s="27"/>
      <c r="N83" s="27"/>
      <c r="Q83" s="27"/>
      <c r="S83" s="27"/>
      <c r="U83" s="26"/>
      <c r="X83" s="26"/>
    </row>
    <row r="84" spans="1:24" ht="20.399999999999999" thickBot="1">
      <c r="B84" s="47"/>
      <c r="C84" s="108" t="s">
        <v>231</v>
      </c>
      <c r="D84" s="78">
        <v>23</v>
      </c>
      <c r="F84" s="109">
        <f>215000000*0.5</f>
        <v>107500000</v>
      </c>
      <c r="H84" s="27" t="e">
        <f>-#REF!</f>
        <v>#REF!</v>
      </c>
      <c r="J84" s="27">
        <f>-'[1]Conso WP'!Q44</f>
        <v>5830400</v>
      </c>
      <c r="L84" s="109">
        <f>215000000*0.5</f>
        <v>107500000</v>
      </c>
      <c r="M84" s="27"/>
      <c r="N84" s="27">
        <v>5830400</v>
      </c>
      <c r="Q84" s="109">
        <f>215000000*0.5</f>
        <v>107500000</v>
      </c>
      <c r="S84" s="27" t="e">
        <f>+#REF!</f>
        <v>#REF!</v>
      </c>
      <c r="U84" s="26">
        <f>-[2]WBS!I58</f>
        <v>0</v>
      </c>
      <c r="W84" s="109">
        <f>215000000*0.5</f>
        <v>107500000</v>
      </c>
      <c r="X84" s="26"/>
    </row>
    <row r="85" spans="1:24" ht="20.399999999999999" thickTop="1">
      <c r="B85" s="47"/>
      <c r="C85" s="108" t="s">
        <v>51</v>
      </c>
      <c r="X85" s="26">
        <v>5830400</v>
      </c>
    </row>
    <row r="86" spans="1:24">
      <c r="B86" s="47"/>
      <c r="C86" s="108" t="s">
        <v>231</v>
      </c>
      <c r="D86" s="78">
        <v>23</v>
      </c>
      <c r="F86" s="27">
        <v>107500000</v>
      </c>
      <c r="H86" s="27"/>
      <c r="J86" s="27"/>
      <c r="L86" s="27">
        <v>107500000</v>
      </c>
      <c r="M86" s="27"/>
      <c r="N86" s="27"/>
      <c r="O86" s="110">
        <v>5830400</v>
      </c>
      <c r="Q86" s="27">
        <v>107500000</v>
      </c>
      <c r="S86" s="27"/>
      <c r="U86" s="26"/>
      <c r="W86" s="27">
        <v>107500000</v>
      </c>
      <c r="X86" s="26"/>
    </row>
    <row r="87" spans="1:24">
      <c r="B87" s="47" t="s">
        <v>105</v>
      </c>
      <c r="F87" s="27">
        <v>262690733.19</v>
      </c>
      <c r="H87" s="27"/>
      <c r="J87" s="27"/>
      <c r="L87" s="27">
        <v>262690733.19</v>
      </c>
      <c r="M87" s="27"/>
      <c r="N87" s="27"/>
      <c r="Q87" s="27">
        <v>262690733.19</v>
      </c>
      <c r="W87" s="27">
        <v>262690733.19</v>
      </c>
      <c r="X87" s="26"/>
    </row>
    <row r="88" spans="1:24">
      <c r="B88" s="47" t="s">
        <v>119</v>
      </c>
      <c r="C88" s="47"/>
      <c r="F88" s="27"/>
      <c r="H88" s="27"/>
      <c r="J88" s="27"/>
      <c r="L88" s="27"/>
      <c r="M88" s="27"/>
      <c r="N88" s="27"/>
      <c r="X88" s="26"/>
    </row>
    <row r="89" spans="1:24">
      <c r="B89" s="47"/>
      <c r="C89" s="108" t="s">
        <v>229</v>
      </c>
      <c r="D89" s="78">
        <v>25</v>
      </c>
      <c r="F89" s="27">
        <v>8434589.25</v>
      </c>
      <c r="H89" s="27"/>
      <c r="J89" s="27"/>
      <c r="L89" s="27">
        <v>8434589.25</v>
      </c>
      <c r="M89" s="27"/>
      <c r="N89" s="27"/>
      <c r="O89" s="27"/>
      <c r="Q89" s="27">
        <v>8000000</v>
      </c>
      <c r="W89" s="27">
        <v>8000000</v>
      </c>
      <c r="X89" s="27">
        <v>0</v>
      </c>
    </row>
    <row r="90" spans="1:24">
      <c r="B90" s="47"/>
      <c r="C90" s="108" t="s">
        <v>230</v>
      </c>
      <c r="D90" s="78">
        <v>25</v>
      </c>
      <c r="F90" s="27">
        <v>8724260</v>
      </c>
      <c r="H90" s="27"/>
      <c r="J90" s="27"/>
      <c r="L90" s="27">
        <v>0</v>
      </c>
      <c r="M90" s="27"/>
      <c r="N90" s="27"/>
      <c r="O90" s="27"/>
      <c r="Q90" s="27">
        <v>8724260</v>
      </c>
      <c r="W90" s="27">
        <v>0</v>
      </c>
      <c r="X90" s="27"/>
    </row>
    <row r="91" spans="1:24">
      <c r="B91" s="47"/>
      <c r="C91" s="47" t="s">
        <v>52</v>
      </c>
      <c r="F91" s="96">
        <f>+'SC (งบรวม)'!M31</f>
        <v>330950017.07999998</v>
      </c>
      <c r="G91" s="94"/>
      <c r="H91" s="96">
        <v>107102427.8</v>
      </c>
      <c r="I91" s="94"/>
      <c r="J91" s="96">
        <v>117429560.05400461</v>
      </c>
      <c r="K91" s="94"/>
      <c r="L91" s="96">
        <v>56359041.464138247</v>
      </c>
      <c r="M91" s="96"/>
      <c r="N91" s="96">
        <v>62618800.514004573</v>
      </c>
      <c r="O91" s="96">
        <v>154831335.52400455</v>
      </c>
      <c r="P91" s="94"/>
      <c r="Q91" s="96">
        <f>'SC (งบเดี่ยว)'!L36</f>
        <v>63277119.454138294</v>
      </c>
      <c r="R91" s="94"/>
      <c r="S91" s="99" t="e">
        <v>#REF!</v>
      </c>
      <c r="T91" s="94"/>
      <c r="U91" s="99">
        <v>0</v>
      </c>
      <c r="V91" s="94"/>
      <c r="W91" s="96">
        <v>49963327.504138291</v>
      </c>
      <c r="X91" s="111">
        <v>134177902.55</v>
      </c>
    </row>
    <row r="92" spans="1:24" hidden="1">
      <c r="B92" s="47"/>
      <c r="C92" s="47" t="s">
        <v>13</v>
      </c>
      <c r="F92" s="111">
        <v>0</v>
      </c>
      <c r="H92" s="111"/>
      <c r="J92" s="111"/>
      <c r="L92" s="111">
        <v>0</v>
      </c>
      <c r="M92" s="27"/>
      <c r="N92" s="111">
        <v>54628611.560000002</v>
      </c>
      <c r="O92" s="111">
        <v>0</v>
      </c>
      <c r="Q92" s="111">
        <v>0</v>
      </c>
      <c r="S92" s="112"/>
      <c r="U92" s="112"/>
      <c r="W92" s="111">
        <v>0</v>
      </c>
      <c r="X92" s="111">
        <v>0</v>
      </c>
    </row>
    <row r="93" spans="1:24">
      <c r="B93" s="47" t="s">
        <v>221</v>
      </c>
      <c r="D93" s="78">
        <v>24</v>
      </c>
      <c r="F93" s="111">
        <v>-8724260</v>
      </c>
      <c r="H93" s="96"/>
      <c r="J93" s="96"/>
      <c r="L93" s="111">
        <v>0</v>
      </c>
      <c r="M93" s="27"/>
      <c r="N93" s="96"/>
      <c r="O93" s="111"/>
      <c r="Q93" s="111">
        <v>-8724260</v>
      </c>
      <c r="S93" s="99"/>
      <c r="U93" s="99"/>
      <c r="W93" s="111">
        <v>0</v>
      </c>
      <c r="X93" s="111"/>
    </row>
    <row r="94" spans="1:24">
      <c r="C94" s="29" t="s">
        <v>227</v>
      </c>
      <c r="F94" s="97">
        <f>SUM(F86:F93)</f>
        <v>709575339.51999998</v>
      </c>
      <c r="H94" s="27" t="e">
        <f>SUM(H84:H91)</f>
        <v>#REF!</v>
      </c>
      <c r="J94" s="27">
        <f>SUM(J84:J91)</f>
        <v>123259960.05400461</v>
      </c>
      <c r="L94" s="97">
        <f>SUM(L86:L93)</f>
        <v>434984363.90413827</v>
      </c>
      <c r="M94" s="27"/>
      <c r="N94" s="27">
        <v>128908212.07400458</v>
      </c>
      <c r="O94" s="97">
        <v>160661735.52400455</v>
      </c>
      <c r="Q94" s="97">
        <f>SUM(Q86:Q93)</f>
        <v>441467852.64413828</v>
      </c>
      <c r="S94" s="27" t="e">
        <f>SUM(S84:S91)</f>
        <v>#REF!</v>
      </c>
      <c r="U94" s="27">
        <f>SUM(U84:U91)</f>
        <v>0</v>
      </c>
      <c r="W94" s="97">
        <f>SUM(W86:W93)</f>
        <v>428154060.69413829</v>
      </c>
      <c r="X94" s="97">
        <v>140008302.55000001</v>
      </c>
    </row>
    <row r="95" spans="1:24" ht="21" thickBot="1">
      <c r="A95" s="47" t="s">
        <v>53</v>
      </c>
      <c r="B95" s="104"/>
      <c r="D95" s="103"/>
      <c r="E95" s="104"/>
      <c r="F95" s="64">
        <f>SUM(F80,F94)</f>
        <v>1025764813.5799999</v>
      </c>
      <c r="G95" s="47"/>
      <c r="H95" s="64" t="e">
        <f>+H94+H80</f>
        <v>#REF!</v>
      </c>
      <c r="I95" s="47"/>
      <c r="J95" s="64">
        <f>+J94+J80</f>
        <v>123259960.05400461</v>
      </c>
      <c r="K95" s="47"/>
      <c r="L95" s="64">
        <f>SUM(L80,L94)</f>
        <v>491200023.0541383</v>
      </c>
      <c r="M95" s="24"/>
      <c r="N95" s="64">
        <v>167648056.37848002</v>
      </c>
      <c r="O95" s="64">
        <v>277267867.24400455</v>
      </c>
      <c r="P95" s="47"/>
      <c r="Q95" s="64">
        <f>SUM(Q80,Q94)</f>
        <v>509560326.64413828</v>
      </c>
      <c r="R95" s="47"/>
      <c r="S95" s="64" t="e">
        <f>+S94+S80</f>
        <v>#REF!</v>
      </c>
      <c r="T95" s="47"/>
      <c r="U95" s="64">
        <f>+U94+U80</f>
        <v>0</v>
      </c>
      <c r="V95" s="47"/>
      <c r="W95" s="64">
        <f>SUM(W80,W94)</f>
        <v>475844125.85413831</v>
      </c>
      <c r="X95" s="100">
        <v>253979941.97</v>
      </c>
    </row>
    <row r="96" spans="1:24" ht="17.25" customHeight="1" thickTop="1">
      <c r="J96" s="27"/>
      <c r="L96" s="27"/>
      <c r="M96" s="27"/>
      <c r="N96" s="27"/>
      <c r="U96" s="27"/>
      <c r="W96" s="27"/>
    </row>
    <row r="97" spans="1:26" ht="17.25" customHeight="1">
      <c r="J97" s="27"/>
      <c r="L97" s="27"/>
      <c r="M97" s="27"/>
      <c r="N97" s="27"/>
      <c r="U97" s="27"/>
      <c r="W97" s="27"/>
    </row>
    <row r="98" spans="1:26">
      <c r="A98" s="55" t="s">
        <v>187</v>
      </c>
      <c r="D98" s="29"/>
    </row>
    <row r="99" spans="1:26">
      <c r="D99" s="29"/>
      <c r="W99" s="29"/>
    </row>
    <row r="100" spans="1:26">
      <c r="A100" s="29" t="s">
        <v>44</v>
      </c>
      <c r="L100" s="29" t="s">
        <v>44</v>
      </c>
      <c r="W100" s="29"/>
    </row>
    <row r="101" spans="1:26">
      <c r="A101" s="21"/>
      <c r="B101" s="29" t="s">
        <v>81</v>
      </c>
      <c r="C101" s="21"/>
      <c r="D101" s="20"/>
      <c r="E101" s="21"/>
      <c r="F101" s="21"/>
      <c r="G101" s="20"/>
      <c r="H101" s="29" t="s">
        <v>82</v>
      </c>
      <c r="I101" s="20"/>
      <c r="J101" s="21"/>
      <c r="K101" s="20"/>
      <c r="L101" s="29" t="s">
        <v>82</v>
      </c>
      <c r="M101" s="21"/>
      <c r="N101" s="20"/>
      <c r="O101" s="20"/>
      <c r="P101" s="20"/>
      <c r="Q101" s="20"/>
      <c r="R101" s="20"/>
      <c r="S101" s="20"/>
      <c r="T101" s="20"/>
      <c r="U101" s="20"/>
      <c r="V101" s="20"/>
      <c r="W101" s="20"/>
    </row>
    <row r="102" spans="1:26">
      <c r="A102" s="169">
        <v>2</v>
      </c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</row>
    <row r="103" spans="1:26">
      <c r="A103" s="82"/>
      <c r="B103" s="82"/>
      <c r="C103" s="82"/>
      <c r="D103" s="82"/>
      <c r="E103" s="82"/>
      <c r="F103" s="113">
        <f t="shared" ref="F103:W103" si="0">F95-F39</f>
        <v>0</v>
      </c>
      <c r="G103" s="113">
        <f t="shared" si="0"/>
        <v>0</v>
      </c>
      <c r="H103" s="113" t="e">
        <f t="shared" si="0"/>
        <v>#REF!</v>
      </c>
      <c r="I103" s="113">
        <f t="shared" si="0"/>
        <v>0</v>
      </c>
      <c r="J103" s="113">
        <f t="shared" si="0"/>
        <v>122609360.85400461</v>
      </c>
      <c r="K103" s="113">
        <f t="shared" si="0"/>
        <v>0</v>
      </c>
      <c r="L103" s="113">
        <f t="shared" si="0"/>
        <v>4.1384100914001465E-3</v>
      </c>
      <c r="M103" s="113">
        <f t="shared" si="0"/>
        <v>0</v>
      </c>
      <c r="N103" s="113">
        <f t="shared" si="0"/>
        <v>6207293.2384800315</v>
      </c>
      <c r="O103" s="113">
        <f t="shared" si="0"/>
        <v>4.0045380592346191E-3</v>
      </c>
      <c r="P103" s="113">
        <f t="shared" si="0"/>
        <v>0</v>
      </c>
      <c r="Q103" s="113">
        <f t="shared" si="0"/>
        <v>4.1382908821105957E-3</v>
      </c>
      <c r="R103" s="113">
        <f t="shared" si="0"/>
        <v>0</v>
      </c>
      <c r="S103" s="113" t="e">
        <f t="shared" si="0"/>
        <v>#REF!</v>
      </c>
      <c r="T103" s="113">
        <f t="shared" si="0"/>
        <v>0</v>
      </c>
      <c r="U103" s="113">
        <f t="shared" si="0"/>
        <v>0</v>
      </c>
      <c r="V103" s="113">
        <f t="shared" si="0"/>
        <v>0</v>
      </c>
      <c r="W103" s="113">
        <f t="shared" si="0"/>
        <v>4.1384100914001465E-3</v>
      </c>
      <c r="X103" s="82"/>
    </row>
    <row r="104" spans="1:26">
      <c r="D104" s="29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>
        <v>0</v>
      </c>
      <c r="Z104" s="96"/>
    </row>
    <row r="105" spans="1:26">
      <c r="Q105" s="114"/>
    </row>
  </sheetData>
  <mergeCells count="16">
    <mergeCell ref="A102:X102"/>
    <mergeCell ref="A51:X51"/>
    <mergeCell ref="A54:X54"/>
    <mergeCell ref="A55:X55"/>
    <mergeCell ref="A56:X56"/>
    <mergeCell ref="F57:W57"/>
    <mergeCell ref="F58:L58"/>
    <mergeCell ref="Q58:X58"/>
    <mergeCell ref="Q1:W1"/>
    <mergeCell ref="Q52:W52"/>
    <mergeCell ref="A2:X2"/>
    <mergeCell ref="A3:X3"/>
    <mergeCell ref="A4:X4"/>
    <mergeCell ref="F5:W5"/>
    <mergeCell ref="F6:L6"/>
    <mergeCell ref="Q6:X6"/>
  </mergeCells>
  <pageMargins left="0.51181102362204722" right="0" top="0.55118110236220474" bottom="0.19685039370078741" header="0.51181102362204722" footer="0"/>
  <pageSetup paperSize="9" scale="80" orientation="portrait" r:id="rId1"/>
  <rowBreaks count="2" manualBreakCount="2">
    <brk id="51" max="22" man="1"/>
    <brk id="102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1"/>
  <sheetViews>
    <sheetView view="pageBreakPreview" zoomScaleNormal="70" zoomScaleSheetLayoutView="100" workbookViewId="0">
      <selection activeCell="A22" sqref="A22"/>
    </sheetView>
  </sheetViews>
  <sheetFormatPr defaultColWidth="9.125" defaultRowHeight="17.399999999999999"/>
  <cols>
    <col min="1" max="1" width="43.375" style="33" customWidth="1"/>
    <col min="2" max="2" width="6.875" style="33" hidden="1" customWidth="1"/>
    <col min="3" max="3" width="0.75" style="33" customWidth="1"/>
    <col min="4" max="4" width="12.625" style="33" customWidth="1"/>
    <col min="5" max="5" width="1.125" style="33" hidden="1" customWidth="1"/>
    <col min="6" max="6" width="0.75" style="33" customWidth="1"/>
    <col min="7" max="7" width="12.625" style="33" customWidth="1"/>
    <col min="8" max="8" width="1" style="33" customWidth="1"/>
    <col min="9" max="9" width="12.625" style="33" customWidth="1"/>
    <col min="10" max="10" width="0.875" style="33" customWidth="1"/>
    <col min="11" max="11" width="12.625" style="33" customWidth="1"/>
    <col min="12" max="12" width="0.875" style="33" customWidth="1"/>
    <col min="13" max="13" width="12.625" style="33" customWidth="1"/>
    <col min="14" max="14" width="0.875" style="33" customWidth="1"/>
    <col min="15" max="15" width="12.625" style="33" customWidth="1"/>
    <col min="16" max="16" width="0.875" style="33" customWidth="1"/>
    <col min="17" max="17" width="12.625" style="33" customWidth="1"/>
    <col min="18" max="18" width="0.875" style="33" customWidth="1"/>
    <col min="19" max="19" width="12.625" style="33" customWidth="1"/>
    <col min="20" max="16384" width="9.125" style="33"/>
  </cols>
  <sheetData>
    <row r="1" spans="1:24" ht="18.45" customHeight="1">
      <c r="L1" s="115"/>
      <c r="N1" s="115"/>
      <c r="P1" s="115"/>
      <c r="Q1" s="170" t="s">
        <v>140</v>
      </c>
      <c r="R1" s="170"/>
      <c r="S1" s="170"/>
    </row>
    <row r="3" spans="1:24" ht="19.8">
      <c r="A3" s="186" t="str">
        <f>BS!A2:X2</f>
        <v>INTERMEDICAL CARE AND LAB HOSPITAL PUBLIC COMPANY LIMITED AND ITS SUBSIDIARIES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16"/>
      <c r="U3" s="116"/>
      <c r="V3" s="116"/>
      <c r="W3" s="116"/>
      <c r="X3" s="116"/>
    </row>
    <row r="4" spans="1:24" ht="19.8">
      <c r="A4" s="185" t="s">
        <v>156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24" ht="19.8">
      <c r="A5" s="185" t="s">
        <v>214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24" ht="9" customHeight="1">
      <c r="A6" s="117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24" ht="17.25" customHeight="1">
      <c r="A7" s="117"/>
      <c r="B7" s="34"/>
      <c r="C7" s="34"/>
      <c r="D7" s="184" t="s">
        <v>31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</row>
    <row r="8" spans="1:24" ht="17.25" customHeight="1">
      <c r="A8" s="117"/>
      <c r="B8" s="34"/>
      <c r="C8" s="34"/>
      <c r="D8" s="189" t="s">
        <v>175</v>
      </c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</row>
    <row r="9" spans="1:24" ht="19.2">
      <c r="D9" s="171" t="s">
        <v>159</v>
      </c>
      <c r="E9" s="118"/>
      <c r="F9" s="119"/>
      <c r="G9" s="177" t="s">
        <v>155</v>
      </c>
      <c r="H9" s="119"/>
      <c r="I9" s="187" t="s">
        <v>54</v>
      </c>
      <c r="J9" s="187"/>
      <c r="K9" s="187"/>
      <c r="L9" s="187"/>
      <c r="M9" s="187"/>
      <c r="N9" s="72"/>
      <c r="O9" s="181" t="s">
        <v>221</v>
      </c>
      <c r="P9" s="72"/>
      <c r="Q9" s="178" t="s">
        <v>188</v>
      </c>
      <c r="R9" s="72"/>
      <c r="S9" s="174" t="s">
        <v>160</v>
      </c>
    </row>
    <row r="10" spans="1:24" ht="19.5" customHeight="1">
      <c r="D10" s="172"/>
      <c r="E10" s="118"/>
      <c r="F10" s="119"/>
      <c r="G10" s="177"/>
      <c r="H10" s="119"/>
      <c r="I10" s="188" t="s">
        <v>223</v>
      </c>
      <c r="J10" s="188"/>
      <c r="K10" s="188"/>
      <c r="L10" s="72"/>
      <c r="M10" s="181" t="s">
        <v>52</v>
      </c>
      <c r="N10" s="72"/>
      <c r="O10" s="182"/>
      <c r="P10" s="72"/>
      <c r="Q10" s="179"/>
      <c r="R10" s="72"/>
      <c r="S10" s="175"/>
    </row>
    <row r="11" spans="1:24" ht="38.4">
      <c r="B11" s="120" t="s">
        <v>32</v>
      </c>
      <c r="D11" s="173"/>
      <c r="E11" s="118"/>
      <c r="F11" s="119"/>
      <c r="G11" s="173"/>
      <c r="H11" s="119"/>
      <c r="I11" s="73" t="s">
        <v>224</v>
      </c>
      <c r="J11" s="74"/>
      <c r="K11" s="73" t="s">
        <v>225</v>
      </c>
      <c r="L11" s="72"/>
      <c r="M11" s="183"/>
      <c r="N11" s="72"/>
      <c r="O11" s="183"/>
      <c r="P11" s="72"/>
      <c r="Q11" s="180"/>
      <c r="R11" s="72"/>
      <c r="S11" s="176"/>
    </row>
    <row r="12" spans="1:24" hidden="1">
      <c r="A12" s="33" t="s">
        <v>10</v>
      </c>
      <c r="D12" s="35">
        <v>5830400</v>
      </c>
      <c r="E12" s="35"/>
      <c r="F12" s="35"/>
      <c r="G12" s="35"/>
      <c r="H12" s="35"/>
      <c r="I12" s="35">
        <v>0</v>
      </c>
      <c r="J12" s="35"/>
      <c r="K12" s="35">
        <v>117247412.06999999</v>
      </c>
      <c r="L12" s="35"/>
      <c r="M12" s="35" t="e">
        <f>+#REF!+#REF!</f>
        <v>#REF!</v>
      </c>
      <c r="N12" s="35"/>
      <c r="O12" s="35" t="e">
        <f>+#REF!+#REF!</f>
        <v>#REF!</v>
      </c>
      <c r="P12" s="35"/>
      <c r="Q12" s="35" t="e">
        <f>+#REF!+#REF!</f>
        <v>#REF!</v>
      </c>
      <c r="R12" s="35"/>
      <c r="S12" s="35" t="e">
        <f>+#REF!+#REF!</f>
        <v>#REF!</v>
      </c>
    </row>
    <row r="13" spans="1:24" hidden="1">
      <c r="A13" s="33" t="s">
        <v>7</v>
      </c>
      <c r="D13" s="35"/>
      <c r="E13" s="35"/>
      <c r="F13" s="35"/>
      <c r="G13" s="35"/>
      <c r="H13" s="35"/>
      <c r="I13" s="35"/>
      <c r="J13" s="35"/>
      <c r="K13" s="35"/>
      <c r="L13" s="35"/>
      <c r="M13" s="35" t="e">
        <f>+#REF!+#REF!</f>
        <v>#REF!</v>
      </c>
      <c r="N13" s="35"/>
      <c r="O13" s="35" t="e">
        <f>+#REF!+#REF!</f>
        <v>#REF!</v>
      </c>
      <c r="P13" s="35"/>
      <c r="Q13" s="35" t="e">
        <f>+#REF!+#REF!</f>
        <v>#REF!</v>
      </c>
      <c r="R13" s="35"/>
      <c r="S13" s="35" t="e">
        <f>+#REF!+#REF!</f>
        <v>#REF!</v>
      </c>
    </row>
    <row r="14" spans="1:24" hidden="1">
      <c r="A14" s="33" t="s">
        <v>8</v>
      </c>
      <c r="D14" s="35"/>
      <c r="E14" s="35"/>
      <c r="F14" s="35"/>
      <c r="G14" s="35"/>
      <c r="H14" s="35"/>
      <c r="I14" s="35"/>
      <c r="J14" s="35"/>
      <c r="K14" s="35"/>
      <c r="L14" s="35"/>
      <c r="M14" s="35" t="e">
        <f>+#REF!+#REF!</f>
        <v>#REF!</v>
      </c>
      <c r="N14" s="35"/>
      <c r="O14" s="35" t="e">
        <f>+#REF!+#REF!</f>
        <v>#REF!</v>
      </c>
      <c r="P14" s="35"/>
      <c r="Q14" s="35" t="e">
        <f>+#REF!+#REF!</f>
        <v>#REF!</v>
      </c>
      <c r="R14" s="35"/>
      <c r="S14" s="35" t="e">
        <f>+#REF!+#REF!</f>
        <v>#REF!</v>
      </c>
    </row>
    <row r="15" spans="1:24" hidden="1">
      <c r="A15" s="33" t="s">
        <v>9</v>
      </c>
      <c r="D15" s="36"/>
      <c r="E15" s="35"/>
      <c r="F15" s="35"/>
      <c r="G15" s="35"/>
      <c r="H15" s="35"/>
      <c r="I15" s="36"/>
      <c r="J15" s="35"/>
      <c r="K15" s="36"/>
      <c r="L15" s="35"/>
      <c r="M15" s="36" t="e">
        <f>+#REF!+#REF!</f>
        <v>#REF!</v>
      </c>
      <c r="N15" s="35"/>
      <c r="O15" s="36" t="e">
        <f>+#REF!+#REF!</f>
        <v>#REF!</v>
      </c>
      <c r="P15" s="35"/>
      <c r="Q15" s="36" t="e">
        <f>+#REF!+#REF!</f>
        <v>#REF!</v>
      </c>
      <c r="R15" s="35"/>
      <c r="S15" s="36" t="e">
        <f>+#REF!+#REF!</f>
        <v>#REF!</v>
      </c>
    </row>
    <row r="16" spans="1:24" ht="19.8">
      <c r="A16" s="47" t="s">
        <v>157</v>
      </c>
      <c r="D16" s="35">
        <v>107500000</v>
      </c>
      <c r="E16" s="35"/>
      <c r="F16" s="35"/>
      <c r="G16" s="35">
        <v>262690733.19</v>
      </c>
      <c r="H16" s="35"/>
      <c r="I16" s="35">
        <v>8434589.25</v>
      </c>
      <c r="J16" s="35"/>
      <c r="K16" s="35">
        <v>0</v>
      </c>
      <c r="L16" s="35"/>
      <c r="M16" s="35">
        <v>72966193.930000007</v>
      </c>
      <c r="N16" s="35"/>
      <c r="O16" s="35">
        <v>0</v>
      </c>
      <c r="P16" s="35"/>
      <c r="Q16" s="35">
        <f>SUM(D16:O16)</f>
        <v>451591516.37</v>
      </c>
      <c r="R16" s="35"/>
      <c r="S16" s="35">
        <f>+Q16</f>
        <v>451591516.37</v>
      </c>
    </row>
    <row r="17" spans="1:19" ht="17.25" customHeight="1">
      <c r="A17" s="47" t="s">
        <v>179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19" ht="17.25" hidden="1" customHeight="1">
      <c r="A18" s="47" t="s">
        <v>128</v>
      </c>
      <c r="D18" s="35"/>
      <c r="E18" s="35"/>
      <c r="F18" s="35"/>
      <c r="G18" s="35"/>
      <c r="H18" s="35"/>
      <c r="I18" s="35"/>
      <c r="J18" s="35"/>
      <c r="K18" s="35"/>
      <c r="L18" s="35"/>
      <c r="M18" s="35">
        <v>0</v>
      </c>
      <c r="N18" s="35"/>
      <c r="O18" s="35">
        <v>0</v>
      </c>
      <c r="P18" s="35"/>
      <c r="Q18" s="35">
        <v>0</v>
      </c>
      <c r="R18" s="35"/>
      <c r="S18" s="35">
        <v>0</v>
      </c>
    </row>
    <row r="19" spans="1:19" ht="17.25" hidden="1" customHeight="1">
      <c r="A19" s="47" t="s">
        <v>129</v>
      </c>
      <c r="D19" s="35"/>
      <c r="E19" s="35"/>
      <c r="F19" s="35"/>
      <c r="G19" s="35"/>
      <c r="H19" s="35"/>
      <c r="I19" s="35"/>
      <c r="J19" s="35"/>
      <c r="K19" s="35"/>
      <c r="L19" s="35"/>
      <c r="M19" s="35">
        <v>0</v>
      </c>
      <c r="N19" s="35"/>
      <c r="O19" s="35">
        <v>0</v>
      </c>
      <c r="P19" s="35"/>
      <c r="Q19" s="35">
        <v>0</v>
      </c>
      <c r="R19" s="35"/>
      <c r="S19" s="35">
        <v>0</v>
      </c>
    </row>
    <row r="20" spans="1:19" ht="19.8" hidden="1">
      <c r="A20" s="47" t="s">
        <v>55</v>
      </c>
      <c r="B20" s="121">
        <v>20</v>
      </c>
      <c r="D20" s="35"/>
      <c r="E20" s="35"/>
      <c r="F20" s="35"/>
      <c r="G20" s="35"/>
      <c r="H20" s="35"/>
      <c r="I20" s="35"/>
      <c r="J20" s="35"/>
      <c r="K20" s="35"/>
      <c r="L20" s="35"/>
      <c r="M20" s="35">
        <v>0</v>
      </c>
      <c r="N20" s="35"/>
      <c r="O20" s="35">
        <v>0</v>
      </c>
      <c r="P20" s="35"/>
      <c r="Q20" s="35">
        <v>0</v>
      </c>
      <c r="R20" s="35"/>
      <c r="S20" s="35">
        <v>0</v>
      </c>
    </row>
    <row r="21" spans="1:19" ht="19.8" hidden="1">
      <c r="A21" s="47" t="s">
        <v>56</v>
      </c>
      <c r="B21" s="121">
        <v>21</v>
      </c>
      <c r="D21" s="35"/>
      <c r="E21" s="35"/>
      <c r="F21" s="35"/>
      <c r="G21" s="35"/>
      <c r="H21" s="35"/>
      <c r="I21" s="35"/>
      <c r="J21" s="35"/>
      <c r="K21" s="35"/>
      <c r="L21" s="35"/>
      <c r="M21" s="35">
        <v>0</v>
      </c>
      <c r="N21" s="35"/>
      <c r="O21" s="35">
        <v>0</v>
      </c>
      <c r="P21" s="35"/>
      <c r="Q21" s="35">
        <v>0</v>
      </c>
      <c r="R21" s="35"/>
      <c r="S21" s="35">
        <v>0</v>
      </c>
    </row>
    <row r="22" spans="1:19" ht="21.75" customHeight="1">
      <c r="A22" s="47" t="s">
        <v>189</v>
      </c>
      <c r="B22" s="121"/>
      <c r="D22" s="36">
        <v>0</v>
      </c>
      <c r="E22" s="35"/>
      <c r="F22" s="35"/>
      <c r="G22" s="36">
        <v>0</v>
      </c>
      <c r="H22" s="35"/>
      <c r="I22" s="36">
        <v>0</v>
      </c>
      <c r="J22" s="35"/>
      <c r="K22" s="36">
        <v>0</v>
      </c>
      <c r="L22" s="35"/>
      <c r="M22" s="36">
        <v>-23788602.129999999</v>
      </c>
      <c r="N22" s="35"/>
      <c r="O22" s="36">
        <f>SUM(B22:I22)</f>
        <v>0</v>
      </c>
      <c r="P22" s="35"/>
      <c r="Q22" s="36">
        <f>SUM(D22:O22)</f>
        <v>-23788602.129999999</v>
      </c>
      <c r="R22" s="35"/>
      <c r="S22" s="36">
        <f>+Q22</f>
        <v>-23788602.129999999</v>
      </c>
    </row>
    <row r="23" spans="1:19" ht="20.399999999999999" thickBot="1">
      <c r="A23" s="47" t="s">
        <v>212</v>
      </c>
      <c r="C23" s="122"/>
      <c r="D23" s="37">
        <f>SUM(D16:D22)</f>
        <v>107500000</v>
      </c>
      <c r="E23" s="35"/>
      <c r="F23" s="35"/>
      <c r="G23" s="37">
        <f>SUM(G16:G22)</f>
        <v>262690733.19</v>
      </c>
      <c r="H23" s="35"/>
      <c r="I23" s="37">
        <f>SUM(I16:I22)</f>
        <v>8434589.25</v>
      </c>
      <c r="J23" s="35"/>
      <c r="K23" s="37">
        <f>SUM(K16:K22)</f>
        <v>0</v>
      </c>
      <c r="L23" s="35"/>
      <c r="M23" s="37">
        <f>SUM(M16:M22)</f>
        <v>49177591.800000012</v>
      </c>
      <c r="N23" s="35"/>
      <c r="O23" s="37">
        <f>SUM(O16:O22)</f>
        <v>0</v>
      </c>
      <c r="P23" s="35"/>
      <c r="Q23" s="37">
        <f>SUM(Q16:Q22)</f>
        <v>427802914.24000001</v>
      </c>
      <c r="R23" s="35"/>
      <c r="S23" s="37">
        <f>SUM(S16:S22)</f>
        <v>427802914.24000001</v>
      </c>
    </row>
    <row r="24" spans="1:19" ht="14.1" customHeight="1" thickTop="1">
      <c r="A24" s="75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 ht="19.8">
      <c r="A25" s="47" t="s">
        <v>158</v>
      </c>
      <c r="D25" s="35">
        <v>107500000</v>
      </c>
      <c r="E25" s="35"/>
      <c r="F25" s="35"/>
      <c r="G25" s="35">
        <v>262690733.19</v>
      </c>
      <c r="H25" s="35"/>
      <c r="I25" s="35">
        <v>8434589.25</v>
      </c>
      <c r="J25" s="35"/>
      <c r="K25" s="35">
        <v>0</v>
      </c>
      <c r="L25" s="35"/>
      <c r="M25" s="35">
        <v>56359041.460000001</v>
      </c>
      <c r="N25" s="35"/>
      <c r="O25" s="35">
        <v>0</v>
      </c>
      <c r="P25" s="35"/>
      <c r="Q25" s="35">
        <f>SUM(D25:O25)</f>
        <v>434984363.89999998</v>
      </c>
      <c r="R25" s="35"/>
      <c r="S25" s="35">
        <f>+Q25</f>
        <v>434984363.89999998</v>
      </c>
    </row>
    <row r="26" spans="1:19" ht="19.8">
      <c r="A26" s="47" t="s">
        <v>179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</row>
    <row r="27" spans="1:19" ht="19.8">
      <c r="A27" s="47" t="s">
        <v>226</v>
      </c>
      <c r="D27" s="35">
        <v>0</v>
      </c>
      <c r="E27" s="35"/>
      <c r="F27" s="35"/>
      <c r="G27" s="35">
        <v>0</v>
      </c>
      <c r="H27" s="35"/>
      <c r="I27" s="35">
        <v>0</v>
      </c>
      <c r="J27" s="35"/>
      <c r="K27" s="35">
        <v>0</v>
      </c>
      <c r="L27" s="35"/>
      <c r="M27" s="35">
        <v>0</v>
      </c>
      <c r="N27" s="35"/>
      <c r="O27" s="35">
        <v>-8724260</v>
      </c>
      <c r="P27" s="35"/>
      <c r="Q27" s="35">
        <f>SUM(D27:O27)</f>
        <v>-8724260</v>
      </c>
      <c r="R27" s="35"/>
      <c r="S27" s="35">
        <f>+Q27</f>
        <v>-8724260</v>
      </c>
    </row>
    <row r="28" spans="1:19" ht="19.8">
      <c r="A28" s="47" t="s">
        <v>232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</row>
    <row r="29" spans="1:19" ht="19.8">
      <c r="A29" s="47" t="s">
        <v>233</v>
      </c>
      <c r="D29" s="35">
        <v>0</v>
      </c>
      <c r="E29" s="35"/>
      <c r="F29" s="35"/>
      <c r="G29" s="35">
        <v>0</v>
      </c>
      <c r="H29" s="35"/>
      <c r="I29" s="35">
        <v>0</v>
      </c>
      <c r="J29" s="35"/>
      <c r="K29" s="35">
        <v>8724260</v>
      </c>
      <c r="L29" s="35"/>
      <c r="M29" s="35">
        <v>-8724260</v>
      </c>
      <c r="N29" s="35"/>
      <c r="O29" s="35">
        <v>0</v>
      </c>
      <c r="P29" s="35"/>
      <c r="Q29" s="35">
        <f>SUM(D29:O29)</f>
        <v>0</v>
      </c>
      <c r="R29" s="35"/>
      <c r="S29" s="35">
        <f>+Q29</f>
        <v>0</v>
      </c>
    </row>
    <row r="30" spans="1:19" ht="19.8">
      <c r="A30" s="47" t="s">
        <v>189</v>
      </c>
      <c r="B30" s="121"/>
      <c r="D30" s="36">
        <v>0</v>
      </c>
      <c r="E30" s="35"/>
      <c r="F30" s="35"/>
      <c r="G30" s="36">
        <v>0</v>
      </c>
      <c r="H30" s="35"/>
      <c r="I30" s="36">
        <v>0</v>
      </c>
      <c r="J30" s="35"/>
      <c r="K30" s="36">
        <v>0</v>
      </c>
      <c r="L30" s="35"/>
      <c r="M30" s="36">
        <v>283315235.62</v>
      </c>
      <c r="N30" s="35"/>
      <c r="O30" s="36">
        <f>SUM(B30:I30)</f>
        <v>0</v>
      </c>
      <c r="P30" s="35"/>
      <c r="Q30" s="36">
        <f>SUM(D30:O30)</f>
        <v>283315235.62</v>
      </c>
      <c r="R30" s="35"/>
      <c r="S30" s="36">
        <f>+Q30</f>
        <v>283315235.62</v>
      </c>
    </row>
    <row r="31" spans="1:19" ht="20.399999999999999" thickBot="1">
      <c r="A31" s="47" t="s">
        <v>213</v>
      </c>
      <c r="D31" s="37">
        <f>SUM(D25:D30)</f>
        <v>107500000</v>
      </c>
      <c r="E31" s="35"/>
      <c r="F31" s="35"/>
      <c r="G31" s="37">
        <f>SUM(G25:G30)</f>
        <v>262690733.19</v>
      </c>
      <c r="H31" s="35"/>
      <c r="I31" s="37">
        <f>SUM(I25:I30)</f>
        <v>8434589.25</v>
      </c>
      <c r="J31" s="35"/>
      <c r="K31" s="37">
        <f>SUM(K25:K30)</f>
        <v>8724260</v>
      </c>
      <c r="L31" s="35"/>
      <c r="M31" s="37">
        <f>SUM(M25:M30)</f>
        <v>330950017.07999998</v>
      </c>
      <c r="N31" s="35"/>
      <c r="O31" s="37">
        <f>SUM(O25:O30)</f>
        <v>-8724260</v>
      </c>
      <c r="P31" s="35"/>
      <c r="Q31" s="37">
        <f>SUM(Q25:Q30)</f>
        <v>709575339.51999998</v>
      </c>
      <c r="R31" s="35"/>
      <c r="S31" s="37">
        <f>SUM(S25:S30)</f>
        <v>709575339.51999998</v>
      </c>
    </row>
    <row r="32" spans="1:19" ht="18" thickTop="1"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27" s="29" customFormat="1" ht="19.8">
      <c r="A33" s="55" t="s">
        <v>187</v>
      </c>
      <c r="U33" s="26"/>
      <c r="X33" s="94"/>
      <c r="Y33" s="94"/>
      <c r="Z33" s="94"/>
      <c r="AA33" s="94"/>
    </row>
    <row r="34" spans="1:27">
      <c r="A34" s="123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27">
      <c r="A35" s="123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27">
      <c r="A36" s="123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27">
      <c r="A37" s="123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27">
      <c r="A38" s="123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27">
      <c r="A39" s="123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27">
      <c r="A40" s="123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27" ht="18.75" customHeight="1">
      <c r="A41" s="123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27" ht="18.75" customHeight="1">
      <c r="A42" s="123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27" ht="18.75" customHeight="1">
      <c r="A43" s="123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27" ht="18.75" customHeight="1">
      <c r="A44" s="123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27" ht="18.75" customHeight="1">
      <c r="A45" s="123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27" ht="18.75" customHeight="1">
      <c r="A46" s="123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</row>
    <row r="47" spans="1:27">
      <c r="A47" s="123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</row>
    <row r="48" spans="1:27" ht="18.75" customHeight="1">
      <c r="A48" s="123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</row>
    <row r="49" spans="1:19" ht="18.75" customHeight="1">
      <c r="A49" s="123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</row>
    <row r="50" spans="1:19" ht="18.75" customHeight="1">
      <c r="A50" s="123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>
      <c r="A51" s="123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>
      <c r="A52" s="123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>
      <c r="A53" s="123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</row>
    <row r="54" spans="1:19">
      <c r="A54" s="123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</row>
    <row r="56" spans="1:19" hidden="1"/>
    <row r="57" spans="1:19" hidden="1"/>
    <row r="58" spans="1:19" hidden="1"/>
    <row r="59" spans="1:19" hidden="1"/>
    <row r="60" spans="1:19" hidden="1"/>
    <row r="61" spans="1:19" hidden="1"/>
    <row r="62" spans="1:19" hidden="1"/>
    <row r="64" spans="1:19" hidden="1"/>
    <row r="66" spans="1:19" hidden="1"/>
    <row r="67" spans="1:19" hidden="1"/>
    <row r="68" spans="1:19" hidden="1"/>
    <row r="69" spans="1:19" hidden="1"/>
    <row r="73" spans="1:19">
      <c r="A73" s="123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</row>
    <row r="74" spans="1:19">
      <c r="A74" s="123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</row>
    <row r="75" spans="1:19">
      <c r="A75" s="33" t="s">
        <v>44</v>
      </c>
      <c r="I75" s="33" t="s">
        <v>44</v>
      </c>
    </row>
    <row r="76" spans="1:19" s="124" customFormat="1">
      <c r="A76" s="33" t="s">
        <v>81</v>
      </c>
      <c r="C76" s="125"/>
      <c r="E76" s="125"/>
      <c r="F76" s="125"/>
      <c r="G76" s="125"/>
      <c r="H76" s="125"/>
      <c r="I76" s="33" t="s">
        <v>82</v>
      </c>
      <c r="L76" s="125"/>
      <c r="N76" s="125"/>
      <c r="P76" s="125"/>
      <c r="R76" s="125"/>
    </row>
    <row r="77" spans="1:19" ht="19.8">
      <c r="A77" s="169">
        <v>3</v>
      </c>
      <c r="B77" s="169"/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</row>
    <row r="78" spans="1:19">
      <c r="F78" s="38" t="e">
        <f>+F24-#REF!</f>
        <v>#REF!</v>
      </c>
      <c r="G78" s="38"/>
      <c r="H78" s="38"/>
    </row>
    <row r="101" ht="13.5" customHeight="1"/>
  </sheetData>
  <mergeCells count="15">
    <mergeCell ref="A77:S77"/>
    <mergeCell ref="Q1:S1"/>
    <mergeCell ref="D9:D11"/>
    <mergeCell ref="S9:S11"/>
    <mergeCell ref="G9:G11"/>
    <mergeCell ref="Q9:Q11"/>
    <mergeCell ref="O9:O11"/>
    <mergeCell ref="D7:S7"/>
    <mergeCell ref="A5:S5"/>
    <mergeCell ref="A4:S4"/>
    <mergeCell ref="A3:S3"/>
    <mergeCell ref="I9:M9"/>
    <mergeCell ref="M10:M11"/>
    <mergeCell ref="I10:K10"/>
    <mergeCell ref="D8:S8"/>
  </mergeCells>
  <pageMargins left="0.63" right="0" top="0.39370078740157499" bottom="0.196850393700787" header="0.35433070866141703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88"/>
  <sheetViews>
    <sheetView view="pageBreakPreview" topLeftCell="A46" zoomScaleNormal="70" zoomScaleSheetLayoutView="100" workbookViewId="0">
      <selection activeCell="D37" sqref="D37"/>
    </sheetView>
  </sheetViews>
  <sheetFormatPr defaultColWidth="9.125" defaultRowHeight="17.399999999999999"/>
  <cols>
    <col min="1" max="1" width="41.125" style="33" customWidth="1"/>
    <col min="2" max="2" width="7.375" style="33" hidden="1" customWidth="1"/>
    <col min="3" max="3" width="0.875" style="33" customWidth="1"/>
    <col min="4" max="4" width="12.625" style="33" customWidth="1"/>
    <col min="5" max="5" width="1.125" style="33" customWidth="1"/>
    <col min="6" max="6" width="12.625" style="33" customWidth="1"/>
    <col min="7" max="7" width="0.875" style="33" customWidth="1"/>
    <col min="8" max="8" width="12.625" style="33" customWidth="1"/>
    <col min="9" max="9" width="0.875" style="33" customWidth="1"/>
    <col min="10" max="10" width="12.625" style="33" customWidth="1"/>
    <col min="11" max="11" width="0.875" style="33" customWidth="1"/>
    <col min="12" max="12" width="12.625" style="33" customWidth="1"/>
    <col min="13" max="13" width="0.875" style="33" customWidth="1"/>
    <col min="14" max="14" width="12.625" style="33" customWidth="1"/>
    <col min="15" max="15" width="0.875" style="33" customWidth="1"/>
    <col min="16" max="16" width="12.625" style="33" customWidth="1"/>
    <col min="17" max="16384" width="9.125" style="33"/>
  </cols>
  <sheetData>
    <row r="1" spans="1:18" ht="21.75" customHeight="1">
      <c r="M1" s="115"/>
      <c r="N1" s="170" t="s">
        <v>140</v>
      </c>
      <c r="O1" s="170"/>
      <c r="P1" s="170"/>
      <c r="Q1" s="42"/>
      <c r="R1" s="42"/>
    </row>
    <row r="3" spans="1:18" ht="19.8">
      <c r="A3" s="165" t="str">
        <f>'SC (งบรวม)'!A3:Q3</f>
        <v>INTERMEDICAL CARE AND LAB HOSPITAL PUBLIC COMPANY LIMITED AND ITS SUBSIDIARIES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8" ht="19.8">
      <c r="A4" s="165" t="s">
        <v>156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8" ht="19.8">
      <c r="A5" s="165" t="s">
        <v>214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8" ht="10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8" ht="17.7" customHeight="1">
      <c r="A7" s="117"/>
      <c r="B7" s="34"/>
      <c r="C7" s="34"/>
      <c r="D7" s="184" t="s">
        <v>31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</row>
    <row r="8" spans="1:18" ht="17.25" customHeight="1">
      <c r="A8" s="117"/>
      <c r="B8" s="34"/>
      <c r="C8" s="34"/>
      <c r="D8" s="189" t="s">
        <v>176</v>
      </c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</row>
    <row r="9" spans="1:18" ht="21.75" customHeight="1">
      <c r="D9" s="171" t="s">
        <v>159</v>
      </c>
      <c r="E9" s="126"/>
      <c r="F9" s="177" t="s">
        <v>155</v>
      </c>
      <c r="G9" s="119"/>
      <c r="H9" s="193" t="s">
        <v>54</v>
      </c>
      <c r="I9" s="193"/>
      <c r="J9" s="193"/>
      <c r="K9" s="193"/>
      <c r="L9" s="193"/>
      <c r="M9" s="72"/>
      <c r="N9" s="181" t="s">
        <v>221</v>
      </c>
      <c r="O9" s="72"/>
      <c r="P9" s="174" t="s">
        <v>160</v>
      </c>
    </row>
    <row r="10" spans="1:18" ht="18" customHeight="1">
      <c r="D10" s="172"/>
      <c r="E10" s="118"/>
      <c r="F10" s="177"/>
      <c r="G10" s="119"/>
      <c r="H10" s="188" t="s">
        <v>223</v>
      </c>
      <c r="I10" s="188"/>
      <c r="J10" s="188"/>
      <c r="K10" s="77"/>
      <c r="L10" s="192" t="s">
        <v>52</v>
      </c>
      <c r="M10" s="72"/>
      <c r="N10" s="182"/>
      <c r="O10" s="72"/>
      <c r="P10" s="175"/>
    </row>
    <row r="11" spans="1:18" ht="38.4">
      <c r="B11" s="120" t="s">
        <v>32</v>
      </c>
      <c r="D11" s="173"/>
      <c r="E11" s="118"/>
      <c r="F11" s="173"/>
      <c r="G11" s="119"/>
      <c r="H11" s="73" t="s">
        <v>224</v>
      </c>
      <c r="I11" s="74"/>
      <c r="J11" s="73" t="s">
        <v>225</v>
      </c>
      <c r="K11" s="77"/>
      <c r="L11" s="193"/>
      <c r="M11" s="72"/>
      <c r="N11" s="183"/>
      <c r="O11" s="72"/>
      <c r="P11" s="176"/>
    </row>
    <row r="12" spans="1:18" ht="18" hidden="1" customHeight="1">
      <c r="A12" s="33" t="s">
        <v>10</v>
      </c>
      <c r="D12" s="35">
        <v>5830400</v>
      </c>
      <c r="E12" s="35"/>
      <c r="F12" s="35"/>
      <c r="G12" s="35"/>
      <c r="H12" s="35">
        <v>0</v>
      </c>
      <c r="I12" s="35"/>
      <c r="J12" s="35">
        <v>117247412.06999999</v>
      </c>
      <c r="K12" s="35"/>
      <c r="L12" s="35">
        <v>117247412.06999999</v>
      </c>
      <c r="M12" s="35"/>
      <c r="N12" s="127"/>
      <c r="O12" s="35"/>
      <c r="P12" s="127"/>
    </row>
    <row r="13" spans="1:18" hidden="1">
      <c r="A13" s="33" t="s">
        <v>7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8" hidden="1">
      <c r="A14" s="33" t="s">
        <v>8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8" hidden="1">
      <c r="A15" s="33" t="s">
        <v>9</v>
      </c>
      <c r="D15" s="36"/>
      <c r="E15" s="35"/>
      <c r="F15" s="35"/>
      <c r="G15" s="35"/>
      <c r="H15" s="36"/>
      <c r="I15" s="35"/>
      <c r="J15" s="36"/>
      <c r="K15" s="35"/>
      <c r="L15" s="36"/>
      <c r="M15" s="35"/>
      <c r="N15" s="36"/>
      <c r="O15" s="35"/>
      <c r="P15" s="36"/>
    </row>
    <row r="16" spans="1:18" ht="19.8">
      <c r="A16" s="47" t="str">
        <f>'SC (งบรวม)'!A16</f>
        <v>Balance as of January 1, 2020</v>
      </c>
      <c r="D16" s="35">
        <v>107500000</v>
      </c>
      <c r="E16" s="35"/>
      <c r="F16" s="35">
        <v>262690733.19</v>
      </c>
      <c r="G16" s="35"/>
      <c r="H16" s="35">
        <v>8000000</v>
      </c>
      <c r="I16" s="35"/>
      <c r="J16" s="35">
        <v>0</v>
      </c>
      <c r="K16" s="35"/>
      <c r="L16" s="35">
        <v>61481617.950000003</v>
      </c>
      <c r="M16" s="35"/>
      <c r="N16" s="35">
        <v>0</v>
      </c>
      <c r="O16" s="35"/>
      <c r="P16" s="35">
        <f>SUM(D16:N16)</f>
        <v>439672351.13999999</v>
      </c>
    </row>
    <row r="17" spans="1:16" ht="19.8" hidden="1">
      <c r="A17" s="47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1:16" ht="19.8">
      <c r="A18" s="47" t="s">
        <v>179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 ht="19.8" hidden="1">
      <c r="A19" s="47" t="s">
        <v>128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>
        <v>0</v>
      </c>
      <c r="O19" s="35"/>
      <c r="P19" s="35">
        <v>0</v>
      </c>
    </row>
    <row r="20" spans="1:16" ht="19.8" hidden="1">
      <c r="A20" s="47" t="s">
        <v>129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>
        <v>0</v>
      </c>
      <c r="O20" s="35"/>
      <c r="P20" s="35">
        <v>0</v>
      </c>
    </row>
    <row r="21" spans="1:16" ht="19.8" hidden="1">
      <c r="A21" s="47" t="str">
        <f>+'SC (งบรวม)'!A20</f>
        <v xml:space="preserve">      Legal reserve</v>
      </c>
      <c r="B21" s="121">
        <v>20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>
        <v>0</v>
      </c>
      <c r="O21" s="35"/>
      <c r="P21" s="35">
        <v>0</v>
      </c>
    </row>
    <row r="22" spans="1:16" ht="19.8" hidden="1">
      <c r="A22" s="47" t="str">
        <f>+'SC (งบรวม)'!A21</f>
        <v xml:space="preserve">      Dividend</v>
      </c>
      <c r="B22" s="121">
        <v>21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>
        <v>0</v>
      </c>
      <c r="O22" s="35"/>
      <c r="P22" s="35">
        <v>0</v>
      </c>
    </row>
    <row r="23" spans="1:16" ht="19.8">
      <c r="A23" s="47" t="str">
        <f>+'SC (งบรวม)'!A22</f>
        <v xml:space="preserve">      Comprehensive income (loss) for the period</v>
      </c>
      <c r="B23" s="128"/>
      <c r="C23" s="35"/>
      <c r="D23" s="36">
        <v>0</v>
      </c>
      <c r="E23" s="38"/>
      <c r="F23" s="36">
        <v>0</v>
      </c>
      <c r="G23" s="35"/>
      <c r="H23" s="36">
        <v>0</v>
      </c>
      <c r="I23" s="129"/>
      <c r="J23" s="36">
        <v>0</v>
      </c>
      <c r="K23" s="129"/>
      <c r="L23" s="36">
        <v>-18585962.329999998</v>
      </c>
      <c r="M23" s="35"/>
      <c r="N23" s="36">
        <v>0</v>
      </c>
      <c r="O23" s="35"/>
      <c r="P23" s="36">
        <f>SUM(D23:N23)</f>
        <v>-18585962.329999998</v>
      </c>
    </row>
    <row r="24" spans="1:16" ht="20.399999999999999" thickBot="1">
      <c r="A24" s="47" t="str">
        <f>+'SC (งบรวม)'!A23</f>
        <v>Balance as of September 30, 2020</v>
      </c>
      <c r="C24" s="122"/>
      <c r="D24" s="37">
        <f>SUM(D16:D23)</f>
        <v>107500000</v>
      </c>
      <c r="E24" s="35"/>
      <c r="F24" s="37">
        <f>SUM(F16:F23)</f>
        <v>262690733.19</v>
      </c>
      <c r="G24" s="35"/>
      <c r="H24" s="37">
        <f>SUM(H16:H23)</f>
        <v>8000000</v>
      </c>
      <c r="I24" s="35"/>
      <c r="J24" s="37">
        <f>SUM(J16:J23)</f>
        <v>0</v>
      </c>
      <c r="K24" s="35"/>
      <c r="L24" s="37">
        <f>SUM(L16:L23)</f>
        <v>42895655.620000005</v>
      </c>
      <c r="M24" s="35"/>
      <c r="N24" s="37">
        <f>SUM(N16:N23)</f>
        <v>0</v>
      </c>
      <c r="O24" s="35"/>
      <c r="P24" s="37">
        <f>SUM(P16:P23)</f>
        <v>421086388.81</v>
      </c>
    </row>
    <row r="25" spans="1:16" ht="14.1" customHeight="1" thickTop="1">
      <c r="A25" s="76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5"/>
      <c r="O25" s="38"/>
      <c r="P25" s="35"/>
    </row>
    <row r="26" spans="1:16" ht="19.8" hidden="1">
      <c r="A26" s="47" t="s">
        <v>12</v>
      </c>
      <c r="D26" s="35">
        <f>D24</f>
        <v>107500000</v>
      </c>
      <c r="E26" s="35"/>
      <c r="F26" s="35"/>
      <c r="G26" s="35"/>
      <c r="H26" s="35">
        <f>H24</f>
        <v>8000000</v>
      </c>
      <c r="I26" s="35"/>
      <c r="J26" s="35">
        <f>+BS!J91</f>
        <v>117429560.05400461</v>
      </c>
      <c r="K26" s="35"/>
      <c r="L26" s="35">
        <f>+BS!L91</f>
        <v>56359041.464138247</v>
      </c>
      <c r="M26" s="35"/>
      <c r="N26" s="35" t="e">
        <f>+D26+J26+#REF!</f>
        <v>#REF!</v>
      </c>
      <c r="O26" s="35"/>
      <c r="P26" s="35" t="e">
        <f>+F26+L26+#REF!</f>
        <v>#REF!</v>
      </c>
    </row>
    <row r="27" spans="1:16" ht="19.8" hidden="1">
      <c r="A27" s="47" t="s">
        <v>7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 t="e">
        <f>+D27+J27+#REF!</f>
        <v>#REF!</v>
      </c>
      <c r="O27" s="35"/>
      <c r="P27" s="35" t="e">
        <f>+F27+L27+#REF!</f>
        <v>#REF!</v>
      </c>
    </row>
    <row r="28" spans="1:16" ht="19.8" hidden="1">
      <c r="A28" s="47" t="s">
        <v>8</v>
      </c>
      <c r="D28" s="35">
        <v>0</v>
      </c>
      <c r="E28" s="35"/>
      <c r="F28" s="35"/>
      <c r="G28" s="35"/>
      <c r="H28" s="35"/>
      <c r="I28" s="35"/>
      <c r="J28" s="35">
        <v>0</v>
      </c>
      <c r="K28" s="35"/>
      <c r="L28" s="35">
        <v>0</v>
      </c>
      <c r="M28" s="35"/>
      <c r="N28" s="35" t="e">
        <f>+D28+J28+#REF!</f>
        <v>#REF!</v>
      </c>
      <c r="O28" s="35"/>
      <c r="P28" s="35" t="e">
        <f>+F28+L28+#REF!</f>
        <v>#REF!</v>
      </c>
    </row>
    <row r="29" spans="1:16" ht="19.8" hidden="1">
      <c r="A29" s="47" t="s">
        <v>9</v>
      </c>
      <c r="D29" s="36">
        <v>0</v>
      </c>
      <c r="E29" s="35"/>
      <c r="F29" s="35"/>
      <c r="G29" s="35"/>
      <c r="H29" s="36"/>
      <c r="I29" s="35"/>
      <c r="J29" s="36">
        <v>0</v>
      </c>
      <c r="K29" s="35"/>
      <c r="L29" s="36">
        <v>0</v>
      </c>
      <c r="M29" s="35"/>
      <c r="N29" s="36" t="e">
        <f>+D29+J29+#REF!</f>
        <v>#REF!</v>
      </c>
      <c r="O29" s="35"/>
      <c r="P29" s="36" t="e">
        <f>+F29+L29+#REF!</f>
        <v>#REF!</v>
      </c>
    </row>
    <row r="30" spans="1:16" ht="19.8">
      <c r="A30" s="47" t="str">
        <f>'SC (งบรวม)'!A25</f>
        <v>Balance as of January 1, 2021</v>
      </c>
      <c r="D30" s="35">
        <v>107500000</v>
      </c>
      <c r="E30" s="35"/>
      <c r="F30" s="35">
        <v>262690733.19</v>
      </c>
      <c r="G30" s="35"/>
      <c r="H30" s="35">
        <v>8000000</v>
      </c>
      <c r="I30" s="35"/>
      <c r="J30" s="35">
        <v>0</v>
      </c>
      <c r="K30" s="35"/>
      <c r="L30" s="35">
        <v>49963327.504138291</v>
      </c>
      <c r="M30" s="35"/>
      <c r="N30" s="35">
        <v>0</v>
      </c>
      <c r="O30" s="35"/>
      <c r="P30" s="35">
        <f>SUM(D30:N30)</f>
        <v>428154060.69413829</v>
      </c>
    </row>
    <row r="31" spans="1:16" ht="19.8">
      <c r="A31" s="47" t="s">
        <v>179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1:16" ht="19.8">
      <c r="A32" s="47" t="s">
        <v>226</v>
      </c>
      <c r="D32" s="35">
        <v>0</v>
      </c>
      <c r="E32" s="35"/>
      <c r="F32" s="35">
        <v>0</v>
      </c>
      <c r="G32" s="35"/>
      <c r="H32" s="35">
        <v>0</v>
      </c>
      <c r="I32" s="35"/>
      <c r="J32" s="35">
        <v>0</v>
      </c>
      <c r="K32" s="35"/>
      <c r="L32" s="35">
        <v>0</v>
      </c>
      <c r="M32" s="35"/>
      <c r="N32" s="35">
        <v>-8724260</v>
      </c>
      <c r="O32" s="35"/>
      <c r="P32" s="35">
        <f>SUM(D32:N32)</f>
        <v>-8724260</v>
      </c>
    </row>
    <row r="33" spans="1:23" ht="19.8">
      <c r="A33" s="47" t="s">
        <v>232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3" ht="19.8">
      <c r="A34" s="47" t="s">
        <v>233</v>
      </c>
      <c r="D34" s="35">
        <v>0</v>
      </c>
      <c r="E34" s="35"/>
      <c r="F34" s="35">
        <v>0</v>
      </c>
      <c r="G34" s="35"/>
      <c r="H34" s="35">
        <v>0</v>
      </c>
      <c r="I34" s="35"/>
      <c r="J34" s="35">
        <v>8724260</v>
      </c>
      <c r="K34" s="35"/>
      <c r="L34" s="35">
        <v>-8724260</v>
      </c>
      <c r="M34" s="35"/>
      <c r="N34" s="35">
        <v>0</v>
      </c>
      <c r="O34" s="35"/>
      <c r="P34" s="35">
        <f>SUM(D34:N34)</f>
        <v>0</v>
      </c>
    </row>
    <row r="35" spans="1:23" ht="19.8">
      <c r="A35" s="47" t="str">
        <f>+'SC (งบรวม)'!A30</f>
        <v xml:space="preserve">      Comprehensive income (loss) for the period</v>
      </c>
      <c r="B35" s="121"/>
      <c r="D35" s="36">
        <v>0</v>
      </c>
      <c r="E35" s="38"/>
      <c r="F35" s="36">
        <v>0</v>
      </c>
      <c r="G35" s="35"/>
      <c r="H35" s="36">
        <v>0</v>
      </c>
      <c r="I35" s="129"/>
      <c r="J35" s="36">
        <v>0</v>
      </c>
      <c r="K35" s="129"/>
      <c r="L35" s="36">
        <v>22038051.949999999</v>
      </c>
      <c r="M35" s="35"/>
      <c r="N35" s="36">
        <v>0</v>
      </c>
      <c r="O35" s="35"/>
      <c r="P35" s="36">
        <f>SUM(D35:N35)</f>
        <v>22038051.949999999</v>
      </c>
    </row>
    <row r="36" spans="1:23" ht="20.399999999999999" thickBot="1">
      <c r="A36" s="47" t="str">
        <f>+'SC (งบรวม)'!A31</f>
        <v>Balance as of September 30, 2021</v>
      </c>
      <c r="D36" s="37">
        <f>SUM(D30:D35)</f>
        <v>107500000</v>
      </c>
      <c r="E36" s="35"/>
      <c r="F36" s="37">
        <f>SUM(F30:F35)</f>
        <v>262690733.19</v>
      </c>
      <c r="G36" s="35"/>
      <c r="H36" s="37">
        <f>SUM(H30:H35)</f>
        <v>8000000</v>
      </c>
      <c r="I36" s="35"/>
      <c r="J36" s="37">
        <f>SUM(J30:J35)</f>
        <v>8724260</v>
      </c>
      <c r="K36" s="35"/>
      <c r="L36" s="37">
        <f>SUM(L30:L35)</f>
        <v>63277119.454138294</v>
      </c>
      <c r="M36" s="35"/>
      <c r="N36" s="37">
        <f>SUM(N30:N35)</f>
        <v>-8724260</v>
      </c>
      <c r="O36" s="35"/>
      <c r="P36" s="37">
        <f>SUM(P30:P35)</f>
        <v>441467852.64413828</v>
      </c>
    </row>
    <row r="37" spans="1:23" ht="20.399999999999999" thickTop="1">
      <c r="A37" s="47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5"/>
      <c r="O37" s="38"/>
      <c r="P37" s="35"/>
    </row>
    <row r="38" spans="1:23" s="29" customFormat="1" ht="19.8">
      <c r="A38" s="55" t="s">
        <v>187</v>
      </c>
      <c r="T38" s="94"/>
      <c r="U38" s="94"/>
      <c r="V38" s="94"/>
      <c r="W38" s="94"/>
    </row>
    <row r="39" spans="1:23" ht="19.8">
      <c r="A39" s="55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23" ht="19.8">
      <c r="A40" s="55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</row>
    <row r="41" spans="1:23" ht="19.8">
      <c r="A41" s="55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</row>
    <row r="42" spans="1:23" ht="19.8">
      <c r="A42" s="55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</row>
    <row r="43" spans="1:23" ht="19.8">
      <c r="A43" s="55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23" ht="19.8">
      <c r="A44" s="55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</row>
    <row r="45" spans="1:23" ht="19.8">
      <c r="A45" s="55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</row>
    <row r="46" spans="1:23" ht="19.8">
      <c r="A46" s="55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</row>
    <row r="47" spans="1:23" ht="19.8">
      <c r="A47" s="55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23" ht="19.8">
      <c r="A48" s="55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123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123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</row>
    <row r="51" spans="1:16">
      <c r="A51" s="123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123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123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123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123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</row>
    <row r="56" spans="1:16">
      <c r="A56" s="123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</row>
    <row r="60" spans="1:16">
      <c r="A60" s="123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</row>
    <row r="61" spans="1:16" ht="19.8">
      <c r="A61" s="29" t="s">
        <v>44</v>
      </c>
      <c r="H61" s="130" t="s">
        <v>92</v>
      </c>
    </row>
    <row r="62" spans="1:16" s="20" customFormat="1" ht="19.8">
      <c r="A62" s="29" t="s">
        <v>81</v>
      </c>
      <c r="C62" s="21"/>
      <c r="E62" s="21"/>
      <c r="F62" s="21"/>
      <c r="G62" s="21"/>
      <c r="H62" s="29" t="s">
        <v>82</v>
      </c>
      <c r="M62" s="21"/>
      <c r="N62" s="21"/>
      <c r="O62" s="21"/>
      <c r="P62" s="21"/>
    </row>
    <row r="63" spans="1:16" hidden="1"/>
    <row r="64" spans="1:16" hidden="1"/>
    <row r="65" spans="1:12" hidden="1"/>
    <row r="66" spans="1:12" hidden="1"/>
    <row r="67" spans="1:12" hidden="1"/>
    <row r="68" spans="1:12" hidden="1"/>
    <row r="69" spans="1:12" hidden="1"/>
    <row r="70" spans="1:12" hidden="1"/>
    <row r="71" spans="1:12" hidden="1"/>
    <row r="72" spans="1:12" hidden="1"/>
    <row r="73" spans="1:12" hidden="1"/>
    <row r="74" spans="1:12">
      <c r="A74" s="190" t="s">
        <v>30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</row>
    <row r="76" spans="1:12">
      <c r="F76" s="38"/>
      <c r="G76" s="38"/>
    </row>
    <row r="84" ht="37.950000000000003" customHeight="1"/>
    <row r="88" ht="9.75" customHeight="1"/>
  </sheetData>
  <mergeCells count="14">
    <mergeCell ref="H10:J10"/>
    <mergeCell ref="N9:N11"/>
    <mergeCell ref="A74:L74"/>
    <mergeCell ref="F9:F11"/>
    <mergeCell ref="A5:P5"/>
    <mergeCell ref="P9:P11"/>
    <mergeCell ref="L10:L11"/>
    <mergeCell ref="D9:D11"/>
    <mergeCell ref="H9:L9"/>
    <mergeCell ref="N1:P1"/>
    <mergeCell ref="A3:P3"/>
    <mergeCell ref="A4:P4"/>
    <mergeCell ref="D7:P7"/>
    <mergeCell ref="D8:P8"/>
  </mergeCells>
  <pageMargins left="0.70866141732283505" right="0" top="0.31496062992126" bottom="0.196850393700787" header="3.9370078740157501E-2" footer="0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3"/>
  <sheetViews>
    <sheetView view="pageBreakPreview" topLeftCell="A3" zoomScaleNormal="90" zoomScaleSheetLayoutView="100" workbookViewId="0">
      <selection activeCell="L74" sqref="L74"/>
    </sheetView>
  </sheetViews>
  <sheetFormatPr defaultColWidth="9.125" defaultRowHeight="19.8"/>
  <cols>
    <col min="1" max="2" width="2.75" style="29" customWidth="1"/>
    <col min="3" max="3" width="36.125" style="29" customWidth="1"/>
    <col min="4" max="4" width="8.75" style="78" customWidth="1"/>
    <col min="5" max="5" width="1" style="29" customWidth="1"/>
    <col min="6" max="6" width="15.875" style="29" customWidth="1"/>
    <col min="7" max="7" width="0.875" style="29" customWidth="1"/>
    <col min="8" max="8" width="16" style="29" customWidth="1"/>
    <col min="9" max="9" width="0.75" style="29" customWidth="1"/>
    <col min="10" max="10" width="15.625" style="29" customWidth="1"/>
    <col min="11" max="11" width="1" style="29" customWidth="1"/>
    <col min="12" max="12" width="15.625" style="26" customWidth="1"/>
    <col min="13" max="13" width="1.375" style="29" customWidth="1"/>
    <col min="14" max="14" width="16.125" style="29" customWidth="1"/>
    <col min="15" max="15" width="2.75" style="29" customWidth="1"/>
    <col min="16" max="16" width="14.75" style="29" customWidth="1"/>
    <col min="17" max="17" width="3.375" style="29" customWidth="1"/>
    <col min="18" max="18" width="15" style="29" bestFit="1" customWidth="1"/>
    <col min="19" max="19" width="3.125" style="29" customWidth="1"/>
    <col min="20" max="20" width="15.375" style="29" customWidth="1"/>
    <col min="21" max="21" width="9.125" style="29" customWidth="1"/>
    <col min="22" max="16384" width="9.125" style="29"/>
  </cols>
  <sheetData>
    <row r="1" spans="1:16" ht="21.6" customHeight="1">
      <c r="D1" s="29"/>
      <c r="J1" s="170" t="s">
        <v>140</v>
      </c>
      <c r="K1" s="170"/>
      <c r="L1" s="170"/>
      <c r="M1" s="115"/>
      <c r="N1" s="115"/>
    </row>
    <row r="2" spans="1:16" ht="21.6" customHeight="1">
      <c r="D2" s="29"/>
      <c r="J2" s="79"/>
      <c r="K2" s="79"/>
      <c r="L2" s="79"/>
      <c r="M2" s="131"/>
    </row>
    <row r="3" spans="1:16">
      <c r="A3" s="165" t="str">
        <f>+'SC (งบเดี่ยว)'!A3:L3</f>
        <v>INTERMEDICAL CARE AND LAB HOSPITAL PUBLIC COMPANY LIMITED AND ITS SUBSIDIARIES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6" ht="21.75" customHeight="1">
      <c r="A4" s="165" t="s">
        <v>57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6" s="33" customFormat="1">
      <c r="A5" s="185" t="s">
        <v>214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44"/>
      <c r="O5" s="44"/>
    </row>
    <row r="6" spans="1:16" ht="21.75" customHeight="1">
      <c r="F6" s="166" t="s">
        <v>31</v>
      </c>
      <c r="G6" s="166"/>
      <c r="H6" s="166"/>
      <c r="I6" s="166"/>
      <c r="J6" s="166"/>
      <c r="K6" s="166"/>
      <c r="L6" s="166"/>
      <c r="M6" s="26"/>
    </row>
    <row r="7" spans="1:16">
      <c r="D7" s="29"/>
      <c r="F7" s="168" t="s">
        <v>175</v>
      </c>
      <c r="G7" s="168"/>
      <c r="H7" s="168"/>
      <c r="I7" s="68"/>
      <c r="J7" s="168" t="s">
        <v>176</v>
      </c>
      <c r="K7" s="168"/>
      <c r="L7" s="168"/>
      <c r="M7" s="26"/>
    </row>
    <row r="8" spans="1:16" s="20" customFormat="1">
      <c r="E8" s="41"/>
      <c r="F8" s="194" t="s">
        <v>215</v>
      </c>
      <c r="G8" s="194"/>
      <c r="H8" s="194"/>
      <c r="I8" s="194"/>
      <c r="J8" s="194"/>
      <c r="K8" s="194"/>
      <c r="L8" s="194"/>
      <c r="M8" s="132"/>
      <c r="N8" s="132"/>
      <c r="O8" s="132"/>
    </row>
    <row r="9" spans="1:16" ht="24" customHeight="1">
      <c r="C9" s="92"/>
      <c r="D9" s="133" t="s">
        <v>32</v>
      </c>
      <c r="F9" s="30">
        <v>2021</v>
      </c>
      <c r="H9" s="30">
        <v>2020</v>
      </c>
      <c r="I9" s="31"/>
      <c r="J9" s="30">
        <v>2021</v>
      </c>
      <c r="L9" s="30">
        <v>2020</v>
      </c>
    </row>
    <row r="10" spans="1:16" ht="24" customHeight="1">
      <c r="C10" s="92"/>
      <c r="F10" s="31"/>
      <c r="H10" s="25"/>
      <c r="I10" s="25"/>
      <c r="J10" s="25"/>
      <c r="K10" s="55"/>
      <c r="L10" s="25"/>
    </row>
    <row r="11" spans="1:16">
      <c r="A11" s="28" t="s">
        <v>83</v>
      </c>
      <c r="B11" s="28"/>
      <c r="C11" s="28"/>
    </row>
    <row r="12" spans="1:16">
      <c r="A12" s="28"/>
      <c r="B12" s="28" t="s">
        <v>161</v>
      </c>
      <c r="C12" s="28"/>
      <c r="F12" s="27">
        <v>216978607.03999999</v>
      </c>
      <c r="G12" s="27"/>
      <c r="H12" s="27">
        <v>152144329.49000001</v>
      </c>
      <c r="I12" s="27"/>
      <c r="J12" s="27">
        <v>206536285.56999999</v>
      </c>
      <c r="K12" s="27"/>
      <c r="L12" s="27">
        <v>136409771.22</v>
      </c>
      <c r="M12" s="27"/>
      <c r="N12" s="27"/>
      <c r="P12" s="102"/>
    </row>
    <row r="13" spans="1:16">
      <c r="A13" s="28"/>
      <c r="B13" s="28" t="s">
        <v>162</v>
      </c>
      <c r="C13" s="28"/>
      <c r="D13" s="78">
        <v>32</v>
      </c>
      <c r="F13" s="27">
        <v>421334698.14999998</v>
      </c>
      <c r="G13" s="27"/>
      <c r="H13" s="27">
        <v>0</v>
      </c>
      <c r="I13" s="27"/>
      <c r="J13" s="27">
        <v>0</v>
      </c>
      <c r="K13" s="27"/>
      <c r="L13" s="27">
        <v>0</v>
      </c>
      <c r="M13" s="27"/>
      <c r="N13" s="27"/>
      <c r="P13" s="102"/>
    </row>
    <row r="14" spans="1:16" hidden="1">
      <c r="A14" s="28"/>
      <c r="B14" s="28"/>
      <c r="C14" s="28" t="s">
        <v>11</v>
      </c>
      <c r="F14" s="27"/>
      <c r="G14" s="27"/>
      <c r="H14" s="27"/>
      <c r="I14" s="27"/>
      <c r="J14" s="27"/>
      <c r="K14" s="27"/>
      <c r="L14" s="27"/>
      <c r="M14" s="27"/>
      <c r="N14" s="27"/>
      <c r="P14" s="102"/>
    </row>
    <row r="15" spans="1:16">
      <c r="A15" s="28"/>
      <c r="B15" s="28" t="s">
        <v>195</v>
      </c>
      <c r="C15" s="28"/>
      <c r="F15" s="27"/>
      <c r="G15" s="27"/>
      <c r="H15" s="27"/>
      <c r="I15" s="27"/>
      <c r="J15" s="27"/>
      <c r="K15" s="27"/>
      <c r="L15" s="27"/>
      <c r="M15" s="27"/>
      <c r="N15" s="27"/>
      <c r="P15" s="102"/>
    </row>
    <row r="16" spans="1:16">
      <c r="A16" s="28"/>
      <c r="C16" s="28" t="s">
        <v>163</v>
      </c>
      <c r="F16" s="27">
        <v>0</v>
      </c>
      <c r="G16" s="27"/>
      <c r="H16" s="27">
        <v>203373.58</v>
      </c>
      <c r="I16" s="27"/>
      <c r="J16" s="27">
        <v>0</v>
      </c>
      <c r="K16" s="27"/>
      <c r="L16" s="27">
        <v>147299.81</v>
      </c>
      <c r="M16" s="27"/>
      <c r="N16" s="27"/>
      <c r="P16" s="102"/>
    </row>
    <row r="17" spans="1:20">
      <c r="A17" s="28"/>
      <c r="C17" s="29" t="s">
        <v>196</v>
      </c>
      <c r="F17" s="27">
        <v>2142776.38</v>
      </c>
      <c r="G17" s="27"/>
      <c r="H17" s="27">
        <v>3696269.37</v>
      </c>
      <c r="I17" s="27"/>
      <c r="J17" s="27">
        <v>4090221.47</v>
      </c>
      <c r="K17" s="27"/>
      <c r="L17" s="27">
        <v>5634038.96</v>
      </c>
      <c r="M17" s="27"/>
      <c r="N17" s="27"/>
      <c r="P17" s="102"/>
      <c r="R17" s="27"/>
      <c r="T17" s="27"/>
    </row>
    <row r="18" spans="1:20">
      <c r="A18" s="28"/>
      <c r="B18" s="28"/>
      <c r="C18" s="28" t="s">
        <v>85</v>
      </c>
      <c r="F18" s="97">
        <f>SUM(F12:F17)</f>
        <v>640456081.56999993</v>
      </c>
      <c r="G18" s="27"/>
      <c r="H18" s="97">
        <f>SUM(H12:H17)</f>
        <v>156043972.44000003</v>
      </c>
      <c r="I18" s="27"/>
      <c r="J18" s="97">
        <f>SUM(J12:J17)</f>
        <v>210626507.03999999</v>
      </c>
      <c r="K18" s="27"/>
      <c r="L18" s="97">
        <f>SUM(L12:L17)</f>
        <v>142191109.99000001</v>
      </c>
      <c r="M18" s="27"/>
      <c r="N18" s="27"/>
      <c r="P18" s="102"/>
      <c r="R18" s="27"/>
      <c r="T18" s="27"/>
    </row>
    <row r="19" spans="1:20">
      <c r="A19" s="28" t="s">
        <v>84</v>
      </c>
      <c r="B19" s="28"/>
      <c r="C19" s="28"/>
      <c r="F19" s="134">
        <f>(F12-F20)/F12</f>
        <v>0.38044378271256141</v>
      </c>
      <c r="G19" s="135"/>
      <c r="H19" s="134">
        <f>(H12-H20)/H12</f>
        <v>0.1865883120663126</v>
      </c>
      <c r="I19" s="135"/>
      <c r="J19" s="136">
        <f>(J12-J20)/J12</f>
        <v>0.39219204192837365</v>
      </c>
      <c r="K19" s="135"/>
      <c r="L19" s="134">
        <f>(L12-L20)/L12</f>
        <v>0.19775298110055725</v>
      </c>
      <c r="M19" s="27"/>
      <c r="N19" s="27"/>
      <c r="P19" s="102"/>
      <c r="R19" s="27"/>
      <c r="T19" s="27"/>
    </row>
    <row r="20" spans="1:20">
      <c r="A20" s="28"/>
      <c r="B20" s="28" t="s">
        <v>60</v>
      </c>
      <c r="C20" s="28"/>
      <c r="F20" s="27">
        <v>134430445.00999999</v>
      </c>
      <c r="G20" s="27"/>
      <c r="H20" s="27">
        <v>123755975.86</v>
      </c>
      <c r="I20" s="27"/>
      <c r="J20" s="27">
        <v>125534398</v>
      </c>
      <c r="K20" s="27"/>
      <c r="L20" s="27">
        <v>109434332.31</v>
      </c>
      <c r="M20" s="27"/>
      <c r="N20" s="27"/>
      <c r="P20" s="102"/>
      <c r="R20" s="27"/>
      <c r="S20" s="27"/>
      <c r="T20" s="27"/>
    </row>
    <row r="21" spans="1:20">
      <c r="A21" s="28"/>
      <c r="B21" s="28" t="s">
        <v>165</v>
      </c>
      <c r="C21" s="28"/>
      <c r="F21" s="27">
        <v>74292647.439999998</v>
      </c>
      <c r="G21" s="27"/>
      <c r="H21" s="27">
        <v>0</v>
      </c>
      <c r="I21" s="27"/>
      <c r="J21" s="27">
        <v>0</v>
      </c>
      <c r="K21" s="27"/>
      <c r="L21" s="27">
        <v>0</v>
      </c>
      <c r="M21" s="27"/>
      <c r="N21" s="27"/>
      <c r="P21" s="102"/>
      <c r="R21" s="27"/>
      <c r="S21" s="27"/>
      <c r="T21" s="27"/>
    </row>
    <row r="22" spans="1:20">
      <c r="A22" s="28"/>
      <c r="B22" s="28" t="s">
        <v>166</v>
      </c>
      <c r="C22" s="28"/>
      <c r="F22" s="27">
        <v>12847565.640000001</v>
      </c>
      <c r="G22" s="27"/>
      <c r="H22" s="27">
        <v>10983651.85</v>
      </c>
      <c r="I22" s="27"/>
      <c r="J22" s="27">
        <v>11906616.84</v>
      </c>
      <c r="K22" s="27"/>
      <c r="L22" s="27">
        <v>10033194.619999999</v>
      </c>
      <c r="M22" s="27"/>
      <c r="N22" s="27"/>
      <c r="P22" s="102"/>
      <c r="R22" s="27"/>
      <c r="T22" s="27"/>
    </row>
    <row r="23" spans="1:20">
      <c r="A23" s="28"/>
      <c r="B23" s="28" t="s">
        <v>59</v>
      </c>
      <c r="C23" s="28"/>
      <c r="F23" s="27">
        <v>63988184.560000002</v>
      </c>
      <c r="G23" s="27"/>
      <c r="H23" s="27">
        <v>44584227.310000002</v>
      </c>
      <c r="I23" s="27"/>
      <c r="J23" s="27">
        <v>50778254.780000001</v>
      </c>
      <c r="K23" s="27"/>
      <c r="L23" s="27">
        <v>41197700.509999998</v>
      </c>
      <c r="M23" s="27"/>
      <c r="N23" s="27"/>
      <c r="P23" s="102"/>
      <c r="R23" s="27"/>
      <c r="T23" s="27"/>
    </row>
    <row r="24" spans="1:20">
      <c r="A24" s="28"/>
      <c r="B24" s="28"/>
      <c r="C24" s="28" t="s">
        <v>86</v>
      </c>
      <c r="F24" s="97">
        <f>SUM(F20:F23)</f>
        <v>285558842.64999998</v>
      </c>
      <c r="G24" s="27"/>
      <c r="H24" s="97">
        <f>SUM(H20:H23)</f>
        <v>179323855.02000001</v>
      </c>
      <c r="I24" s="27"/>
      <c r="J24" s="97">
        <f>SUM(J20:J23)</f>
        <v>188219269.62</v>
      </c>
      <c r="K24" s="27"/>
      <c r="L24" s="97">
        <f>SUM(L20:L23)</f>
        <v>160665227.44</v>
      </c>
      <c r="M24" s="27"/>
      <c r="N24" s="27"/>
      <c r="P24" s="102"/>
      <c r="T24" s="27"/>
    </row>
    <row r="25" spans="1:20">
      <c r="A25" s="28" t="s">
        <v>138</v>
      </c>
      <c r="B25" s="28"/>
      <c r="C25" s="28"/>
      <c r="F25" s="27">
        <f>+F18-F24</f>
        <v>354897238.91999996</v>
      </c>
      <c r="G25" s="27"/>
      <c r="H25" s="26">
        <f>+H18-H24</f>
        <v>-23279882.579999983</v>
      </c>
      <c r="I25" s="27"/>
      <c r="J25" s="27">
        <f>+J18-J24</f>
        <v>22407237.419999987</v>
      </c>
      <c r="K25" s="27"/>
      <c r="L25" s="26">
        <f>+L18-L24</f>
        <v>-18474117.449999988</v>
      </c>
      <c r="M25" s="27"/>
      <c r="N25" s="27"/>
      <c r="P25" s="102"/>
      <c r="T25" s="27"/>
    </row>
    <row r="26" spans="1:20">
      <c r="A26" s="28" t="s">
        <v>58</v>
      </c>
      <c r="C26" s="28"/>
      <c r="F26" s="111">
        <v>5891042.2199999997</v>
      </c>
      <c r="G26" s="27"/>
      <c r="H26" s="111">
        <v>1228561.94</v>
      </c>
      <c r="I26" s="27"/>
      <c r="J26" s="111">
        <v>1535025.25</v>
      </c>
      <c r="K26" s="27"/>
      <c r="L26" s="111">
        <v>752557.1</v>
      </c>
      <c r="M26" s="27"/>
      <c r="N26" s="27"/>
      <c r="P26" s="102"/>
      <c r="T26" s="27"/>
    </row>
    <row r="27" spans="1:20">
      <c r="A27" s="28" t="s">
        <v>120</v>
      </c>
      <c r="B27" s="28"/>
      <c r="C27" s="28"/>
      <c r="F27" s="27">
        <f>+F25-F26</f>
        <v>349006196.69999993</v>
      </c>
      <c r="G27" s="27"/>
      <c r="H27" s="26">
        <f>+H25-H26</f>
        <v>-24508444.519999985</v>
      </c>
      <c r="I27" s="27"/>
      <c r="J27" s="26">
        <f>+J25-J26</f>
        <v>20872212.169999987</v>
      </c>
      <c r="K27" s="27"/>
      <c r="L27" s="26">
        <f>+L25-L26</f>
        <v>-19226674.54999999</v>
      </c>
      <c r="M27" s="27"/>
      <c r="N27" s="27"/>
      <c r="P27" s="102"/>
      <c r="T27" s="27"/>
    </row>
    <row r="28" spans="1:20">
      <c r="A28" s="29" t="s">
        <v>167</v>
      </c>
      <c r="B28" s="28"/>
      <c r="C28" s="28"/>
      <c r="D28" s="78" t="s">
        <v>216</v>
      </c>
      <c r="F28" s="111">
        <v>65690961.079999998</v>
      </c>
      <c r="G28" s="27"/>
      <c r="H28" s="26">
        <v>-719842.39</v>
      </c>
      <c r="I28" s="27"/>
      <c r="J28" s="27">
        <v>-1165839.78</v>
      </c>
      <c r="K28" s="27"/>
      <c r="L28" s="26">
        <v>-640712.22</v>
      </c>
      <c r="M28" s="27"/>
      <c r="N28" s="27"/>
      <c r="P28" s="102"/>
      <c r="R28" s="27"/>
      <c r="T28" s="27"/>
    </row>
    <row r="29" spans="1:20" ht="20.399999999999999" thickBot="1">
      <c r="A29" s="28" t="s">
        <v>168</v>
      </c>
      <c r="B29" s="28"/>
      <c r="C29" s="28"/>
      <c r="F29" s="100">
        <f>+F27-F28</f>
        <v>283315235.61999995</v>
      </c>
      <c r="G29" s="27"/>
      <c r="H29" s="137">
        <f>+H27-H28</f>
        <v>-23788602.129999984</v>
      </c>
      <c r="I29" s="27"/>
      <c r="J29" s="137">
        <f>+J27-J28</f>
        <v>22038051.949999988</v>
      </c>
      <c r="K29" s="27"/>
      <c r="L29" s="137">
        <f>+L27-L28</f>
        <v>-18585962.329999991</v>
      </c>
      <c r="M29" s="27"/>
      <c r="N29" s="27"/>
      <c r="P29" s="102"/>
    </row>
    <row r="30" spans="1:20" ht="20.399999999999999" thickTop="1">
      <c r="A30" s="28"/>
      <c r="B30" s="28"/>
      <c r="C30" s="28"/>
      <c r="F30" s="138">
        <f>F29/F12</f>
        <v>1.3057288895202963</v>
      </c>
      <c r="G30" s="135"/>
      <c r="H30" s="138">
        <f>H29/H12</f>
        <v>-0.15635549619063219</v>
      </c>
      <c r="I30" s="135"/>
      <c r="J30" s="138">
        <f>J29/J12</f>
        <v>0.10670305166561532</v>
      </c>
      <c r="K30" s="135"/>
      <c r="L30" s="138">
        <f>L29/L12</f>
        <v>-0.13625096035110842</v>
      </c>
      <c r="M30" s="27"/>
      <c r="N30" s="139"/>
    </row>
    <row r="31" spans="1:20">
      <c r="A31" s="20" t="s">
        <v>109</v>
      </c>
      <c r="B31" s="20"/>
      <c r="C31" s="20"/>
      <c r="G31" s="27"/>
      <c r="H31" s="26"/>
      <c r="I31" s="27"/>
      <c r="J31" s="26"/>
      <c r="K31" s="27"/>
      <c r="M31" s="27"/>
      <c r="N31" s="140"/>
    </row>
    <row r="32" spans="1:20">
      <c r="A32" s="20" t="s">
        <v>62</v>
      </c>
      <c r="B32" s="20"/>
      <c r="C32" s="20"/>
      <c r="F32" s="27">
        <f>+F29-F33</f>
        <v>283315235.61999995</v>
      </c>
      <c r="G32" s="27"/>
      <c r="H32" s="26">
        <f>+H29-H33</f>
        <v>-23788602.129999984</v>
      </c>
      <c r="I32" s="27"/>
      <c r="J32" s="26">
        <f>+J29-J33</f>
        <v>22038051.949999988</v>
      </c>
      <c r="K32" s="27"/>
      <c r="L32" s="26">
        <f>+L29-L33</f>
        <v>-18585962.329999991</v>
      </c>
      <c r="M32" s="27"/>
      <c r="N32" s="140"/>
    </row>
    <row r="33" spans="1:26">
      <c r="A33" s="20" t="s">
        <v>169</v>
      </c>
      <c r="B33" s="47"/>
      <c r="C33" s="47"/>
      <c r="F33" s="27">
        <v>0</v>
      </c>
      <c r="G33" s="27"/>
      <c r="H33" s="27">
        <v>0</v>
      </c>
      <c r="I33" s="27"/>
      <c r="J33" s="27">
        <v>0</v>
      </c>
      <c r="K33" s="27"/>
      <c r="L33" s="27">
        <v>0</v>
      </c>
      <c r="M33" s="27"/>
      <c r="N33" s="141"/>
    </row>
    <row r="34" spans="1:26" ht="20.399999999999999" thickBot="1">
      <c r="A34" s="28"/>
      <c r="B34" s="28"/>
      <c r="C34" s="28"/>
      <c r="F34" s="100">
        <f>SUM(F32:F33)</f>
        <v>283315235.61999995</v>
      </c>
      <c r="G34" s="27"/>
      <c r="H34" s="137">
        <f>SUM(H32:H33)</f>
        <v>-23788602.129999984</v>
      </c>
      <c r="I34" s="27"/>
      <c r="J34" s="137">
        <f>SUM(J32:J33)</f>
        <v>22038051.949999988</v>
      </c>
      <c r="K34" s="27"/>
      <c r="L34" s="137">
        <f>SUM(L32:L33)</f>
        <v>-18585962.329999991</v>
      </c>
      <c r="M34" s="27"/>
    </row>
    <row r="35" spans="1:26" ht="20.399999999999999" thickTop="1">
      <c r="A35" s="28"/>
      <c r="B35" s="28"/>
      <c r="C35" s="28"/>
      <c r="F35" s="27"/>
      <c r="G35" s="27"/>
      <c r="H35" s="27"/>
      <c r="I35" s="27"/>
      <c r="J35" s="27"/>
      <c r="K35" s="27"/>
      <c r="L35" s="27"/>
      <c r="M35" s="27"/>
    </row>
    <row r="36" spans="1:26">
      <c r="A36" s="28" t="s">
        <v>191</v>
      </c>
      <c r="B36" s="28"/>
      <c r="C36" s="28"/>
      <c r="F36" s="27"/>
      <c r="G36" s="27"/>
      <c r="H36" s="27"/>
      <c r="I36" s="27"/>
      <c r="J36" s="27"/>
      <c r="K36" s="27"/>
      <c r="L36" s="27"/>
      <c r="M36" s="27"/>
    </row>
    <row r="37" spans="1:26">
      <c r="B37" s="20" t="s">
        <v>190</v>
      </c>
      <c r="C37" s="28"/>
      <c r="F37" s="26">
        <f>+F29/F38</f>
        <v>1.3178856398389813</v>
      </c>
      <c r="G37" s="26"/>
      <c r="H37" s="26">
        <f>+H29/H38</f>
        <v>-0.11064466106976736</v>
      </c>
      <c r="I37" s="26"/>
      <c r="J37" s="26">
        <f>+J29/J38</f>
        <v>0.10251348513387248</v>
      </c>
      <c r="K37" s="26"/>
      <c r="L37" s="26">
        <f>+L29/L38</f>
        <v>-8.6446336418604608E-2</v>
      </c>
      <c r="M37" s="26"/>
    </row>
    <row r="38" spans="1:26">
      <c r="B38" s="20" t="s">
        <v>134</v>
      </c>
      <c r="C38" s="28"/>
      <c r="D38" s="78">
        <v>28</v>
      </c>
      <c r="F38" s="142">
        <v>214977102</v>
      </c>
      <c r="G38" s="26"/>
      <c r="H38" s="142">
        <v>215000000</v>
      </c>
      <c r="I38" s="26"/>
      <c r="J38" s="142">
        <v>214977102</v>
      </c>
      <c r="K38" s="26"/>
      <c r="L38" s="142">
        <v>215000000</v>
      </c>
      <c r="M38" s="26"/>
    </row>
    <row r="39" spans="1:26">
      <c r="A39" s="143"/>
      <c r="B39" s="143"/>
      <c r="C39" s="56"/>
      <c r="F39" s="27"/>
      <c r="G39" s="27"/>
      <c r="H39" s="27"/>
      <c r="I39" s="27"/>
      <c r="J39" s="27"/>
      <c r="K39" s="27"/>
      <c r="L39" s="27"/>
      <c r="M39" s="27"/>
    </row>
    <row r="40" spans="1:26">
      <c r="A40" s="55" t="s">
        <v>187</v>
      </c>
      <c r="D40" s="29"/>
      <c r="L40" s="29"/>
      <c r="S40" s="26"/>
      <c r="W40" s="94"/>
      <c r="X40" s="94"/>
      <c r="Y40" s="94"/>
      <c r="Z40" s="94"/>
    </row>
    <row r="41" spans="1:26">
      <c r="A41" s="55"/>
      <c r="D41" s="29"/>
      <c r="F41" s="27"/>
      <c r="G41" s="27"/>
      <c r="H41" s="27"/>
      <c r="I41" s="27"/>
      <c r="J41" s="27"/>
      <c r="K41" s="27"/>
      <c r="L41" s="27"/>
      <c r="M41" s="27"/>
    </row>
    <row r="42" spans="1:26">
      <c r="A42" s="55"/>
      <c r="D42" s="29"/>
      <c r="F42" s="27"/>
      <c r="G42" s="27"/>
      <c r="H42" s="27"/>
      <c r="I42" s="27"/>
      <c r="J42" s="27"/>
      <c r="K42" s="27"/>
      <c r="L42" s="27"/>
      <c r="M42" s="27"/>
    </row>
    <row r="43" spans="1:26" s="20" customFormat="1">
      <c r="A43" s="21"/>
      <c r="B43" s="29"/>
      <c r="C43" s="21"/>
      <c r="E43" s="21"/>
      <c r="F43" s="21"/>
      <c r="H43" s="29"/>
      <c r="J43" s="21"/>
      <c r="L43" s="21"/>
      <c r="M43" s="21"/>
    </row>
    <row r="44" spans="1:26" s="47" customFormat="1">
      <c r="H44" s="29"/>
      <c r="K44" s="29"/>
    </row>
    <row r="45" spans="1:26" s="47" customFormat="1">
      <c r="A45" s="29" t="s">
        <v>44</v>
      </c>
      <c r="H45" s="29" t="s">
        <v>44</v>
      </c>
      <c r="K45" s="29"/>
    </row>
    <row r="46" spans="1:26" s="20" customFormat="1">
      <c r="A46" s="21"/>
      <c r="B46" s="29" t="s">
        <v>81</v>
      </c>
      <c r="C46" s="21"/>
      <c r="E46" s="21"/>
      <c r="F46" s="21"/>
      <c r="H46" s="29" t="s">
        <v>82</v>
      </c>
      <c r="J46" s="21"/>
      <c r="L46" s="21"/>
      <c r="M46" s="21"/>
    </row>
    <row r="47" spans="1:26" s="47" customFormat="1">
      <c r="A47" s="195">
        <v>5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44"/>
      <c r="N47" s="144"/>
      <c r="O47" s="144"/>
      <c r="P47" s="144"/>
      <c r="Q47" s="144"/>
    </row>
    <row r="48" spans="1:26">
      <c r="D48" s="29"/>
      <c r="J48" s="170" t="s">
        <v>140</v>
      </c>
      <c r="K48" s="170"/>
      <c r="L48" s="170"/>
      <c r="M48" s="115"/>
    </row>
    <row r="49" spans="1:13">
      <c r="D49" s="29"/>
      <c r="J49" s="79"/>
      <c r="K49" s="79"/>
      <c r="L49" s="79"/>
      <c r="M49" s="131"/>
    </row>
    <row r="50" spans="1:13">
      <c r="A50" s="165" t="str">
        <f>+A3</f>
        <v>INTERMEDICAL CARE AND LAB HOSPITAL PUBLIC COMPANY LIMITED AND ITS SUBSIDIARIES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</row>
    <row r="51" spans="1:13">
      <c r="A51" s="165" t="s">
        <v>57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</row>
    <row r="52" spans="1:13">
      <c r="A52" s="185" t="s">
        <v>217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</row>
    <row r="53" spans="1:13">
      <c r="F53" s="166" t="s">
        <v>31</v>
      </c>
      <c r="G53" s="166"/>
      <c r="H53" s="166"/>
      <c r="I53" s="166"/>
      <c r="J53" s="166"/>
      <c r="K53" s="166"/>
      <c r="L53" s="166"/>
      <c r="M53" s="26"/>
    </row>
    <row r="54" spans="1:13">
      <c r="D54" s="29"/>
      <c r="F54" s="168" t="s">
        <v>175</v>
      </c>
      <c r="G54" s="168"/>
      <c r="H54" s="168"/>
      <c r="I54" s="68"/>
      <c r="J54" s="168" t="s">
        <v>176</v>
      </c>
      <c r="K54" s="168"/>
      <c r="L54" s="168"/>
      <c r="M54" s="26"/>
    </row>
    <row r="55" spans="1:13">
      <c r="A55" s="20"/>
      <c r="B55" s="20"/>
      <c r="C55" s="20"/>
      <c r="D55" s="20"/>
      <c r="E55" s="41"/>
      <c r="F55" s="194" t="s">
        <v>218</v>
      </c>
      <c r="G55" s="194"/>
      <c r="H55" s="194"/>
      <c r="I55" s="194"/>
      <c r="J55" s="194"/>
      <c r="K55" s="194"/>
      <c r="L55" s="194"/>
      <c r="M55" s="132"/>
    </row>
    <row r="56" spans="1:13">
      <c r="C56" s="92"/>
      <c r="D56" s="133" t="s">
        <v>32</v>
      </c>
      <c r="F56" s="30">
        <v>2021</v>
      </c>
      <c r="H56" s="30">
        <v>2020</v>
      </c>
      <c r="I56" s="31"/>
      <c r="J56" s="30">
        <v>2021</v>
      </c>
      <c r="L56" s="30">
        <v>2020</v>
      </c>
    </row>
    <row r="57" spans="1:13">
      <c r="C57" s="92"/>
      <c r="F57" s="31"/>
      <c r="H57" s="25"/>
      <c r="I57" s="25"/>
      <c r="J57" s="25"/>
      <c r="K57" s="55"/>
      <c r="L57" s="25"/>
    </row>
    <row r="58" spans="1:13">
      <c r="A58" s="28" t="s">
        <v>83</v>
      </c>
      <c r="B58" s="28"/>
      <c r="C58" s="28"/>
    </row>
    <row r="59" spans="1:13">
      <c r="A59" s="28"/>
      <c r="B59" s="28" t="s">
        <v>161</v>
      </c>
      <c r="C59" s="28"/>
      <c r="F59" s="27">
        <v>93012093.650000006</v>
      </c>
      <c r="G59" s="27"/>
      <c r="H59" s="27">
        <v>71147257.420000002</v>
      </c>
      <c r="I59" s="27"/>
      <c r="J59" s="27">
        <v>90017443.189999998</v>
      </c>
      <c r="K59" s="27"/>
      <c r="L59" s="27">
        <v>65182912.640000001</v>
      </c>
      <c r="M59" s="27"/>
    </row>
    <row r="60" spans="1:13">
      <c r="A60" s="28"/>
      <c r="B60" s="28" t="s">
        <v>162</v>
      </c>
      <c r="C60" s="28"/>
      <c r="D60" s="78">
        <v>32</v>
      </c>
      <c r="F60" s="27">
        <v>289366937.43000001</v>
      </c>
      <c r="G60" s="27"/>
      <c r="H60" s="27">
        <v>0</v>
      </c>
      <c r="I60" s="27"/>
      <c r="J60" s="27">
        <v>0</v>
      </c>
      <c r="K60" s="27"/>
      <c r="L60" s="27">
        <v>0</v>
      </c>
      <c r="M60" s="27"/>
    </row>
    <row r="61" spans="1:13">
      <c r="A61" s="28"/>
      <c r="B61" s="28" t="s">
        <v>163</v>
      </c>
      <c r="C61" s="28"/>
      <c r="F61" s="27">
        <v>0</v>
      </c>
      <c r="G61" s="27"/>
      <c r="H61" s="27">
        <v>0</v>
      </c>
      <c r="I61" s="27"/>
      <c r="J61" s="27">
        <v>0</v>
      </c>
      <c r="K61" s="27"/>
      <c r="L61" s="27">
        <v>0</v>
      </c>
      <c r="M61" s="27"/>
    </row>
    <row r="62" spans="1:13">
      <c r="A62" s="28"/>
      <c r="B62" s="29" t="s">
        <v>164</v>
      </c>
      <c r="F62" s="27">
        <v>1084018.75</v>
      </c>
      <c r="G62" s="27"/>
      <c r="H62" s="27">
        <v>468721.74</v>
      </c>
      <c r="I62" s="27"/>
      <c r="J62" s="27">
        <v>1580745.98</v>
      </c>
      <c r="K62" s="27"/>
      <c r="L62" s="27">
        <v>1767423.07</v>
      </c>
      <c r="M62" s="27"/>
    </row>
    <row r="63" spans="1:13">
      <c r="A63" s="28"/>
      <c r="B63" s="28"/>
      <c r="C63" s="28" t="s">
        <v>85</v>
      </c>
      <c r="F63" s="97">
        <f>SUM(F59:F62)</f>
        <v>383463049.83000004</v>
      </c>
      <c r="G63" s="27"/>
      <c r="H63" s="97">
        <f>SUM(H59:H62)</f>
        <v>71615979.159999996</v>
      </c>
      <c r="I63" s="27"/>
      <c r="J63" s="97">
        <f>SUM(J59:J62)</f>
        <v>91598189.170000002</v>
      </c>
      <c r="K63" s="27"/>
      <c r="L63" s="97">
        <f>SUM(L59:L62)</f>
        <v>66950335.710000001</v>
      </c>
      <c r="M63" s="27"/>
    </row>
    <row r="64" spans="1:13">
      <c r="A64" s="28" t="s">
        <v>84</v>
      </c>
      <c r="B64" s="28"/>
      <c r="C64" s="28"/>
      <c r="F64" s="96"/>
      <c r="G64" s="27"/>
      <c r="H64" s="96"/>
      <c r="I64" s="27"/>
      <c r="J64" s="96"/>
      <c r="K64" s="27"/>
      <c r="L64" s="96"/>
      <c r="M64" s="27"/>
    </row>
    <row r="65" spans="1:13">
      <c r="A65" s="28"/>
      <c r="B65" s="28" t="s">
        <v>60</v>
      </c>
      <c r="C65" s="28"/>
      <c r="F65" s="27">
        <v>54471477.869999997</v>
      </c>
      <c r="G65" s="27"/>
      <c r="H65" s="27">
        <v>50463870.719999999</v>
      </c>
      <c r="I65" s="27"/>
      <c r="J65" s="27">
        <v>51973486.43</v>
      </c>
      <c r="K65" s="27"/>
      <c r="L65" s="27">
        <v>45888721.670000002</v>
      </c>
      <c r="M65" s="27"/>
    </row>
    <row r="66" spans="1:13">
      <c r="A66" s="28"/>
      <c r="B66" s="28" t="s">
        <v>165</v>
      </c>
      <c r="C66" s="28"/>
      <c r="F66" s="27">
        <v>44718930.140000001</v>
      </c>
      <c r="G66" s="27"/>
      <c r="H66" s="27">
        <v>0</v>
      </c>
      <c r="I66" s="27"/>
      <c r="J66" s="27">
        <v>0</v>
      </c>
      <c r="K66" s="27"/>
      <c r="L66" s="27">
        <v>0</v>
      </c>
      <c r="M66" s="27"/>
    </row>
    <row r="67" spans="1:13">
      <c r="A67" s="28"/>
      <c r="B67" s="28" t="s">
        <v>166</v>
      </c>
      <c r="C67" s="28"/>
      <c r="F67" s="27">
        <v>3788941.04</v>
      </c>
      <c r="G67" s="27"/>
      <c r="H67" s="27">
        <v>3987785.73</v>
      </c>
      <c r="I67" s="27"/>
      <c r="J67" s="27">
        <v>3413696.6</v>
      </c>
      <c r="K67" s="27"/>
      <c r="L67" s="27">
        <v>3701005.84</v>
      </c>
      <c r="M67" s="27"/>
    </row>
    <row r="68" spans="1:13">
      <c r="A68" s="28"/>
      <c r="B68" s="28" t="s">
        <v>59</v>
      </c>
      <c r="C68" s="28"/>
      <c r="F68" s="27">
        <v>24190391.66</v>
      </c>
      <c r="G68" s="27"/>
      <c r="H68" s="27">
        <v>15980514.029999999</v>
      </c>
      <c r="I68" s="27"/>
      <c r="J68" s="27">
        <v>15800565.890000001</v>
      </c>
      <c r="K68" s="27"/>
      <c r="L68" s="27">
        <v>14918095.65</v>
      </c>
      <c r="M68" s="27"/>
    </row>
    <row r="69" spans="1:13">
      <c r="A69" s="28"/>
      <c r="B69" s="28"/>
      <c r="C69" s="28" t="s">
        <v>86</v>
      </c>
      <c r="F69" s="97">
        <f>SUM(F65:F68)</f>
        <v>127169740.70999999</v>
      </c>
      <c r="G69" s="27"/>
      <c r="H69" s="97">
        <f>SUM(H65:H68)</f>
        <v>70432170.479999989</v>
      </c>
      <c r="I69" s="27"/>
      <c r="J69" s="97">
        <f>SUM(J65:J68)</f>
        <v>71187748.920000002</v>
      </c>
      <c r="K69" s="27"/>
      <c r="L69" s="97">
        <f>SUM(L65:L68)</f>
        <v>64507823.160000004</v>
      </c>
      <c r="M69" s="27"/>
    </row>
    <row r="70" spans="1:13">
      <c r="A70" s="28" t="s">
        <v>138</v>
      </c>
      <c r="B70" s="28"/>
      <c r="C70" s="28"/>
      <c r="F70" s="27">
        <f>+F63-F69</f>
        <v>256293309.12000006</v>
      </c>
      <c r="G70" s="27"/>
      <c r="H70" s="26">
        <f>+H63-H69</f>
        <v>1183808.6800000072</v>
      </c>
      <c r="I70" s="27"/>
      <c r="J70" s="26">
        <f>+J63-J69</f>
        <v>20410440.25</v>
      </c>
      <c r="K70" s="27"/>
      <c r="L70" s="26">
        <f>+L63-L69</f>
        <v>2442512.549999997</v>
      </c>
      <c r="M70" s="27"/>
    </row>
    <row r="71" spans="1:13">
      <c r="A71" s="28" t="s">
        <v>170</v>
      </c>
      <c r="C71" s="28"/>
      <c r="F71" s="111">
        <v>2954605.98</v>
      </c>
      <c r="G71" s="27"/>
      <c r="H71" s="111">
        <v>412463.12</v>
      </c>
      <c r="I71" s="27"/>
      <c r="J71" s="111">
        <v>420191.68</v>
      </c>
      <c r="K71" s="27"/>
      <c r="L71" s="111">
        <v>225826.03</v>
      </c>
      <c r="M71" s="27"/>
    </row>
    <row r="72" spans="1:13">
      <c r="A72" s="28" t="s">
        <v>120</v>
      </c>
      <c r="B72" s="28"/>
      <c r="C72" s="28"/>
      <c r="F72" s="27">
        <f>+F70-F71</f>
        <v>253338703.14000008</v>
      </c>
      <c r="G72" s="27"/>
      <c r="H72" s="26">
        <f>+H70-H71</f>
        <v>771345.56000000716</v>
      </c>
      <c r="I72" s="27"/>
      <c r="J72" s="26">
        <f>+J70-J71</f>
        <v>19990248.57</v>
      </c>
      <c r="K72" s="27"/>
      <c r="L72" s="26">
        <f>+L70-L71</f>
        <v>2216686.5199999972</v>
      </c>
      <c r="M72" s="27"/>
    </row>
    <row r="73" spans="1:13">
      <c r="A73" s="29" t="s">
        <v>116</v>
      </c>
      <c r="B73" s="28"/>
      <c r="C73" s="28"/>
      <c r="D73" s="78" t="s">
        <v>216</v>
      </c>
      <c r="F73" s="111">
        <v>46954307.869999997</v>
      </c>
      <c r="G73" s="27"/>
      <c r="H73" s="26">
        <v>-396783.79</v>
      </c>
      <c r="I73" s="27"/>
      <c r="J73" s="27">
        <v>15310.39</v>
      </c>
      <c r="K73" s="27"/>
      <c r="L73" s="26">
        <v>-362674.82</v>
      </c>
      <c r="M73" s="27"/>
    </row>
    <row r="74" spans="1:13" ht="20.399999999999999" thickBot="1">
      <c r="A74" s="28" t="s">
        <v>168</v>
      </c>
      <c r="B74" s="28"/>
      <c r="C74" s="28"/>
      <c r="F74" s="100">
        <f>+F72-F73</f>
        <v>206384395.27000007</v>
      </c>
      <c r="G74" s="27"/>
      <c r="H74" s="137">
        <f>+H72-H73</f>
        <v>1168129.3500000071</v>
      </c>
      <c r="I74" s="27"/>
      <c r="J74" s="137">
        <f>+J72-J73</f>
        <v>19974938.18</v>
      </c>
      <c r="K74" s="27"/>
      <c r="L74" s="137">
        <f>+L72-L73</f>
        <v>2579361.3399999971</v>
      </c>
      <c r="M74" s="27"/>
    </row>
    <row r="75" spans="1:13" ht="20.399999999999999" thickTop="1">
      <c r="A75" s="28"/>
      <c r="B75" s="28"/>
      <c r="C75" s="28"/>
      <c r="F75" s="138">
        <f>F74/F59</f>
        <v>2.2188985020229146</v>
      </c>
      <c r="G75" s="135"/>
      <c r="H75" s="138">
        <f>H74/H59</f>
        <v>1.6418473351744935E-2</v>
      </c>
      <c r="I75" s="135"/>
      <c r="J75" s="138">
        <f>J74/J59</f>
        <v>0.2219007502561349</v>
      </c>
      <c r="K75" s="135"/>
      <c r="L75" s="138">
        <f>L74/L59</f>
        <v>3.9571127394162374E-2</v>
      </c>
      <c r="M75" s="27"/>
    </row>
    <row r="76" spans="1:13">
      <c r="A76" s="20" t="s">
        <v>109</v>
      </c>
      <c r="B76" s="20"/>
      <c r="C76" s="20"/>
      <c r="G76" s="27"/>
      <c r="H76" s="26"/>
      <c r="I76" s="27"/>
      <c r="J76" s="26"/>
      <c r="K76" s="27"/>
      <c r="M76" s="27"/>
    </row>
    <row r="77" spans="1:13">
      <c r="A77" s="20" t="s">
        <v>62</v>
      </c>
      <c r="B77" s="20"/>
      <c r="C77" s="20"/>
      <c r="F77" s="26">
        <f>+F74-F78</f>
        <v>206384395.27000007</v>
      </c>
      <c r="G77" s="27"/>
      <c r="H77" s="26">
        <f>+H74-H78</f>
        <v>1168129.3500000071</v>
      </c>
      <c r="I77" s="27"/>
      <c r="J77" s="26">
        <f>+J74-J78</f>
        <v>19974938.18</v>
      </c>
      <c r="K77" s="27"/>
      <c r="L77" s="26">
        <f>+L74-L78</f>
        <v>2579361.3399999971</v>
      </c>
      <c r="M77" s="27"/>
    </row>
    <row r="78" spans="1:13">
      <c r="A78" s="20" t="s">
        <v>169</v>
      </c>
      <c r="B78" s="47"/>
      <c r="C78" s="47"/>
      <c r="F78" s="27">
        <v>0</v>
      </c>
      <c r="G78" s="27"/>
      <c r="H78" s="27">
        <v>0</v>
      </c>
      <c r="I78" s="27"/>
      <c r="J78" s="27">
        <v>0</v>
      </c>
      <c r="K78" s="27"/>
      <c r="L78" s="27">
        <v>0</v>
      </c>
      <c r="M78" s="27"/>
    </row>
    <row r="79" spans="1:13" ht="20.399999999999999" thickBot="1">
      <c r="A79" s="28"/>
      <c r="B79" s="28"/>
      <c r="C79" s="28"/>
      <c r="F79" s="137">
        <f>SUM(F77:F78)</f>
        <v>206384395.27000007</v>
      </c>
      <c r="G79" s="27"/>
      <c r="H79" s="137">
        <f>SUM(H77:H78)</f>
        <v>1168129.3500000071</v>
      </c>
      <c r="I79" s="27"/>
      <c r="J79" s="137">
        <f>SUM(J77:J78)</f>
        <v>19974938.18</v>
      </c>
      <c r="K79" s="27"/>
      <c r="L79" s="137">
        <f>SUM(L77:L78)</f>
        <v>2579361.3399999971</v>
      </c>
      <c r="M79" s="27"/>
    </row>
    <row r="80" spans="1:13" ht="20.399999999999999" thickTop="1">
      <c r="A80" s="28"/>
      <c r="B80" s="28"/>
      <c r="C80" s="28"/>
      <c r="F80" s="27"/>
      <c r="G80" s="27"/>
      <c r="H80" s="27"/>
      <c r="I80" s="27"/>
      <c r="J80" s="27"/>
      <c r="K80" s="27"/>
      <c r="L80" s="27"/>
      <c r="M80" s="27"/>
    </row>
    <row r="81" spans="1:13">
      <c r="A81" s="28" t="s">
        <v>191</v>
      </c>
      <c r="B81" s="28"/>
      <c r="C81" s="28"/>
      <c r="F81" s="27"/>
      <c r="G81" s="27"/>
      <c r="H81" s="27"/>
      <c r="I81" s="27"/>
      <c r="J81" s="27"/>
      <c r="K81" s="27"/>
      <c r="L81" s="27"/>
      <c r="M81" s="27"/>
    </row>
    <row r="82" spans="1:13">
      <c r="B82" s="20" t="s">
        <v>190</v>
      </c>
      <c r="C82" s="28"/>
      <c r="F82" s="26">
        <f>+F74/F83</f>
        <v>0.96020271667842583</v>
      </c>
      <c r="G82" s="26"/>
      <c r="H82" s="26">
        <f>+H74/H83</f>
        <v>5.4331597674418938E-3</v>
      </c>
      <c r="I82" s="26"/>
      <c r="J82" s="26">
        <f>+J74/J83</f>
        <v>9.2933333844487639E-2</v>
      </c>
      <c r="K82" s="26"/>
      <c r="L82" s="26">
        <f>+L74/L83</f>
        <v>1.199702948837208E-2</v>
      </c>
      <c r="M82" s="26"/>
    </row>
    <row r="83" spans="1:13">
      <c r="B83" s="20" t="s">
        <v>134</v>
      </c>
      <c r="C83" s="28"/>
      <c r="D83" s="78">
        <v>28</v>
      </c>
      <c r="F83" s="142">
        <v>214938358</v>
      </c>
      <c r="G83" s="26"/>
      <c r="H83" s="142">
        <v>215000000</v>
      </c>
      <c r="I83" s="26"/>
      <c r="J83" s="142">
        <v>214938358</v>
      </c>
      <c r="K83" s="26"/>
      <c r="L83" s="142">
        <v>215000000</v>
      </c>
      <c r="M83" s="26"/>
    </row>
    <row r="84" spans="1:13">
      <c r="A84" s="143"/>
      <c r="B84" s="143"/>
      <c r="C84" s="56"/>
      <c r="F84" s="27"/>
      <c r="G84" s="27"/>
      <c r="H84" s="27"/>
      <c r="I84" s="27"/>
      <c r="J84" s="27"/>
      <c r="K84" s="27"/>
      <c r="L84" s="27"/>
      <c r="M84" s="27"/>
    </row>
    <row r="85" spans="1:13">
      <c r="A85" s="55" t="s">
        <v>187</v>
      </c>
      <c r="D85" s="29"/>
      <c r="L85" s="29"/>
    </row>
    <row r="86" spans="1:13">
      <c r="A86" s="55"/>
      <c r="D86" s="29"/>
      <c r="F86" s="27"/>
      <c r="G86" s="27"/>
      <c r="H86" s="27"/>
      <c r="I86" s="27"/>
      <c r="J86" s="27"/>
      <c r="K86" s="27"/>
      <c r="L86" s="27"/>
      <c r="M86" s="27"/>
    </row>
    <row r="87" spans="1:13">
      <c r="A87" s="55"/>
      <c r="D87" s="29"/>
      <c r="F87" s="27"/>
      <c r="G87" s="27"/>
      <c r="H87" s="27"/>
      <c r="I87" s="27"/>
      <c r="J87" s="27"/>
      <c r="K87" s="27"/>
      <c r="L87" s="27"/>
      <c r="M87" s="27"/>
    </row>
    <row r="88" spans="1:13">
      <c r="A88" s="21"/>
      <c r="C88" s="21"/>
      <c r="D88" s="20"/>
      <c r="E88" s="21"/>
      <c r="F88" s="21"/>
      <c r="G88" s="20"/>
      <c r="I88" s="20"/>
      <c r="J88" s="21"/>
      <c r="K88" s="20"/>
      <c r="L88" s="21"/>
      <c r="M88" s="21"/>
    </row>
    <row r="89" spans="1:13">
      <c r="A89" s="47"/>
      <c r="B89" s="47"/>
      <c r="C89" s="47"/>
      <c r="D89" s="47"/>
      <c r="E89" s="47"/>
      <c r="F89" s="47"/>
      <c r="G89" s="47"/>
      <c r="I89" s="47"/>
      <c r="J89" s="47"/>
      <c r="L89" s="47"/>
      <c r="M89" s="47"/>
    </row>
    <row r="90" spans="1:13" ht="15" customHeight="1">
      <c r="A90" s="47"/>
      <c r="B90" s="47"/>
      <c r="C90" s="47"/>
      <c r="D90" s="47"/>
      <c r="E90" s="47"/>
      <c r="F90" s="47"/>
      <c r="G90" s="47"/>
      <c r="I90" s="47"/>
      <c r="J90" s="47"/>
      <c r="L90" s="47"/>
      <c r="M90" s="47"/>
    </row>
    <row r="91" spans="1:13">
      <c r="A91" s="29" t="s">
        <v>44</v>
      </c>
      <c r="B91" s="47"/>
      <c r="C91" s="47"/>
      <c r="D91" s="47"/>
      <c r="E91" s="47"/>
      <c r="F91" s="47"/>
      <c r="G91" s="47"/>
      <c r="H91" s="29" t="s">
        <v>44</v>
      </c>
      <c r="I91" s="47"/>
      <c r="J91" s="47"/>
      <c r="L91" s="47"/>
      <c r="M91" s="47"/>
    </row>
    <row r="92" spans="1:13">
      <c r="A92" s="21"/>
      <c r="B92" s="29" t="s">
        <v>81</v>
      </c>
      <c r="C92" s="21"/>
      <c r="D92" s="20"/>
      <c r="E92" s="21"/>
      <c r="F92" s="21"/>
      <c r="G92" s="20"/>
      <c r="H92" s="29" t="s">
        <v>82</v>
      </c>
      <c r="I92" s="20"/>
      <c r="J92" s="21"/>
      <c r="K92" s="20"/>
      <c r="L92" s="21"/>
      <c r="M92" s="21"/>
    </row>
    <row r="93" spans="1:13">
      <c r="A93" s="195">
        <v>6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44"/>
    </row>
  </sheetData>
  <mergeCells count="18">
    <mergeCell ref="A3:M3"/>
    <mergeCell ref="F8:L8"/>
    <mergeCell ref="J1:L1"/>
    <mergeCell ref="F7:H7"/>
    <mergeCell ref="A47:L47"/>
    <mergeCell ref="J7:L7"/>
    <mergeCell ref="F6:L6"/>
    <mergeCell ref="A5:M5"/>
    <mergeCell ref="A4:M4"/>
    <mergeCell ref="F54:H54"/>
    <mergeCell ref="J54:L54"/>
    <mergeCell ref="F55:L55"/>
    <mergeCell ref="A93:L93"/>
    <mergeCell ref="J48:L48"/>
    <mergeCell ref="A50:M50"/>
    <mergeCell ref="A51:M51"/>
    <mergeCell ref="A52:M52"/>
    <mergeCell ref="F53:L53"/>
  </mergeCells>
  <pageMargins left="0.51181102362204722" right="0" top="0.74803149606299213" bottom="0.19685039370078741" header="0.51181102362204722" footer="0"/>
  <pageSetup paperSize="9" scale="84" orientation="portrait" r:id="rId1"/>
  <rowBreaks count="1" manualBreakCount="1">
    <brk id="4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6"/>
  <sheetViews>
    <sheetView view="pageBreakPreview" zoomScaleNormal="80" zoomScaleSheetLayoutView="100" workbookViewId="0">
      <selection activeCell="C81" sqref="C81"/>
    </sheetView>
  </sheetViews>
  <sheetFormatPr defaultColWidth="8.375" defaultRowHeight="19.8"/>
  <cols>
    <col min="1" max="1" width="3.25" style="56" customWidth="1"/>
    <col min="2" max="2" width="4" style="56" customWidth="1"/>
    <col min="3" max="3" width="2.375" style="56" customWidth="1"/>
    <col min="4" max="4" width="3.75" style="56" customWidth="1"/>
    <col min="5" max="5" width="9.25" style="56" customWidth="1"/>
    <col min="6" max="6" width="14.875" style="56" customWidth="1"/>
    <col min="7" max="7" width="7.125" style="56" hidden="1" customWidth="1"/>
    <col min="8" max="8" width="0.875" style="56" customWidth="1"/>
    <col min="9" max="9" width="17.75" style="145" customWidth="1"/>
    <col min="10" max="10" width="0.875" style="56" customWidth="1"/>
    <col min="11" max="11" width="18.375" style="56" customWidth="1"/>
    <col min="12" max="12" width="0.875" style="56" customWidth="1"/>
    <col min="13" max="13" width="18.25" style="56" customWidth="1"/>
    <col min="14" max="14" width="1" style="146" customWidth="1"/>
    <col min="15" max="15" width="18" style="159" customWidth="1"/>
    <col min="16" max="16" width="4" style="56" customWidth="1"/>
    <col min="17" max="17" width="4.875" style="56" bestFit="1" customWidth="1"/>
    <col min="18" max="18" width="14.125" style="56" bestFit="1" customWidth="1"/>
    <col min="19" max="19" width="2.875" style="56" bestFit="1" customWidth="1"/>
    <col min="20" max="20" width="17.125" style="60" customWidth="1"/>
    <col min="21" max="21" width="16" style="56" customWidth="1"/>
    <col min="22" max="16384" width="8.375" style="56"/>
  </cols>
  <sheetData>
    <row r="1" spans="1:26">
      <c r="M1" s="199" t="s">
        <v>142</v>
      </c>
      <c r="N1" s="199"/>
      <c r="O1" s="199"/>
    </row>
    <row r="2" spans="1:26">
      <c r="M2" s="79"/>
      <c r="N2" s="79"/>
      <c r="O2" s="79"/>
    </row>
    <row r="3" spans="1:26">
      <c r="A3" s="196" t="str">
        <f>PL!A3:M3</f>
        <v>INTERMEDICAL CARE AND LAB HOSPITAL PUBLIC COMPANY LIMITED AND ITS SUBSIDIARIES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26">
      <c r="A4" s="196" t="s">
        <v>63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26" s="47" customFormat="1">
      <c r="A5" s="185" t="s">
        <v>214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</row>
    <row r="6" spans="1:26" ht="18.75" customHeight="1">
      <c r="A6" s="146"/>
      <c r="B6" s="146"/>
      <c r="C6" s="146"/>
      <c r="D6" s="146"/>
      <c r="E6" s="146"/>
      <c r="F6" s="146"/>
      <c r="G6" s="146"/>
      <c r="H6" s="146"/>
      <c r="I6" s="197" t="s">
        <v>31</v>
      </c>
      <c r="J6" s="197"/>
      <c r="K6" s="197"/>
      <c r="L6" s="197"/>
      <c r="M6" s="197"/>
      <c r="N6" s="197"/>
      <c r="O6" s="197"/>
    </row>
    <row r="7" spans="1:26" ht="18.75" customHeight="1">
      <c r="A7" s="146"/>
      <c r="B7" s="146"/>
      <c r="C7" s="146"/>
      <c r="D7" s="146"/>
      <c r="E7" s="146"/>
      <c r="F7" s="146"/>
      <c r="G7" s="146"/>
      <c r="H7" s="146"/>
      <c r="I7" s="168" t="s">
        <v>175</v>
      </c>
      <c r="J7" s="168"/>
      <c r="K7" s="168"/>
      <c r="L7" s="68"/>
      <c r="M7" s="198" t="s">
        <v>176</v>
      </c>
      <c r="N7" s="198"/>
      <c r="O7" s="198"/>
      <c r="U7" s="147"/>
      <c r="V7" s="147"/>
      <c r="W7" s="147"/>
      <c r="X7" s="148"/>
      <c r="Y7" s="62"/>
      <c r="Z7" s="148"/>
    </row>
    <row r="8" spans="1:26" s="20" customFormat="1">
      <c r="E8" s="41"/>
      <c r="F8" s="41"/>
      <c r="G8" s="149" t="s">
        <v>126</v>
      </c>
      <c r="H8" s="149"/>
      <c r="I8" s="194" t="s">
        <v>215</v>
      </c>
      <c r="J8" s="194"/>
      <c r="K8" s="194"/>
      <c r="L8" s="194"/>
      <c r="M8" s="194"/>
      <c r="N8" s="194"/>
      <c r="O8" s="194"/>
    </row>
    <row r="9" spans="1:26" ht="18.75" customHeight="1">
      <c r="A9" s="146"/>
      <c r="B9" s="146"/>
      <c r="C9" s="146"/>
      <c r="D9" s="146"/>
      <c r="E9" s="146"/>
      <c r="F9" s="146"/>
      <c r="G9" s="150" t="s">
        <v>0</v>
      </c>
      <c r="H9" s="146"/>
      <c r="I9" s="30" t="s">
        <v>145</v>
      </c>
      <c r="J9" s="29"/>
      <c r="K9" s="30" t="s">
        <v>146</v>
      </c>
      <c r="L9" s="31"/>
      <c r="M9" s="30" t="s">
        <v>145</v>
      </c>
      <c r="N9" s="29"/>
      <c r="O9" s="30" t="s">
        <v>146</v>
      </c>
    </row>
    <row r="10" spans="1:26" ht="18.75" customHeight="1">
      <c r="A10" s="146"/>
      <c r="B10" s="146"/>
      <c r="C10" s="146"/>
      <c r="D10" s="146"/>
      <c r="E10" s="146"/>
      <c r="F10" s="146"/>
      <c r="G10" s="146"/>
      <c r="H10" s="146"/>
      <c r="I10" s="31"/>
      <c r="J10" s="62"/>
      <c r="K10" s="25"/>
      <c r="L10" s="25"/>
      <c r="M10" s="25"/>
      <c r="N10" s="25"/>
      <c r="O10" s="25"/>
    </row>
    <row r="11" spans="1:26" ht="18.75" customHeight="1">
      <c r="A11" s="56" t="s">
        <v>192</v>
      </c>
      <c r="G11" s="41"/>
      <c r="H11" s="41"/>
      <c r="I11" s="151">
        <f>PL!F29</f>
        <v>283315235.61999995</v>
      </c>
      <c r="J11" s="47"/>
      <c r="K11" s="151">
        <f>PL!H29</f>
        <v>-23788602.129999984</v>
      </c>
      <c r="L11" s="47"/>
      <c r="M11" s="151">
        <f>PL!J29</f>
        <v>22038051.949999988</v>
      </c>
      <c r="N11" s="58"/>
      <c r="O11" s="151">
        <f>PL!L29</f>
        <v>-18585962.329999991</v>
      </c>
    </row>
    <row r="12" spans="1:26" ht="18.75" customHeight="1">
      <c r="G12" s="41"/>
      <c r="H12" s="41"/>
      <c r="I12" s="151"/>
      <c r="J12" s="47"/>
      <c r="K12" s="31"/>
      <c r="L12" s="31"/>
      <c r="M12" s="151"/>
      <c r="N12" s="58"/>
      <c r="O12" s="151"/>
    </row>
    <row r="13" spans="1:26" ht="18.75" customHeight="1">
      <c r="B13" s="56" t="s">
        <v>64</v>
      </c>
      <c r="C13" s="47"/>
      <c r="G13" s="41"/>
      <c r="H13" s="41"/>
      <c r="I13" s="152">
        <v>0</v>
      </c>
      <c r="J13" s="47"/>
      <c r="K13" s="152">
        <v>0</v>
      </c>
      <c r="L13" s="47"/>
      <c r="M13" s="152">
        <v>0</v>
      </c>
      <c r="N13" s="58"/>
      <c r="O13" s="152">
        <v>0</v>
      </c>
    </row>
    <row r="14" spans="1:26" ht="18.75" customHeight="1">
      <c r="G14" s="41"/>
      <c r="H14" s="41"/>
      <c r="I14" s="151"/>
      <c r="J14" s="47"/>
      <c r="K14" s="151"/>
      <c r="L14" s="47"/>
      <c r="M14" s="151"/>
      <c r="N14" s="58"/>
      <c r="O14" s="151"/>
    </row>
    <row r="15" spans="1:26" ht="18.75" customHeight="1" thickBot="1">
      <c r="A15" s="56" t="s">
        <v>193</v>
      </c>
      <c r="G15" s="41"/>
      <c r="H15" s="41"/>
      <c r="I15" s="153">
        <f>I13+I11</f>
        <v>283315235.61999995</v>
      </c>
      <c r="J15" s="151" t="e">
        <v>#REF!</v>
      </c>
      <c r="K15" s="153">
        <f>K13+K11</f>
        <v>-23788602.129999984</v>
      </c>
      <c r="L15" s="151" t="e">
        <v>#REF!</v>
      </c>
      <c r="M15" s="153">
        <f>M13+M11</f>
        <v>22038051.949999988</v>
      </c>
      <c r="N15" s="151" t="e">
        <v>#REF!</v>
      </c>
      <c r="O15" s="153">
        <f>O13+O11</f>
        <v>-18585962.329999991</v>
      </c>
    </row>
    <row r="16" spans="1:26" ht="18.75" customHeight="1" thickTop="1">
      <c r="G16" s="41"/>
      <c r="H16" s="41"/>
      <c r="I16" s="151"/>
      <c r="J16" s="151"/>
      <c r="K16" s="151"/>
      <c r="L16" s="151"/>
      <c r="M16" s="151"/>
      <c r="N16" s="151"/>
      <c r="O16" s="151"/>
    </row>
    <row r="17" spans="1:21" ht="18.75" customHeight="1">
      <c r="A17" s="56" t="s">
        <v>108</v>
      </c>
      <c r="G17" s="41"/>
      <c r="H17" s="41"/>
      <c r="I17" s="151"/>
      <c r="J17" s="47"/>
      <c r="K17" s="58"/>
      <c r="L17" s="47"/>
      <c r="M17" s="151"/>
      <c r="N17" s="58"/>
      <c r="O17" s="58"/>
    </row>
    <row r="18" spans="1:21">
      <c r="B18" s="56" t="s">
        <v>61</v>
      </c>
      <c r="G18" s="41"/>
      <c r="H18" s="41"/>
      <c r="I18" s="151">
        <f>+I15-I19</f>
        <v>283315235.61999995</v>
      </c>
      <c r="J18" s="47"/>
      <c r="K18" s="151">
        <f>+K15-K19</f>
        <v>-23788602.129999984</v>
      </c>
      <c r="L18" s="47"/>
      <c r="M18" s="151">
        <f>+M15-M19</f>
        <v>22038051.949999988</v>
      </c>
      <c r="N18" s="58"/>
      <c r="O18" s="151">
        <f>+O15-O19</f>
        <v>-18585962.329999991</v>
      </c>
      <c r="R18" s="154"/>
    </row>
    <row r="19" spans="1:21">
      <c r="B19" s="56" t="s">
        <v>65</v>
      </c>
      <c r="G19" s="41"/>
      <c r="H19" s="41"/>
      <c r="I19" s="152">
        <v>0</v>
      </c>
      <c r="J19" s="47"/>
      <c r="K19" s="152">
        <v>0</v>
      </c>
      <c r="L19" s="47"/>
      <c r="M19" s="152">
        <v>0</v>
      </c>
      <c r="N19" s="58"/>
      <c r="O19" s="152">
        <v>0</v>
      </c>
      <c r="R19" s="154"/>
      <c r="T19" s="155"/>
    </row>
    <row r="20" spans="1:21" ht="21" customHeight="1" thickBot="1">
      <c r="G20" s="41"/>
      <c r="H20" s="41"/>
      <c r="I20" s="156">
        <f>+I18+I19</f>
        <v>283315235.61999995</v>
      </c>
      <c r="J20" s="47"/>
      <c r="K20" s="156">
        <f>+K19+K18</f>
        <v>-23788602.129999984</v>
      </c>
      <c r="L20" s="47"/>
      <c r="M20" s="156">
        <f>+M19+M18</f>
        <v>22038051.949999988</v>
      </c>
      <c r="N20" s="58"/>
      <c r="O20" s="156">
        <f>+O19+O18</f>
        <v>-18585962.329999991</v>
      </c>
      <c r="R20" s="157"/>
      <c r="U20" s="157"/>
    </row>
    <row r="21" spans="1:21" ht="18.75" customHeight="1" thickTop="1">
      <c r="G21" s="41"/>
      <c r="H21" s="41"/>
      <c r="I21" s="158"/>
      <c r="J21" s="47"/>
      <c r="K21" s="58"/>
      <c r="L21" s="47"/>
      <c r="M21" s="58"/>
      <c r="N21" s="58"/>
      <c r="O21" s="58"/>
    </row>
    <row r="22" spans="1:21" ht="18.75" customHeight="1">
      <c r="A22" s="55" t="s">
        <v>187</v>
      </c>
      <c r="B22" s="29"/>
      <c r="C22" s="29"/>
      <c r="D22" s="29"/>
      <c r="G22" s="47"/>
      <c r="H22" s="47"/>
      <c r="I22" s="57"/>
      <c r="J22" s="47"/>
      <c r="K22" s="58"/>
      <c r="L22" s="47"/>
      <c r="M22" s="59"/>
      <c r="N22" s="59"/>
      <c r="O22" s="59"/>
    </row>
    <row r="23" spans="1:21" ht="18.75" customHeight="1">
      <c r="G23" s="47"/>
      <c r="H23" s="47"/>
      <c r="I23" s="57"/>
      <c r="J23" s="47"/>
      <c r="K23" s="58"/>
      <c r="L23" s="47"/>
      <c r="M23" s="59"/>
      <c r="N23" s="59"/>
      <c r="O23" s="59"/>
    </row>
    <row r="24" spans="1:21" ht="18.75" customHeight="1">
      <c r="G24" s="47"/>
      <c r="H24" s="47"/>
      <c r="I24" s="57"/>
      <c r="J24" s="47"/>
      <c r="K24" s="58"/>
      <c r="L24" s="47"/>
      <c r="M24" s="59"/>
      <c r="N24" s="59"/>
      <c r="O24" s="59"/>
    </row>
    <row r="25" spans="1:21" ht="18.75" customHeight="1">
      <c r="G25" s="47"/>
      <c r="H25" s="47"/>
      <c r="I25" s="57"/>
      <c r="J25" s="47"/>
      <c r="K25" s="58"/>
      <c r="L25" s="47"/>
      <c r="M25" s="59"/>
      <c r="N25" s="59"/>
      <c r="O25" s="59"/>
    </row>
    <row r="26" spans="1:21" ht="18.75" customHeight="1">
      <c r="G26" s="47"/>
      <c r="H26" s="47"/>
      <c r="I26" s="57"/>
      <c r="J26" s="47"/>
      <c r="K26" s="58"/>
      <c r="L26" s="47"/>
      <c r="M26" s="59"/>
      <c r="N26" s="59"/>
      <c r="O26" s="59"/>
    </row>
    <row r="27" spans="1:21" ht="18.75" customHeight="1">
      <c r="G27" s="47"/>
      <c r="H27" s="47"/>
      <c r="I27" s="57"/>
      <c r="J27" s="47"/>
      <c r="K27" s="58"/>
      <c r="L27" s="47"/>
      <c r="M27" s="59"/>
      <c r="N27" s="59"/>
      <c r="O27" s="59"/>
    </row>
    <row r="28" spans="1:21" ht="18.75" customHeight="1">
      <c r="G28" s="47"/>
      <c r="H28" s="47"/>
      <c r="I28" s="57"/>
      <c r="J28" s="47"/>
      <c r="K28" s="58"/>
      <c r="L28" s="47"/>
      <c r="M28" s="59"/>
      <c r="N28" s="59"/>
      <c r="O28" s="59"/>
    </row>
    <row r="29" spans="1:21" ht="18.75" customHeight="1">
      <c r="G29" s="47"/>
      <c r="H29" s="47"/>
      <c r="I29" s="57"/>
      <c r="J29" s="47"/>
      <c r="K29" s="58"/>
      <c r="L29" s="47"/>
      <c r="M29" s="59"/>
      <c r="N29" s="59"/>
      <c r="O29" s="59"/>
    </row>
    <row r="30" spans="1:21" ht="18.75" customHeight="1">
      <c r="G30" s="47"/>
      <c r="H30" s="47"/>
      <c r="I30" s="57"/>
      <c r="J30" s="47"/>
      <c r="K30" s="58"/>
      <c r="L30" s="47"/>
      <c r="M30" s="59"/>
      <c r="N30" s="59"/>
      <c r="O30" s="59"/>
    </row>
    <row r="31" spans="1:21" ht="18.75" customHeight="1">
      <c r="G31" s="47"/>
      <c r="H31" s="47"/>
      <c r="I31" s="57"/>
      <c r="J31" s="47"/>
      <c r="K31" s="58"/>
      <c r="L31" s="47"/>
      <c r="M31" s="59"/>
      <c r="N31" s="59"/>
      <c r="O31" s="59"/>
    </row>
    <row r="32" spans="1:21" ht="18.75" customHeight="1">
      <c r="G32" s="47"/>
      <c r="H32" s="47"/>
      <c r="I32" s="57"/>
      <c r="J32" s="47"/>
      <c r="K32" s="58"/>
      <c r="L32" s="47"/>
      <c r="M32" s="59"/>
      <c r="N32" s="59"/>
      <c r="O32" s="59"/>
    </row>
    <row r="33" spans="1:15" ht="18.75" customHeight="1">
      <c r="G33" s="47"/>
      <c r="H33" s="47"/>
      <c r="I33" s="57"/>
      <c r="J33" s="47"/>
      <c r="K33" s="58"/>
      <c r="L33" s="47"/>
      <c r="M33" s="59"/>
      <c r="N33" s="59"/>
      <c r="O33" s="59"/>
    </row>
    <row r="34" spans="1:15" ht="18.75" customHeight="1">
      <c r="G34" s="47"/>
      <c r="H34" s="47"/>
      <c r="I34" s="57"/>
      <c r="J34" s="47"/>
      <c r="K34" s="58"/>
      <c r="L34" s="47"/>
      <c r="M34" s="59"/>
      <c r="N34" s="59"/>
      <c r="O34" s="59"/>
    </row>
    <row r="35" spans="1:15" ht="18.75" customHeight="1">
      <c r="G35" s="47"/>
      <c r="H35" s="47"/>
      <c r="I35" s="57"/>
      <c r="J35" s="47"/>
      <c r="K35" s="58"/>
      <c r="L35" s="47"/>
      <c r="M35" s="59"/>
      <c r="N35" s="59"/>
      <c r="O35" s="59"/>
    </row>
    <row r="36" spans="1:15" ht="18.75" customHeight="1">
      <c r="G36" s="47"/>
      <c r="H36" s="47"/>
      <c r="I36" s="57"/>
      <c r="J36" s="47"/>
      <c r="K36" s="58"/>
      <c r="L36" s="47"/>
      <c r="M36" s="59"/>
      <c r="N36" s="59"/>
      <c r="O36" s="59"/>
    </row>
    <row r="37" spans="1:15" ht="18.75" customHeight="1">
      <c r="G37" s="47"/>
      <c r="H37" s="47"/>
      <c r="I37" s="57"/>
      <c r="J37" s="47"/>
      <c r="K37" s="58"/>
      <c r="L37" s="47"/>
      <c r="M37" s="59"/>
      <c r="N37" s="59"/>
      <c r="O37" s="59"/>
    </row>
    <row r="38" spans="1:15" ht="18.75" customHeight="1">
      <c r="G38" s="47"/>
      <c r="H38" s="47"/>
      <c r="I38" s="57"/>
      <c r="J38" s="47"/>
      <c r="K38" s="58"/>
      <c r="L38" s="47"/>
      <c r="M38" s="59"/>
      <c r="N38" s="59"/>
      <c r="O38" s="59"/>
    </row>
    <row r="39" spans="1:15" ht="18.75" customHeight="1">
      <c r="G39" s="47"/>
      <c r="H39" s="47"/>
      <c r="I39" s="57"/>
      <c r="J39" s="47"/>
      <c r="K39" s="58"/>
      <c r="L39" s="47"/>
      <c r="M39" s="59"/>
      <c r="N39" s="59"/>
      <c r="O39" s="59"/>
    </row>
    <row r="42" spans="1:15" s="47" customFormat="1">
      <c r="A42" s="29"/>
      <c r="K42" s="29"/>
    </row>
    <row r="43" spans="1:15" s="47" customFormat="1">
      <c r="A43" s="29"/>
      <c r="K43" s="29"/>
    </row>
    <row r="44" spans="1:15" s="47" customFormat="1" ht="5.25" customHeight="1">
      <c r="A44" s="29"/>
      <c r="K44" s="29"/>
    </row>
    <row r="45" spans="1:15" s="47" customFormat="1">
      <c r="A45" s="29"/>
      <c r="K45" s="29"/>
    </row>
    <row r="46" spans="1:15" s="47" customFormat="1">
      <c r="A46" s="29" t="s">
        <v>44</v>
      </c>
      <c r="K46" s="29" t="s">
        <v>44</v>
      </c>
    </row>
    <row r="47" spans="1:15" s="20" customFormat="1">
      <c r="A47" s="21"/>
      <c r="B47" s="29" t="s">
        <v>81</v>
      </c>
      <c r="C47" s="21"/>
      <c r="E47" s="21"/>
      <c r="F47" s="21"/>
      <c r="H47" s="29"/>
      <c r="J47" s="21"/>
      <c r="K47" s="29" t="s">
        <v>82</v>
      </c>
      <c r="L47" s="21"/>
    </row>
    <row r="48" spans="1:15" ht="18.75" customHeight="1">
      <c r="A48" s="195">
        <v>7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</row>
    <row r="49" spans="1:15">
      <c r="M49" s="191" t="s">
        <v>142</v>
      </c>
      <c r="N49" s="191"/>
      <c r="O49" s="191"/>
    </row>
    <row r="50" spans="1:15">
      <c r="M50" s="79"/>
      <c r="N50" s="79"/>
      <c r="O50" s="79"/>
    </row>
    <row r="51" spans="1:15">
      <c r="A51" s="196" t="s">
        <v>180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</row>
    <row r="52" spans="1:15">
      <c r="A52" s="196" t="s">
        <v>63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</row>
    <row r="53" spans="1:15">
      <c r="A53" s="185" t="s">
        <v>217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</row>
    <row r="54" spans="1:15">
      <c r="A54" s="146"/>
      <c r="B54" s="146"/>
      <c r="C54" s="146"/>
      <c r="D54" s="146"/>
      <c r="E54" s="146"/>
      <c r="F54" s="146"/>
      <c r="G54" s="146"/>
      <c r="H54" s="146"/>
      <c r="I54" s="197" t="s">
        <v>31</v>
      </c>
      <c r="J54" s="197"/>
      <c r="K54" s="197"/>
      <c r="L54" s="197"/>
      <c r="M54" s="197"/>
      <c r="N54" s="197"/>
      <c r="O54" s="197"/>
    </row>
    <row r="55" spans="1:15">
      <c r="A55" s="146"/>
      <c r="B55" s="146"/>
      <c r="C55" s="146"/>
      <c r="D55" s="146"/>
      <c r="E55" s="146"/>
      <c r="F55" s="146"/>
      <c r="G55" s="146"/>
      <c r="H55" s="146"/>
      <c r="I55" s="168" t="s">
        <v>175</v>
      </c>
      <c r="J55" s="168"/>
      <c r="K55" s="168"/>
      <c r="L55" s="68"/>
      <c r="M55" s="198" t="s">
        <v>176</v>
      </c>
      <c r="N55" s="198"/>
      <c r="O55" s="198"/>
    </row>
    <row r="56" spans="1:15">
      <c r="A56" s="20"/>
      <c r="B56" s="20"/>
      <c r="C56" s="20"/>
      <c r="D56" s="20"/>
      <c r="E56" s="41"/>
      <c r="F56" s="41"/>
      <c r="G56" s="149" t="s">
        <v>126</v>
      </c>
      <c r="H56" s="149"/>
      <c r="I56" s="194" t="s">
        <v>218</v>
      </c>
      <c r="J56" s="194"/>
      <c r="K56" s="194"/>
      <c r="L56" s="194"/>
      <c r="M56" s="194"/>
      <c r="N56" s="194"/>
      <c r="O56" s="194"/>
    </row>
    <row r="57" spans="1:15">
      <c r="A57" s="146"/>
      <c r="B57" s="146"/>
      <c r="C57" s="146"/>
      <c r="D57" s="146"/>
      <c r="E57" s="146"/>
      <c r="F57" s="146"/>
      <c r="G57" s="150" t="s">
        <v>0</v>
      </c>
      <c r="H57" s="146"/>
      <c r="I57" s="30" t="s">
        <v>145</v>
      </c>
      <c r="J57" s="29"/>
      <c r="K57" s="30" t="s">
        <v>146</v>
      </c>
      <c r="L57" s="31"/>
      <c r="M57" s="30" t="s">
        <v>145</v>
      </c>
      <c r="N57" s="29"/>
      <c r="O57" s="30" t="s">
        <v>146</v>
      </c>
    </row>
    <row r="58" spans="1:15">
      <c r="A58" s="146"/>
      <c r="B58" s="146"/>
      <c r="C58" s="146"/>
      <c r="D58" s="146"/>
      <c r="E58" s="146"/>
      <c r="F58" s="146"/>
      <c r="G58" s="146"/>
      <c r="H58" s="146"/>
      <c r="I58" s="31"/>
      <c r="J58" s="62"/>
      <c r="K58" s="25"/>
      <c r="L58" s="25"/>
      <c r="M58" s="25"/>
      <c r="N58" s="25"/>
      <c r="O58" s="25"/>
    </row>
    <row r="59" spans="1:15">
      <c r="A59" s="56" t="s">
        <v>192</v>
      </c>
      <c r="G59" s="41"/>
      <c r="H59" s="41"/>
      <c r="I59" s="151">
        <f>PL!F77</f>
        <v>206384395.27000007</v>
      </c>
      <c r="J59" s="47"/>
      <c r="K59" s="151">
        <f>PL!H77</f>
        <v>1168129.3500000071</v>
      </c>
      <c r="L59" s="47"/>
      <c r="M59" s="151">
        <f>PL!J77</f>
        <v>19974938.18</v>
      </c>
      <c r="N59" s="58"/>
      <c r="O59" s="151">
        <f>PL!L77</f>
        <v>2579361.3399999971</v>
      </c>
    </row>
    <row r="60" spans="1:15">
      <c r="G60" s="41"/>
      <c r="H60" s="41"/>
      <c r="I60" s="151"/>
      <c r="J60" s="47"/>
      <c r="K60" s="31"/>
      <c r="L60" s="31"/>
      <c r="M60" s="151"/>
      <c r="N60" s="58"/>
      <c r="O60" s="151"/>
    </row>
    <row r="61" spans="1:15">
      <c r="B61" s="56" t="s">
        <v>64</v>
      </c>
      <c r="C61" s="47"/>
      <c r="G61" s="41"/>
      <c r="H61" s="41"/>
      <c r="I61" s="152">
        <v>0</v>
      </c>
      <c r="J61" s="47"/>
      <c r="K61" s="152">
        <v>0</v>
      </c>
      <c r="L61" s="47"/>
      <c r="M61" s="152">
        <v>0</v>
      </c>
      <c r="N61" s="58"/>
      <c r="O61" s="152">
        <v>0</v>
      </c>
    </row>
    <row r="62" spans="1:15">
      <c r="G62" s="41"/>
      <c r="H62" s="41"/>
      <c r="I62" s="151"/>
      <c r="J62" s="47"/>
      <c r="K62" s="151"/>
      <c r="L62" s="47"/>
      <c r="M62" s="151"/>
      <c r="N62" s="58"/>
      <c r="O62" s="151"/>
    </row>
    <row r="63" spans="1:15" ht="20.399999999999999" thickBot="1">
      <c r="A63" s="56" t="s">
        <v>193</v>
      </c>
      <c r="G63" s="41"/>
      <c r="H63" s="41"/>
      <c r="I63" s="153">
        <f>I61+I59</f>
        <v>206384395.27000007</v>
      </c>
      <c r="J63" s="151" t="e">
        <v>#REF!</v>
      </c>
      <c r="K63" s="153">
        <f>K61+K59</f>
        <v>1168129.3500000071</v>
      </c>
      <c r="L63" s="151" t="e">
        <v>#REF!</v>
      </c>
      <c r="M63" s="153">
        <f>M61+M59</f>
        <v>19974938.18</v>
      </c>
      <c r="N63" s="151" t="e">
        <v>#REF!</v>
      </c>
      <c r="O63" s="153">
        <f>O61+O59</f>
        <v>2579361.3399999971</v>
      </c>
    </row>
    <row r="64" spans="1:15" ht="20.399999999999999" thickTop="1">
      <c r="G64" s="41"/>
      <c r="H64" s="41"/>
      <c r="I64" s="151"/>
      <c r="J64" s="151"/>
      <c r="K64" s="151"/>
      <c r="L64" s="151"/>
      <c r="M64" s="151"/>
      <c r="N64" s="151"/>
      <c r="O64" s="151"/>
    </row>
    <row r="65" spans="1:15">
      <c r="A65" s="56" t="s">
        <v>108</v>
      </c>
      <c r="G65" s="41"/>
      <c r="H65" s="41"/>
      <c r="I65" s="151"/>
      <c r="J65" s="47"/>
      <c r="K65" s="58"/>
      <c r="L65" s="47"/>
      <c r="M65" s="151"/>
      <c r="N65" s="58"/>
      <c r="O65" s="58"/>
    </row>
    <row r="66" spans="1:15">
      <c r="B66" s="56" t="s">
        <v>61</v>
      </c>
      <c r="G66" s="41"/>
      <c r="H66" s="41"/>
      <c r="I66" s="160">
        <f>+I63-I67</f>
        <v>206384395.27000007</v>
      </c>
      <c r="J66" s="161"/>
      <c r="K66" s="162">
        <f>+K63-K67</f>
        <v>1168129.3500000071</v>
      </c>
      <c r="L66" s="161"/>
      <c r="M66" s="160">
        <f>+M63-M67</f>
        <v>19974938.18</v>
      </c>
      <c r="N66" s="58"/>
      <c r="O66" s="151">
        <f>+O63-O67</f>
        <v>2579361.3399999971</v>
      </c>
    </row>
    <row r="67" spans="1:15">
      <c r="B67" s="56" t="s">
        <v>65</v>
      </c>
      <c r="G67" s="41"/>
      <c r="H67" s="41"/>
      <c r="I67" s="152">
        <v>0</v>
      </c>
      <c r="J67" s="47"/>
      <c r="K67" s="152">
        <v>0</v>
      </c>
      <c r="L67" s="47"/>
      <c r="M67" s="152">
        <v>0</v>
      </c>
      <c r="N67" s="58"/>
      <c r="O67" s="152">
        <v>0</v>
      </c>
    </row>
    <row r="68" spans="1:15" ht="20.399999999999999" thickBot="1">
      <c r="G68" s="41"/>
      <c r="H68" s="41"/>
      <c r="I68" s="156">
        <f>+I66+I67</f>
        <v>206384395.27000007</v>
      </c>
      <c r="J68" s="47"/>
      <c r="K68" s="156">
        <f>+K67+K66</f>
        <v>1168129.3500000071</v>
      </c>
      <c r="L68" s="47"/>
      <c r="M68" s="156">
        <f>+M67+M66</f>
        <v>19974938.18</v>
      </c>
      <c r="N68" s="58"/>
      <c r="O68" s="156">
        <f>+O67+O66</f>
        <v>2579361.3399999971</v>
      </c>
    </row>
    <row r="69" spans="1:15" ht="20.399999999999999" thickTop="1">
      <c r="G69" s="41"/>
      <c r="H69" s="41"/>
      <c r="I69" s="158"/>
      <c r="J69" s="47"/>
      <c r="K69" s="58"/>
      <c r="L69" s="47"/>
      <c r="M69" s="58"/>
      <c r="N69" s="58"/>
      <c r="O69" s="58"/>
    </row>
    <row r="70" spans="1:15">
      <c r="A70" s="55" t="s">
        <v>187</v>
      </c>
      <c r="B70" s="29"/>
      <c r="C70" s="29"/>
      <c r="D70" s="29"/>
      <c r="G70" s="47"/>
      <c r="H70" s="47"/>
      <c r="I70" s="57"/>
      <c r="J70" s="47"/>
      <c r="K70" s="58"/>
      <c r="L70" s="47"/>
      <c r="M70" s="59"/>
      <c r="N70" s="59"/>
      <c r="O70" s="59"/>
    </row>
    <row r="71" spans="1:15">
      <c r="G71" s="47"/>
      <c r="H71" s="47"/>
      <c r="I71" s="57"/>
      <c r="J71" s="47"/>
      <c r="K71" s="58"/>
      <c r="L71" s="47"/>
      <c r="M71" s="59"/>
      <c r="N71" s="59"/>
      <c r="O71" s="59"/>
    </row>
    <row r="72" spans="1:15">
      <c r="G72" s="47"/>
      <c r="H72" s="47"/>
      <c r="I72" s="57"/>
      <c r="J72" s="47"/>
      <c r="K72" s="58"/>
      <c r="L72" s="47"/>
      <c r="M72" s="59"/>
      <c r="N72" s="59"/>
      <c r="O72" s="59"/>
    </row>
    <row r="73" spans="1:15">
      <c r="G73" s="47"/>
      <c r="H73" s="47"/>
      <c r="I73" s="57"/>
      <c r="J73" s="47"/>
      <c r="K73" s="58"/>
      <c r="L73" s="47"/>
      <c r="M73" s="59"/>
      <c r="N73" s="59"/>
      <c r="O73" s="59"/>
    </row>
    <row r="74" spans="1:15">
      <c r="G74" s="47"/>
      <c r="H74" s="47"/>
      <c r="I74" s="57"/>
      <c r="J74" s="47"/>
      <c r="K74" s="58"/>
      <c r="L74" s="47"/>
      <c r="M74" s="59"/>
      <c r="N74" s="59"/>
      <c r="O74" s="59"/>
    </row>
    <row r="75" spans="1:15">
      <c r="G75" s="47"/>
      <c r="H75" s="47"/>
      <c r="I75" s="57"/>
      <c r="J75" s="47"/>
      <c r="K75" s="58"/>
      <c r="L75" s="47"/>
      <c r="M75" s="59"/>
      <c r="N75" s="59"/>
      <c r="O75" s="59"/>
    </row>
    <row r="76" spans="1:15">
      <c r="G76" s="47"/>
      <c r="H76" s="47"/>
      <c r="I76" s="57"/>
      <c r="J76" s="47"/>
      <c r="K76" s="58"/>
      <c r="L76" s="47"/>
      <c r="M76" s="59"/>
      <c r="N76" s="59"/>
      <c r="O76" s="59"/>
    </row>
    <row r="77" spans="1:15">
      <c r="G77" s="47"/>
      <c r="H77" s="47"/>
      <c r="I77" s="57"/>
      <c r="J77" s="47"/>
      <c r="K77" s="58"/>
      <c r="L77" s="47"/>
      <c r="M77" s="59"/>
      <c r="N77" s="59"/>
      <c r="O77" s="59"/>
    </row>
    <row r="78" spans="1:15">
      <c r="G78" s="47"/>
      <c r="H78" s="47"/>
      <c r="I78" s="57"/>
      <c r="J78" s="47"/>
      <c r="K78" s="58"/>
      <c r="L78" s="47"/>
      <c r="M78" s="59"/>
      <c r="N78" s="59"/>
      <c r="O78" s="59"/>
    </row>
    <row r="79" spans="1:15">
      <c r="G79" s="47"/>
      <c r="H79" s="47"/>
      <c r="I79" s="57"/>
      <c r="J79" s="47"/>
      <c r="K79" s="58"/>
      <c r="L79" s="47"/>
      <c r="M79" s="59"/>
      <c r="N79" s="59"/>
      <c r="O79" s="59"/>
    </row>
    <row r="80" spans="1:15">
      <c r="G80" s="47"/>
      <c r="H80" s="47"/>
      <c r="I80" s="57"/>
      <c r="J80" s="47"/>
      <c r="K80" s="58"/>
      <c r="L80" s="47"/>
      <c r="M80" s="59"/>
      <c r="N80" s="59"/>
      <c r="O80" s="59"/>
    </row>
    <row r="81" spans="1:15">
      <c r="G81" s="47"/>
      <c r="H81" s="47"/>
      <c r="I81" s="57"/>
      <c r="J81" s="47"/>
      <c r="K81" s="58"/>
      <c r="L81" s="47"/>
      <c r="M81" s="59"/>
      <c r="N81" s="59"/>
      <c r="O81" s="59"/>
    </row>
    <row r="82" spans="1:15">
      <c r="G82" s="47"/>
      <c r="H82" s="47"/>
      <c r="I82" s="57"/>
      <c r="J82" s="47"/>
      <c r="K82" s="58"/>
      <c r="L82" s="47"/>
      <c r="M82" s="59"/>
      <c r="N82" s="59"/>
      <c r="O82" s="59"/>
    </row>
    <row r="83" spans="1:15">
      <c r="G83" s="47"/>
      <c r="H83" s="47"/>
      <c r="I83" s="57"/>
      <c r="J83" s="47"/>
      <c r="K83" s="58"/>
      <c r="L83" s="47"/>
      <c r="M83" s="59"/>
      <c r="N83" s="59"/>
      <c r="O83" s="59"/>
    </row>
    <row r="84" spans="1:15">
      <c r="G84" s="47"/>
      <c r="H84" s="47"/>
      <c r="I84" s="57"/>
      <c r="J84" s="47"/>
      <c r="K84" s="58"/>
      <c r="L84" s="47"/>
      <c r="M84" s="59"/>
      <c r="N84" s="59"/>
      <c r="O84" s="59"/>
    </row>
    <row r="85" spans="1:15">
      <c r="G85" s="47"/>
      <c r="H85" s="47"/>
      <c r="I85" s="57"/>
      <c r="J85" s="47"/>
      <c r="K85" s="58"/>
      <c r="L85" s="47"/>
      <c r="M85" s="59"/>
      <c r="N85" s="59"/>
      <c r="O85" s="59"/>
    </row>
    <row r="86" spans="1:15">
      <c r="G86" s="47"/>
      <c r="H86" s="47"/>
      <c r="I86" s="57"/>
      <c r="J86" s="47"/>
      <c r="K86" s="58"/>
      <c r="L86" s="47"/>
      <c r="M86" s="59"/>
      <c r="N86" s="59"/>
      <c r="O86" s="59"/>
    </row>
    <row r="87" spans="1:15">
      <c r="G87" s="47"/>
      <c r="H87" s="47"/>
      <c r="I87" s="57"/>
      <c r="J87" s="47"/>
      <c r="K87" s="58"/>
      <c r="L87" s="47"/>
      <c r="M87" s="59"/>
      <c r="N87" s="59"/>
      <c r="O87" s="59"/>
    </row>
    <row r="88" spans="1:15">
      <c r="G88" s="47"/>
      <c r="H88" s="47"/>
      <c r="I88" s="57"/>
      <c r="J88" s="47"/>
      <c r="K88" s="58"/>
      <c r="L88" s="47"/>
      <c r="M88" s="59"/>
      <c r="N88" s="59"/>
      <c r="O88" s="59"/>
    </row>
    <row r="89" spans="1:15" ht="9.75" customHeight="1">
      <c r="G89" s="47"/>
      <c r="H89" s="47"/>
      <c r="I89" s="57"/>
      <c r="J89" s="47"/>
      <c r="K89" s="58"/>
      <c r="L89" s="47"/>
      <c r="M89" s="59"/>
      <c r="N89" s="59"/>
      <c r="O89" s="59"/>
    </row>
    <row r="90" spans="1:15">
      <c r="G90" s="47"/>
      <c r="H90" s="47"/>
      <c r="I90" s="57"/>
      <c r="J90" s="47"/>
      <c r="K90" s="58"/>
      <c r="L90" s="47"/>
      <c r="M90" s="59"/>
      <c r="N90" s="59"/>
      <c r="O90" s="59"/>
    </row>
    <row r="91" spans="1:15">
      <c r="A91" s="29" t="s">
        <v>44</v>
      </c>
      <c r="B91" s="47"/>
      <c r="C91" s="47"/>
      <c r="D91" s="47"/>
      <c r="E91" s="47"/>
      <c r="F91" s="47"/>
      <c r="G91" s="47"/>
      <c r="H91" s="47"/>
      <c r="I91" s="47"/>
      <c r="J91" s="47"/>
      <c r="K91" s="29" t="s">
        <v>44</v>
      </c>
      <c r="L91" s="47"/>
      <c r="M91" s="47"/>
      <c r="N91" s="47"/>
      <c r="O91" s="47"/>
    </row>
    <row r="92" spans="1:15">
      <c r="A92" s="21"/>
      <c r="B92" s="29" t="s">
        <v>81</v>
      </c>
      <c r="C92" s="21"/>
      <c r="D92" s="20"/>
      <c r="E92" s="21"/>
      <c r="F92" s="21"/>
      <c r="G92" s="20"/>
      <c r="H92" s="29"/>
      <c r="I92" s="20"/>
      <c r="J92" s="21"/>
      <c r="K92" s="29" t="s">
        <v>82</v>
      </c>
      <c r="L92" s="21"/>
      <c r="M92" s="20"/>
      <c r="N92" s="20"/>
      <c r="O92" s="20"/>
    </row>
    <row r="93" spans="1:15">
      <c r="A93" s="195">
        <v>8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</row>
    <row r="94" spans="1:15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29"/>
      <c r="L94" s="29"/>
      <c r="M94" s="47"/>
      <c r="N94" s="47"/>
      <c r="O94" s="47"/>
    </row>
    <row r="95" spans="1:15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29"/>
      <c r="L95" s="29"/>
      <c r="M95" s="47"/>
      <c r="N95" s="47"/>
      <c r="O95" s="47"/>
    </row>
    <row r="96" spans="1:15" ht="21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29"/>
      <c r="L96" s="29"/>
      <c r="M96" s="47"/>
      <c r="N96" s="47"/>
      <c r="O96" s="47"/>
    </row>
  </sheetData>
  <mergeCells count="18">
    <mergeCell ref="M1:O1"/>
    <mergeCell ref="A48:O48"/>
    <mergeCell ref="I6:O6"/>
    <mergeCell ref="M7:O7"/>
    <mergeCell ref="A3:O3"/>
    <mergeCell ref="A4:O4"/>
    <mergeCell ref="A5:O5"/>
    <mergeCell ref="I7:K7"/>
    <mergeCell ref="I8:O8"/>
    <mergeCell ref="A93:O93"/>
    <mergeCell ref="M49:O49"/>
    <mergeCell ref="A51:O51"/>
    <mergeCell ref="A52:O52"/>
    <mergeCell ref="A53:O53"/>
    <mergeCell ref="I54:O54"/>
    <mergeCell ref="I55:K55"/>
    <mergeCell ref="M55:O55"/>
    <mergeCell ref="I56:O56"/>
  </mergeCells>
  <pageMargins left="0.70866141732283472" right="0" top="0.74803149606299213" bottom="0.19685039370078741" header="0.31496062992125984" footer="0"/>
  <pageSetup paperSize="9" scale="88" orientation="portrait" r:id="rId1"/>
  <rowBreaks count="1" manualBreakCount="1">
    <brk id="48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138"/>
  <sheetViews>
    <sheetView view="pageBreakPreview" topLeftCell="A71" zoomScaleNormal="85" zoomScaleSheetLayoutView="100" workbookViewId="0">
      <selection activeCell="C81" sqref="C81"/>
    </sheetView>
  </sheetViews>
  <sheetFormatPr defaultColWidth="9.125" defaultRowHeight="19.8"/>
  <cols>
    <col min="1" max="1" width="2.25" style="20" customWidth="1"/>
    <col min="2" max="2" width="2.75" style="20" customWidth="1"/>
    <col min="3" max="3" width="2.125" style="20" customWidth="1"/>
    <col min="4" max="4" width="52.375" style="20" customWidth="1"/>
    <col min="5" max="5" width="5.75" style="41" hidden="1" customWidth="1"/>
    <col min="6" max="6" width="1.375" style="41" customWidth="1"/>
    <col min="7" max="7" width="16" style="20" customWidth="1"/>
    <col min="8" max="8" width="1.125" style="20" customWidth="1"/>
    <col min="9" max="9" width="15.375" style="20" customWidth="1"/>
    <col min="10" max="10" width="0.75" style="20" customWidth="1"/>
    <col min="11" max="11" width="16" style="20" customWidth="1"/>
    <col min="12" max="12" width="0.75" style="20" customWidth="1"/>
    <col min="13" max="13" width="15.375" style="20" customWidth="1"/>
    <col min="14" max="14" width="11.125" style="20" bestFit="1" customWidth="1"/>
    <col min="15" max="15" width="9.125" style="20"/>
    <col min="16" max="16" width="14.75" style="20" bestFit="1" customWidth="1"/>
    <col min="17" max="17" width="9.125" style="20"/>
    <col min="18" max="18" width="11.125" style="20" bestFit="1" customWidth="1"/>
    <col min="19" max="16384" width="9.125" style="20"/>
  </cols>
  <sheetData>
    <row r="1" spans="1:24" ht="21" customHeight="1">
      <c r="K1" s="199" t="s">
        <v>140</v>
      </c>
      <c r="L1" s="199"/>
      <c r="M1" s="199"/>
      <c r="N1" s="42"/>
      <c r="O1" s="42"/>
    </row>
    <row r="2" spans="1:24" ht="10.5" customHeight="1">
      <c r="K2" s="43"/>
      <c r="L2" s="43"/>
      <c r="M2" s="43"/>
    </row>
    <row r="3" spans="1:24">
      <c r="A3" s="165" t="s">
        <v>180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>
      <c r="A4" s="185" t="s">
        <v>194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24" s="33" customFormat="1">
      <c r="A5" s="185" t="s">
        <v>214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44"/>
      <c r="O5" s="44"/>
      <c r="P5" s="44"/>
      <c r="Q5" s="44"/>
      <c r="R5" s="44"/>
      <c r="S5" s="44"/>
    </row>
    <row r="6" spans="1:24">
      <c r="A6" s="69"/>
      <c r="B6" s="69"/>
      <c r="C6" s="69"/>
      <c r="D6" s="69"/>
      <c r="E6" s="69"/>
      <c r="F6" s="69"/>
      <c r="G6" s="200" t="s">
        <v>31</v>
      </c>
      <c r="H6" s="200"/>
      <c r="I6" s="200"/>
      <c r="J6" s="200"/>
      <c r="K6" s="200"/>
      <c r="L6" s="200"/>
      <c r="M6" s="200"/>
    </row>
    <row r="7" spans="1:24">
      <c r="G7" s="200" t="s">
        <v>175</v>
      </c>
      <c r="H7" s="200"/>
      <c r="I7" s="200"/>
      <c r="J7" s="200"/>
      <c r="K7" s="200" t="s">
        <v>176</v>
      </c>
      <c r="L7" s="200"/>
      <c r="M7" s="200"/>
    </row>
    <row r="8" spans="1:24">
      <c r="G8" s="202" t="s">
        <v>220</v>
      </c>
      <c r="H8" s="202"/>
      <c r="I8" s="202"/>
      <c r="J8" s="202"/>
      <c r="K8" s="202"/>
      <c r="L8" s="202"/>
      <c r="M8" s="202"/>
    </row>
    <row r="9" spans="1:24" ht="18.75" customHeight="1">
      <c r="E9" s="40" t="s">
        <v>32</v>
      </c>
      <c r="G9" s="45" t="s">
        <v>145</v>
      </c>
      <c r="H9" s="46"/>
      <c r="I9" s="45" t="s">
        <v>146</v>
      </c>
      <c r="J9" s="41"/>
      <c r="K9" s="45" t="s">
        <v>145</v>
      </c>
      <c r="L9" s="41"/>
      <c r="M9" s="45" t="s">
        <v>146</v>
      </c>
    </row>
    <row r="10" spans="1:24">
      <c r="A10" s="21" t="s">
        <v>72</v>
      </c>
      <c r="B10" s="21"/>
      <c r="C10" s="21"/>
      <c r="D10" s="21"/>
      <c r="F10" s="23"/>
      <c r="G10" s="21"/>
      <c r="H10" s="21"/>
      <c r="I10" s="21"/>
      <c r="J10" s="21"/>
      <c r="K10" s="21"/>
      <c r="L10" s="21"/>
      <c r="M10" s="21"/>
    </row>
    <row r="11" spans="1:24">
      <c r="A11" s="21"/>
      <c r="B11" s="21" t="s">
        <v>197</v>
      </c>
      <c r="C11" s="21"/>
      <c r="D11" s="21"/>
      <c r="E11" s="23"/>
      <c r="F11" s="23"/>
      <c r="G11" s="24">
        <f>+PL!F29</f>
        <v>283315235.61999995</v>
      </c>
      <c r="H11" s="24"/>
      <c r="I11" s="24">
        <f>+PL!H29</f>
        <v>-23788602.129999984</v>
      </c>
      <c r="J11" s="24"/>
      <c r="K11" s="24">
        <f>+PL!J29</f>
        <v>22038051.949999988</v>
      </c>
      <c r="L11" s="24"/>
      <c r="M11" s="24">
        <f>PL!L29</f>
        <v>-18585962.329999991</v>
      </c>
    </row>
    <row r="12" spans="1:24">
      <c r="A12" s="21"/>
      <c r="B12" s="21" t="s">
        <v>204</v>
      </c>
      <c r="C12" s="21"/>
      <c r="D12" s="21"/>
      <c r="E12" s="23"/>
      <c r="F12" s="23"/>
      <c r="G12" s="24"/>
      <c r="H12" s="24"/>
      <c r="I12" s="24"/>
      <c r="J12" s="24"/>
      <c r="K12" s="24"/>
      <c r="L12" s="24"/>
      <c r="M12" s="24"/>
    </row>
    <row r="13" spans="1:24">
      <c r="A13" s="21" t="s">
        <v>73</v>
      </c>
      <c r="B13" s="21"/>
      <c r="C13" s="21"/>
      <c r="D13" s="21"/>
      <c r="E13" s="23"/>
      <c r="F13" s="23"/>
      <c r="G13" s="24"/>
      <c r="H13" s="24"/>
      <c r="I13" s="24"/>
      <c r="J13" s="24"/>
      <c r="K13" s="24"/>
      <c r="L13" s="24"/>
      <c r="M13" s="24"/>
    </row>
    <row r="14" spans="1:24">
      <c r="A14" s="21"/>
      <c r="B14" s="21"/>
      <c r="C14" s="21"/>
      <c r="D14" s="21" t="s">
        <v>74</v>
      </c>
      <c r="E14" s="23"/>
      <c r="F14" s="23"/>
      <c r="G14" s="24">
        <v>15758300.49</v>
      </c>
      <c r="H14" s="24"/>
      <c r="I14" s="24">
        <v>13727856.83</v>
      </c>
      <c r="J14" s="24"/>
      <c r="K14" s="24">
        <v>10709468.439999999</v>
      </c>
      <c r="L14" s="24"/>
      <c r="M14" s="24">
        <v>10671298.02</v>
      </c>
    </row>
    <row r="15" spans="1:24">
      <c r="A15" s="21"/>
      <c r="B15" s="21"/>
      <c r="C15" s="21"/>
      <c r="D15" s="21" t="s">
        <v>107</v>
      </c>
      <c r="E15" s="23"/>
      <c r="F15" s="23"/>
      <c r="G15" s="24">
        <v>8230465.3899999997</v>
      </c>
      <c r="H15" s="24"/>
      <c r="I15" s="24">
        <v>4810145.25</v>
      </c>
      <c r="J15" s="24"/>
      <c r="K15" s="24">
        <v>4223254.54</v>
      </c>
      <c r="L15" s="24"/>
      <c r="M15" s="24">
        <v>3378665.12</v>
      </c>
    </row>
    <row r="16" spans="1:24">
      <c r="A16" s="21"/>
      <c r="B16" s="21"/>
      <c r="C16" s="21"/>
      <c r="D16" s="21" t="s">
        <v>75</v>
      </c>
      <c r="E16" s="23"/>
      <c r="F16" s="23"/>
      <c r="G16" s="24">
        <v>2250848.5</v>
      </c>
      <c r="H16" s="24"/>
      <c r="I16" s="24">
        <v>644391.26</v>
      </c>
      <c r="J16" s="24"/>
      <c r="K16" s="24">
        <v>940836.86</v>
      </c>
      <c r="L16" s="24"/>
      <c r="M16" s="24">
        <v>644391.26</v>
      </c>
    </row>
    <row r="17" spans="1:13">
      <c r="A17" s="21"/>
      <c r="B17" s="21"/>
      <c r="C17" s="21"/>
      <c r="D17" s="21" t="s">
        <v>198</v>
      </c>
      <c r="E17" s="23"/>
      <c r="F17" s="23"/>
      <c r="G17" s="24">
        <v>0</v>
      </c>
      <c r="H17" s="24"/>
      <c r="I17" s="24">
        <v>-203373.58</v>
      </c>
      <c r="J17" s="24"/>
      <c r="K17" s="24">
        <v>0</v>
      </c>
      <c r="L17" s="24"/>
      <c r="M17" s="24">
        <v>-147299.81</v>
      </c>
    </row>
    <row r="18" spans="1:13" ht="21" customHeight="1">
      <c r="A18" s="21"/>
      <c r="B18" s="21"/>
      <c r="C18" s="21"/>
      <c r="D18" s="21" t="s">
        <v>137</v>
      </c>
      <c r="E18" s="23"/>
      <c r="F18" s="23"/>
      <c r="G18" s="24">
        <v>515083.24</v>
      </c>
      <c r="H18" s="24"/>
      <c r="I18" s="24">
        <v>361456.85</v>
      </c>
      <c r="J18" s="24"/>
      <c r="K18" s="24">
        <v>427025.14</v>
      </c>
      <c r="L18" s="24"/>
      <c r="M18" s="24">
        <v>154845</v>
      </c>
    </row>
    <row r="19" spans="1:13" ht="21" customHeight="1">
      <c r="A19" s="21"/>
      <c r="B19" s="21"/>
      <c r="C19" s="21"/>
      <c r="D19" s="21" t="s">
        <v>93</v>
      </c>
      <c r="E19" s="23"/>
      <c r="F19" s="23"/>
      <c r="G19" s="24">
        <v>1690771</v>
      </c>
      <c r="H19" s="24"/>
      <c r="I19" s="24">
        <v>1371384.99</v>
      </c>
      <c r="J19" s="24"/>
      <c r="K19" s="24">
        <v>1367452</v>
      </c>
      <c r="L19" s="24"/>
      <c r="M19" s="24">
        <v>1182345.99</v>
      </c>
    </row>
    <row r="20" spans="1:13" ht="21" customHeight="1">
      <c r="A20" s="21"/>
      <c r="B20" s="21"/>
      <c r="C20" s="21"/>
      <c r="D20" s="47" t="s">
        <v>115</v>
      </c>
      <c r="E20" s="23"/>
      <c r="F20" s="23"/>
      <c r="G20" s="24">
        <v>4416301.7300000004</v>
      </c>
      <c r="H20" s="24"/>
      <c r="I20" s="24">
        <v>1866370.1</v>
      </c>
      <c r="J20" s="24"/>
      <c r="K20" s="24">
        <v>4416301.7300000004</v>
      </c>
      <c r="L20" s="24"/>
      <c r="M20" s="24">
        <v>1866370.1</v>
      </c>
    </row>
    <row r="21" spans="1:13" ht="21" customHeight="1">
      <c r="D21" s="21" t="s">
        <v>238</v>
      </c>
      <c r="G21" s="24">
        <v>65690961.079999998</v>
      </c>
      <c r="H21" s="24"/>
      <c r="I21" s="24">
        <v>-719842.39</v>
      </c>
      <c r="J21" s="24"/>
      <c r="K21" s="24">
        <v>-1165839.78</v>
      </c>
      <c r="M21" s="24">
        <v>-640712.22</v>
      </c>
    </row>
    <row r="22" spans="1:13">
      <c r="A22" s="21"/>
      <c r="B22" s="21"/>
      <c r="C22" s="21"/>
      <c r="D22" s="21" t="s">
        <v>58</v>
      </c>
      <c r="E22" s="23"/>
      <c r="F22" s="23"/>
      <c r="G22" s="48">
        <v>5891042.2199999997</v>
      </c>
      <c r="H22" s="24"/>
      <c r="I22" s="48">
        <v>1228561.94</v>
      </c>
      <c r="J22" s="24"/>
      <c r="K22" s="48">
        <v>1535025.25</v>
      </c>
      <c r="L22" s="24"/>
      <c r="M22" s="48">
        <v>752557.1</v>
      </c>
    </row>
    <row r="23" spans="1:13">
      <c r="A23" s="21"/>
      <c r="B23" s="21"/>
      <c r="C23" s="21"/>
      <c r="D23" s="21"/>
      <c r="E23" s="23"/>
      <c r="F23" s="23"/>
      <c r="G23" s="49"/>
      <c r="H23" s="24"/>
      <c r="I23" s="49"/>
      <c r="J23" s="24"/>
      <c r="K23" s="49"/>
      <c r="L23" s="24"/>
      <c r="M23" s="49"/>
    </row>
    <row r="24" spans="1:13">
      <c r="A24" s="21"/>
      <c r="B24" s="21" t="s">
        <v>94</v>
      </c>
      <c r="C24" s="21"/>
      <c r="D24" s="21"/>
      <c r="E24" s="23"/>
      <c r="F24" s="23"/>
      <c r="G24" s="24" t="s">
        <v>133</v>
      </c>
      <c r="H24" s="24"/>
      <c r="I24" s="24"/>
      <c r="J24" s="24"/>
      <c r="K24" s="24"/>
      <c r="L24" s="24"/>
      <c r="M24" s="24"/>
    </row>
    <row r="25" spans="1:13">
      <c r="A25" s="21"/>
      <c r="B25" s="50" t="s">
        <v>76</v>
      </c>
      <c r="C25" s="21"/>
      <c r="D25" s="21"/>
      <c r="E25" s="23"/>
      <c r="F25" s="23"/>
      <c r="G25" s="24">
        <f>SUM(G11:G22)</f>
        <v>387759009.26999998</v>
      </c>
      <c r="H25" s="24"/>
      <c r="I25" s="24">
        <f>SUM(I11:I22)</f>
        <v>-701650.87999998452</v>
      </c>
      <c r="J25" s="24"/>
      <c r="K25" s="24">
        <f>SUM(K11:K22)</f>
        <v>44491576.12999998</v>
      </c>
      <c r="L25" s="24"/>
      <c r="M25" s="24">
        <f>SUM(M11:M22)</f>
        <v>-723501.76999999152</v>
      </c>
    </row>
    <row r="26" spans="1:13">
      <c r="A26" s="21"/>
      <c r="B26" s="21" t="s">
        <v>205</v>
      </c>
      <c r="C26" s="21"/>
      <c r="D26" s="21"/>
      <c r="E26" s="23"/>
      <c r="F26" s="23"/>
      <c r="G26" s="51"/>
      <c r="H26" s="51"/>
      <c r="I26" s="51"/>
      <c r="J26" s="51"/>
      <c r="K26" s="51"/>
      <c r="L26" s="51"/>
      <c r="M26" s="51"/>
    </row>
    <row r="27" spans="1:13">
      <c r="A27" s="21"/>
      <c r="B27" s="21"/>
      <c r="C27" s="21" t="s">
        <v>95</v>
      </c>
      <c r="D27" s="21"/>
      <c r="E27" s="23"/>
      <c r="F27" s="23"/>
      <c r="G27" s="24">
        <v>28817992.350000001</v>
      </c>
      <c r="H27" s="24"/>
      <c r="I27" s="24">
        <v>17407078.59</v>
      </c>
      <c r="J27" s="24"/>
      <c r="K27" s="24">
        <v>24703567.629999999</v>
      </c>
      <c r="L27" s="24"/>
      <c r="M27" s="24">
        <v>12043983.75</v>
      </c>
    </row>
    <row r="28" spans="1:13">
      <c r="A28" s="21"/>
      <c r="B28" s="21"/>
      <c r="C28" s="21" t="s">
        <v>96</v>
      </c>
      <c r="D28" s="21"/>
      <c r="E28" s="22"/>
      <c r="F28" s="23"/>
      <c r="G28" s="24">
        <v>581856.92000000004</v>
      </c>
      <c r="H28" s="24"/>
      <c r="I28" s="24">
        <v>62606.49</v>
      </c>
      <c r="J28" s="24"/>
      <c r="K28" s="24">
        <v>622819.01</v>
      </c>
      <c r="L28" s="24"/>
      <c r="M28" s="24">
        <v>74092.570000000065</v>
      </c>
    </row>
    <row r="29" spans="1:13">
      <c r="A29" s="21"/>
      <c r="B29" s="21"/>
      <c r="C29" s="21" t="s">
        <v>98</v>
      </c>
      <c r="D29" s="21"/>
      <c r="E29" s="22"/>
      <c r="F29" s="23"/>
      <c r="G29" s="24">
        <v>-79629</v>
      </c>
      <c r="H29" s="24"/>
      <c r="I29" s="24">
        <v>-103205</v>
      </c>
      <c r="J29" s="24"/>
      <c r="K29" s="24">
        <v>-155274.26</v>
      </c>
      <c r="L29" s="24"/>
      <c r="M29" s="24">
        <v>-164215.46999999997</v>
      </c>
    </row>
    <row r="30" spans="1:13">
      <c r="A30" s="21"/>
      <c r="B30" s="21"/>
      <c r="C30" s="29" t="s">
        <v>104</v>
      </c>
      <c r="D30" s="21"/>
      <c r="E30" s="22"/>
      <c r="F30" s="23"/>
      <c r="G30" s="24">
        <v>-165192914.99000001</v>
      </c>
      <c r="H30" s="24"/>
      <c r="I30" s="24">
        <v>31077674.359999999</v>
      </c>
      <c r="J30" s="24"/>
      <c r="K30" s="24">
        <v>34463000.130000003</v>
      </c>
      <c r="L30" s="24"/>
      <c r="M30" s="24">
        <v>30415461.579999998</v>
      </c>
    </row>
    <row r="31" spans="1:13">
      <c r="A31" s="21"/>
      <c r="B31" s="21"/>
      <c r="C31" s="29" t="s">
        <v>149</v>
      </c>
      <c r="D31" s="21"/>
      <c r="E31" s="23"/>
      <c r="F31" s="23"/>
      <c r="G31" s="24">
        <v>-11246368.470000001</v>
      </c>
      <c r="H31" s="24"/>
      <c r="I31" s="24">
        <v>-10650886.609999999</v>
      </c>
      <c r="J31" s="24"/>
      <c r="K31" s="24">
        <v>-7925444.75</v>
      </c>
      <c r="L31" s="24"/>
      <c r="M31" s="24">
        <v>-11071112.729677986</v>
      </c>
    </row>
    <row r="32" spans="1:13">
      <c r="A32" s="21"/>
      <c r="B32" s="21"/>
      <c r="C32" s="21" t="s">
        <v>37</v>
      </c>
      <c r="D32" s="21"/>
      <c r="E32" s="23"/>
      <c r="F32" s="23"/>
      <c r="G32" s="24">
        <v>-7708168.9400000004</v>
      </c>
      <c r="H32" s="24"/>
      <c r="I32" s="24">
        <v>-3756160.44</v>
      </c>
      <c r="J32" s="24"/>
      <c r="K32" s="24">
        <v>-8486695.0999999996</v>
      </c>
      <c r="L32" s="24"/>
      <c r="M32" s="24">
        <v>-3287702.0800000019</v>
      </c>
    </row>
    <row r="33" spans="1:28">
      <c r="A33" s="21"/>
      <c r="B33" s="21"/>
      <c r="C33" s="21" t="s">
        <v>41</v>
      </c>
      <c r="D33" s="21"/>
      <c r="E33" s="24"/>
      <c r="F33" s="23"/>
      <c r="G33" s="24">
        <v>1442826.34</v>
      </c>
      <c r="H33" s="24"/>
      <c r="I33" s="24">
        <v>681156.66</v>
      </c>
      <c r="J33" s="24"/>
      <c r="K33" s="24">
        <v>1492826.34</v>
      </c>
      <c r="L33" s="24"/>
      <c r="M33" s="24">
        <v>619156.65999999992</v>
      </c>
    </row>
    <row r="34" spans="1:28">
      <c r="A34" s="21"/>
      <c r="B34" s="21" t="s">
        <v>77</v>
      </c>
      <c r="C34" s="21"/>
      <c r="D34" s="21"/>
      <c r="E34" s="23"/>
      <c r="F34" s="23"/>
      <c r="G34" s="24"/>
      <c r="H34" s="24"/>
      <c r="I34" s="24"/>
      <c r="J34" s="24"/>
      <c r="K34" s="24"/>
      <c r="L34" s="24"/>
      <c r="M34" s="24"/>
    </row>
    <row r="35" spans="1:28">
      <c r="A35" s="21"/>
      <c r="B35" s="21"/>
      <c r="C35" s="21" t="s">
        <v>97</v>
      </c>
      <c r="D35" s="21"/>
      <c r="E35" s="23"/>
      <c r="F35" s="23"/>
      <c r="G35" s="24">
        <v>-2018093.38</v>
      </c>
      <c r="H35" s="24"/>
      <c r="I35" s="24">
        <v>-35166813.060000002</v>
      </c>
      <c r="J35" s="24"/>
      <c r="K35" s="24">
        <v>-5397642.0999999996</v>
      </c>
      <c r="L35" s="24"/>
      <c r="M35" s="24">
        <v>-33815660.630000003</v>
      </c>
    </row>
    <row r="36" spans="1:28">
      <c r="A36" s="52"/>
      <c r="B36" s="21"/>
      <c r="C36" s="52" t="s">
        <v>99</v>
      </c>
      <c r="D36" s="21"/>
      <c r="E36" s="22"/>
      <c r="F36" s="23"/>
      <c r="G36" s="24">
        <v>-151734.49</v>
      </c>
      <c r="H36" s="24"/>
      <c r="I36" s="24">
        <v>-1866919.73</v>
      </c>
      <c r="J36" s="24"/>
      <c r="K36" s="24">
        <v>44646.25</v>
      </c>
      <c r="L36" s="24"/>
      <c r="M36" s="24">
        <v>-1267949.57</v>
      </c>
    </row>
    <row r="37" spans="1:28">
      <c r="A37" s="21"/>
      <c r="B37" s="21"/>
      <c r="C37" s="21" t="s">
        <v>46</v>
      </c>
      <c r="D37" s="21"/>
      <c r="E37" s="23"/>
      <c r="F37" s="23"/>
      <c r="G37" s="49">
        <v>-342180</v>
      </c>
      <c r="H37" s="49"/>
      <c r="I37" s="49">
        <v>0</v>
      </c>
      <c r="J37" s="49"/>
      <c r="K37" s="49">
        <v>-342180</v>
      </c>
      <c r="L37" s="49"/>
      <c r="M37" s="49">
        <v>0</v>
      </c>
    </row>
    <row r="38" spans="1:28">
      <c r="A38" s="21"/>
      <c r="B38" s="21"/>
      <c r="C38" s="21" t="s">
        <v>222</v>
      </c>
      <c r="D38" s="21"/>
      <c r="E38" s="22"/>
      <c r="F38" s="23"/>
      <c r="G38" s="48">
        <v>4943405.96</v>
      </c>
      <c r="H38" s="49"/>
      <c r="I38" s="48">
        <v>0</v>
      </c>
      <c r="J38" s="49"/>
      <c r="K38" s="48">
        <v>0</v>
      </c>
      <c r="L38" s="49"/>
      <c r="M38" s="48">
        <v>0</v>
      </c>
    </row>
    <row r="39" spans="1:28" s="21" customFormat="1">
      <c r="B39" s="21" t="s">
        <v>78</v>
      </c>
      <c r="E39" s="23"/>
      <c r="F39" s="23"/>
      <c r="G39" s="24">
        <f>SUM(G25:G38)</f>
        <v>236806001.57000002</v>
      </c>
      <c r="H39" s="24"/>
      <c r="I39" s="24">
        <f>SUM(I25:I38)</f>
        <v>-3017119.6199999857</v>
      </c>
      <c r="J39" s="24"/>
      <c r="K39" s="24">
        <f>SUM(K25:K38)</f>
        <v>83511199.280000001</v>
      </c>
      <c r="L39" s="24"/>
      <c r="M39" s="24">
        <f>SUM(M25:M38)</f>
        <v>-7177447.6896779872</v>
      </c>
    </row>
    <row r="40" spans="1:28" s="21" customFormat="1">
      <c r="C40" s="21" t="s">
        <v>79</v>
      </c>
      <c r="E40" s="23"/>
      <c r="F40" s="23"/>
      <c r="G40" s="24">
        <v>-5851387.6399999997</v>
      </c>
      <c r="H40" s="24"/>
      <c r="I40" s="24">
        <v>-1228561.94</v>
      </c>
      <c r="J40" s="24"/>
      <c r="K40" s="24">
        <v>-1495370.67</v>
      </c>
      <c r="L40" s="24"/>
      <c r="M40" s="24">
        <v>-752557.1</v>
      </c>
    </row>
    <row r="41" spans="1:28" s="21" customFormat="1">
      <c r="C41" s="21" t="s">
        <v>100</v>
      </c>
      <c r="E41" s="23"/>
      <c r="F41" s="23"/>
      <c r="G41" s="53">
        <v>-30386632.620000001</v>
      </c>
      <c r="H41" s="24"/>
      <c r="I41" s="24">
        <v>196192.74999999985</v>
      </c>
      <c r="J41" s="24"/>
      <c r="K41" s="24">
        <v>0</v>
      </c>
      <c r="L41" s="24"/>
      <c r="M41" s="24">
        <v>186221.99999999988</v>
      </c>
    </row>
    <row r="42" spans="1:28">
      <c r="A42" s="21"/>
      <c r="B42" s="21"/>
      <c r="C42" s="21"/>
      <c r="D42" s="21" t="s">
        <v>80</v>
      </c>
      <c r="E42" s="23"/>
      <c r="F42" s="23"/>
      <c r="G42" s="54">
        <f>SUM(G39:G41)</f>
        <v>200567981.31000003</v>
      </c>
      <c r="H42" s="24"/>
      <c r="I42" s="54">
        <f>SUM(I39:I41)</f>
        <v>-4049488.8099999856</v>
      </c>
      <c r="J42" s="24"/>
      <c r="K42" s="54">
        <f>SUM(K39:K41)</f>
        <v>82015828.609999999</v>
      </c>
      <c r="L42" s="24"/>
      <c r="M42" s="54">
        <f>SUM(M39:M41)</f>
        <v>-7743782.7896779869</v>
      </c>
    </row>
    <row r="43" spans="1:28">
      <c r="A43" s="21"/>
      <c r="B43" s="21"/>
      <c r="C43" s="21"/>
      <c r="D43" s="21"/>
      <c r="E43" s="23"/>
      <c r="F43" s="23"/>
      <c r="G43" s="24"/>
      <c r="H43" s="24"/>
      <c r="I43" s="24"/>
      <c r="J43" s="24"/>
      <c r="K43" s="24"/>
      <c r="L43" s="24"/>
      <c r="M43" s="24"/>
    </row>
    <row r="44" spans="1:28" s="56" customFormat="1" ht="18.75" customHeight="1">
      <c r="A44" s="55" t="str">
        <f>+OCI!A22</f>
        <v>The accompany notes to interim  financial statements are an intergral part of these interim  financial statements</v>
      </c>
      <c r="B44" s="29"/>
      <c r="C44" s="29"/>
      <c r="D44" s="29"/>
      <c r="G44" s="47"/>
      <c r="H44" s="47"/>
      <c r="I44" s="57"/>
      <c r="J44" s="47"/>
      <c r="K44" s="58"/>
      <c r="L44" s="47"/>
      <c r="M44" s="58"/>
      <c r="N44" s="59"/>
      <c r="O44" s="59"/>
      <c r="P44" s="59"/>
      <c r="Q44" s="59"/>
      <c r="R44" s="59"/>
      <c r="S44" s="59"/>
      <c r="T44" s="59"/>
      <c r="U44" s="59"/>
      <c r="V44" s="59"/>
      <c r="W44" s="59"/>
      <c r="AB44" s="60"/>
    </row>
    <row r="45" spans="1:28" ht="16.5" customHeight="1">
      <c r="A45" s="55"/>
      <c r="B45" s="21"/>
      <c r="C45" s="21"/>
      <c r="D45" s="21"/>
      <c r="E45" s="23"/>
      <c r="F45" s="23"/>
      <c r="G45" s="24"/>
      <c r="H45" s="24"/>
      <c r="I45" s="24"/>
      <c r="J45" s="24"/>
      <c r="K45" s="24"/>
      <c r="L45" s="24"/>
      <c r="M45" s="24"/>
    </row>
    <row r="46" spans="1:28" ht="16.5" customHeight="1">
      <c r="A46" s="55"/>
      <c r="B46" s="21"/>
      <c r="C46" s="21"/>
      <c r="D46" s="21"/>
      <c r="E46" s="23"/>
      <c r="F46" s="23"/>
      <c r="G46" s="24"/>
      <c r="H46" s="24"/>
      <c r="I46" s="24"/>
      <c r="J46" s="24"/>
      <c r="K46" s="24"/>
      <c r="L46" s="24"/>
      <c r="M46" s="24"/>
    </row>
    <row r="47" spans="1:28" ht="16.5" customHeight="1">
      <c r="A47" s="55"/>
      <c r="B47" s="21"/>
      <c r="C47" s="21"/>
      <c r="D47" s="21"/>
      <c r="E47" s="23"/>
      <c r="F47" s="23"/>
      <c r="G47" s="24"/>
      <c r="H47" s="24"/>
      <c r="I47" s="24"/>
      <c r="J47" s="24"/>
      <c r="K47" s="24"/>
      <c r="L47" s="24"/>
      <c r="M47" s="24"/>
    </row>
    <row r="48" spans="1:28" ht="16.5" customHeight="1">
      <c r="A48" s="55"/>
      <c r="B48" s="21"/>
      <c r="C48" s="21"/>
      <c r="D48" s="21"/>
      <c r="E48" s="23"/>
      <c r="F48" s="23"/>
      <c r="G48" s="24"/>
      <c r="H48" s="24"/>
      <c r="I48" s="24"/>
      <c r="J48" s="24"/>
      <c r="K48" s="24"/>
      <c r="L48" s="24"/>
      <c r="M48" s="24"/>
    </row>
    <row r="49" spans="1:15" ht="6.75" customHeight="1">
      <c r="A49" s="55"/>
      <c r="B49" s="21"/>
      <c r="C49" s="21"/>
      <c r="D49" s="21"/>
      <c r="E49" s="23"/>
      <c r="F49" s="23"/>
      <c r="G49" s="24"/>
      <c r="H49" s="24"/>
      <c r="I49" s="24"/>
      <c r="J49" s="24"/>
      <c r="K49" s="24"/>
      <c r="L49" s="24"/>
      <c r="M49" s="24"/>
    </row>
    <row r="50" spans="1:15" s="47" customFormat="1">
      <c r="A50" s="29" t="s">
        <v>44</v>
      </c>
      <c r="I50" s="29" t="s">
        <v>44</v>
      </c>
    </row>
    <row r="51" spans="1:15">
      <c r="A51" s="21"/>
      <c r="B51" s="21"/>
      <c r="C51" s="21"/>
      <c r="D51" s="29" t="s">
        <v>87</v>
      </c>
      <c r="E51" s="21"/>
      <c r="F51" s="21"/>
      <c r="H51" s="29"/>
      <c r="I51" s="29" t="s">
        <v>88</v>
      </c>
      <c r="J51" s="21"/>
      <c r="K51" s="21"/>
      <c r="L51" s="21"/>
      <c r="M51" s="21"/>
    </row>
    <row r="52" spans="1:15" ht="21.6" customHeight="1">
      <c r="A52" s="201">
        <v>9</v>
      </c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</row>
    <row r="53" spans="1:15" ht="21" customHeight="1">
      <c r="K53" s="199" t="s">
        <v>140</v>
      </c>
      <c r="L53" s="199"/>
      <c r="M53" s="199"/>
      <c r="N53" s="42"/>
      <c r="O53" s="42"/>
    </row>
    <row r="54" spans="1:15" ht="10.5" customHeight="1">
      <c r="K54" s="43"/>
      <c r="L54" s="43"/>
      <c r="M54" s="43"/>
    </row>
    <row r="55" spans="1:15">
      <c r="A55" s="165" t="str">
        <f>+A3</f>
        <v>INTERMEDICAL CARE AND LAB HOSPITAL PUBLIC COMPANY LIMITED AND ITS SUBSIDIARIES</v>
      </c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</row>
    <row r="56" spans="1:15">
      <c r="A56" s="185" t="str">
        <f>+A4</f>
        <v>STATEMENTS OF CASH FLOWS</v>
      </c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</row>
    <row r="57" spans="1:15">
      <c r="A57" s="185" t="str">
        <f>+A5</f>
        <v>FOR THE NINE MONTH PERIOD ENDED SEPTEMBER 30, 2021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</row>
    <row r="58" spans="1:15" ht="13.2" customHeight="1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</row>
    <row r="59" spans="1:15">
      <c r="A59" s="69"/>
      <c r="B59" s="69"/>
      <c r="C59" s="69"/>
      <c r="D59" s="69"/>
      <c r="E59" s="69"/>
      <c r="F59" s="69"/>
      <c r="G59" s="200" t="str">
        <f>+G6</f>
        <v>Baht</v>
      </c>
      <c r="H59" s="200"/>
      <c r="I59" s="200"/>
      <c r="J59" s="200"/>
      <c r="K59" s="200"/>
      <c r="L59" s="200"/>
      <c r="M59" s="200"/>
    </row>
    <row r="60" spans="1:15">
      <c r="G60" s="200" t="str">
        <f>+G7</f>
        <v>Consolidated Financial Statements</v>
      </c>
      <c r="H60" s="200"/>
      <c r="I60" s="200"/>
      <c r="J60" s="200"/>
      <c r="K60" s="200" t="str">
        <f>+K7</f>
        <v>Separate Financial Statements</v>
      </c>
      <c r="L60" s="200"/>
      <c r="M60" s="200"/>
    </row>
    <row r="61" spans="1:15">
      <c r="G61" s="202" t="str">
        <f>+G8</f>
        <v>For the nine month period ended September 30,</v>
      </c>
      <c r="H61" s="202"/>
      <c r="I61" s="202"/>
      <c r="J61" s="202"/>
      <c r="K61" s="202"/>
      <c r="L61" s="202"/>
      <c r="M61" s="202"/>
    </row>
    <row r="62" spans="1:15" ht="18.75" customHeight="1">
      <c r="E62" s="40" t="s">
        <v>32</v>
      </c>
      <c r="G62" s="61" t="str">
        <f>+G9</f>
        <v>2021</v>
      </c>
      <c r="H62" s="62"/>
      <c r="I62" s="61" t="str">
        <f>+I9</f>
        <v>2020</v>
      </c>
      <c r="J62" s="41"/>
      <c r="K62" s="61" t="str">
        <f>+K9</f>
        <v>2021</v>
      </c>
      <c r="L62" s="41"/>
      <c r="M62" s="61" t="str">
        <f>+M9</f>
        <v>2020</v>
      </c>
    </row>
    <row r="63" spans="1:15">
      <c r="A63" s="21" t="s">
        <v>69</v>
      </c>
      <c r="B63" s="21"/>
      <c r="C63" s="21"/>
      <c r="D63" s="21"/>
      <c r="E63" s="23"/>
      <c r="F63" s="23"/>
      <c r="G63" s="24"/>
      <c r="H63" s="24"/>
      <c r="I63" s="25"/>
      <c r="J63" s="41"/>
      <c r="K63" s="46"/>
      <c r="L63" s="41"/>
      <c r="M63" s="25"/>
    </row>
    <row r="64" spans="1:15">
      <c r="A64" s="21"/>
      <c r="B64" s="21" t="s">
        <v>139</v>
      </c>
      <c r="C64" s="21"/>
      <c r="D64" s="21"/>
      <c r="E64" s="23"/>
      <c r="F64" s="23"/>
      <c r="G64" s="24">
        <v>-149552540.13999999</v>
      </c>
      <c r="H64" s="24"/>
      <c r="I64" s="24">
        <v>0</v>
      </c>
      <c r="J64" s="41"/>
      <c r="K64" s="24">
        <v>-161000000</v>
      </c>
      <c r="L64" s="41"/>
      <c r="M64" s="24">
        <v>0</v>
      </c>
    </row>
    <row r="65" spans="1:16">
      <c r="A65" s="21"/>
      <c r="B65" s="32" t="s">
        <v>135</v>
      </c>
      <c r="D65" s="21"/>
      <c r="E65" s="22"/>
      <c r="F65" s="23"/>
      <c r="G65" s="24">
        <v>0</v>
      </c>
      <c r="H65" s="24"/>
      <c r="I65" s="24">
        <v>0</v>
      </c>
      <c r="J65" s="24"/>
      <c r="K65" s="24">
        <v>0</v>
      </c>
      <c r="L65" s="24"/>
      <c r="M65" s="24">
        <v>0</v>
      </c>
    </row>
    <row r="66" spans="1:16">
      <c r="A66" s="21"/>
      <c r="B66" s="32" t="s">
        <v>136</v>
      </c>
      <c r="D66" s="21"/>
      <c r="E66" s="22"/>
      <c r="F66" s="23"/>
      <c r="G66" s="24">
        <v>0</v>
      </c>
      <c r="H66" s="24"/>
      <c r="I66" s="24">
        <v>148345607.13999999</v>
      </c>
      <c r="J66" s="24"/>
      <c r="K66" s="24">
        <v>0</v>
      </c>
      <c r="L66" s="24"/>
      <c r="M66" s="24">
        <v>148340271.63</v>
      </c>
    </row>
    <row r="67" spans="1:16">
      <c r="A67" s="21"/>
      <c r="B67" s="20" t="s">
        <v>71</v>
      </c>
      <c r="D67" s="21"/>
      <c r="E67" s="22"/>
      <c r="F67" s="23"/>
      <c r="G67" s="24">
        <v>0</v>
      </c>
      <c r="H67" s="24"/>
      <c r="I67" s="24">
        <v>261074.77</v>
      </c>
      <c r="J67" s="24"/>
      <c r="K67" s="24">
        <v>0</v>
      </c>
      <c r="L67" s="24"/>
      <c r="M67" s="24">
        <v>205000</v>
      </c>
    </row>
    <row r="68" spans="1:16" s="21" customFormat="1" ht="18.600000000000001" customHeight="1">
      <c r="B68" s="21" t="s">
        <v>101</v>
      </c>
      <c r="E68" s="23"/>
      <c r="F68" s="23"/>
      <c r="G68" s="24">
        <v>-11509475.35</v>
      </c>
      <c r="H68" s="24"/>
      <c r="I68" s="24">
        <v>-18801795.789999999</v>
      </c>
      <c r="J68" s="24"/>
      <c r="K68" s="24">
        <v>-8803839</v>
      </c>
      <c r="L68" s="24"/>
      <c r="M68" s="24">
        <v>-18542475.510000002</v>
      </c>
    </row>
    <row r="69" spans="1:16" s="21" customFormat="1" ht="20.399999999999999" customHeight="1">
      <c r="B69" s="47" t="s">
        <v>124</v>
      </c>
      <c r="E69" s="23"/>
      <c r="F69" s="23"/>
      <c r="G69" s="24">
        <v>0</v>
      </c>
      <c r="H69" s="24"/>
      <c r="I69" s="24">
        <v>0</v>
      </c>
      <c r="J69" s="24"/>
      <c r="K69" s="24">
        <v>0</v>
      </c>
      <c r="L69" s="24"/>
      <c r="M69" s="24">
        <v>0</v>
      </c>
    </row>
    <row r="70" spans="1:16" s="21" customFormat="1">
      <c r="B70" s="21" t="s">
        <v>102</v>
      </c>
      <c r="E70" s="23"/>
      <c r="F70" s="23"/>
      <c r="G70" s="24">
        <v>0</v>
      </c>
      <c r="H70" s="24"/>
      <c r="I70" s="24">
        <v>-2411700</v>
      </c>
      <c r="J70" s="24"/>
      <c r="K70" s="24">
        <v>0</v>
      </c>
      <c r="L70" s="24"/>
      <c r="M70" s="24">
        <v>-2411700</v>
      </c>
    </row>
    <row r="71" spans="1:16" s="21" customFormat="1">
      <c r="B71" s="21" t="s">
        <v>174</v>
      </c>
      <c r="E71" s="23"/>
      <c r="F71" s="23"/>
      <c r="G71" s="24">
        <v>-14000000</v>
      </c>
      <c r="H71" s="24"/>
      <c r="I71" s="24">
        <v>0</v>
      </c>
      <c r="J71" s="24"/>
      <c r="K71" s="24">
        <v>-14000000</v>
      </c>
      <c r="L71" s="24"/>
      <c r="M71" s="24">
        <v>0</v>
      </c>
    </row>
    <row r="72" spans="1:16">
      <c r="A72" s="21"/>
      <c r="B72" s="21" t="s">
        <v>199</v>
      </c>
      <c r="D72" s="21"/>
      <c r="E72" s="22"/>
      <c r="F72" s="23">
        <f>+F19-T72</f>
        <v>0</v>
      </c>
      <c r="G72" s="24">
        <v>0</v>
      </c>
      <c r="H72" s="24"/>
      <c r="I72" s="24">
        <v>0</v>
      </c>
      <c r="J72" s="24"/>
      <c r="K72" s="24">
        <v>15000000</v>
      </c>
      <c r="L72" s="24"/>
      <c r="M72" s="24">
        <v>0</v>
      </c>
    </row>
    <row r="73" spans="1:16">
      <c r="A73" s="21"/>
      <c r="B73" s="47" t="s">
        <v>200</v>
      </c>
      <c r="C73" s="21"/>
      <c r="D73" s="21"/>
      <c r="E73" s="23"/>
      <c r="F73" s="23"/>
      <c r="G73" s="24">
        <v>-1968854.32</v>
      </c>
      <c r="H73" s="24"/>
      <c r="I73" s="24">
        <v>0</v>
      </c>
      <c r="J73" s="24"/>
      <c r="K73" s="24">
        <v>-2163015.19</v>
      </c>
      <c r="L73" s="24"/>
      <c r="M73" s="24">
        <v>0</v>
      </c>
    </row>
    <row r="74" spans="1:16">
      <c r="A74" s="21"/>
      <c r="B74" s="21"/>
      <c r="C74" s="21"/>
      <c r="D74" s="21" t="s">
        <v>70</v>
      </c>
      <c r="E74" s="23"/>
      <c r="F74" s="23"/>
      <c r="G74" s="54">
        <f>SUM(G64:G73)</f>
        <v>-177030869.80999997</v>
      </c>
      <c r="H74" s="24"/>
      <c r="I74" s="54">
        <f>SUM(I64:I73)</f>
        <v>127393186.12</v>
      </c>
      <c r="J74" s="24"/>
      <c r="K74" s="54">
        <f>SUM(K64:K73)</f>
        <v>-170966854.19</v>
      </c>
      <c r="L74" s="24"/>
      <c r="M74" s="54">
        <f>SUM(M64:M73)</f>
        <v>127591096.11999999</v>
      </c>
      <c r="N74" s="21"/>
    </row>
    <row r="75" spans="1:16">
      <c r="B75" s="21"/>
      <c r="C75" s="21"/>
      <c r="D75" s="21"/>
      <c r="E75" s="23"/>
      <c r="F75" s="23"/>
      <c r="G75" s="24"/>
      <c r="H75" s="24"/>
      <c r="I75" s="24"/>
      <c r="J75" s="24"/>
      <c r="K75" s="24"/>
      <c r="L75" s="24"/>
      <c r="M75" s="24"/>
      <c r="P75" s="20" t="s">
        <v>133</v>
      </c>
    </row>
    <row r="76" spans="1:16">
      <c r="A76" s="21" t="s">
        <v>103</v>
      </c>
      <c r="B76" s="21"/>
      <c r="C76" s="21"/>
      <c r="D76" s="21"/>
      <c r="E76" s="23"/>
      <c r="F76" s="23"/>
      <c r="G76" s="24"/>
      <c r="H76" s="24"/>
      <c r="I76" s="24"/>
      <c r="J76" s="24"/>
      <c r="K76" s="24"/>
      <c r="L76" s="24"/>
      <c r="M76" s="24"/>
    </row>
    <row r="77" spans="1:16">
      <c r="A77" s="21"/>
      <c r="B77" s="21" t="s">
        <v>234</v>
      </c>
      <c r="C77" s="21"/>
      <c r="D77" s="21"/>
      <c r="E77" s="23"/>
      <c r="F77" s="23"/>
      <c r="G77" s="24">
        <v>0</v>
      </c>
      <c r="H77" s="24"/>
      <c r="I77" s="24">
        <v>0</v>
      </c>
      <c r="J77" s="24"/>
      <c r="K77" s="24">
        <v>0</v>
      </c>
      <c r="L77" s="24"/>
      <c r="M77" s="24">
        <v>4000000</v>
      </c>
    </row>
    <row r="78" spans="1:16">
      <c r="A78" s="21"/>
      <c r="B78" s="21" t="s">
        <v>206</v>
      </c>
      <c r="C78" s="21"/>
      <c r="D78" s="21"/>
      <c r="E78" s="23"/>
      <c r="F78" s="23"/>
      <c r="G78" s="24">
        <v>70000000</v>
      </c>
      <c r="H78" s="24"/>
      <c r="I78" s="24">
        <v>0</v>
      </c>
      <c r="J78" s="24"/>
      <c r="K78" s="24">
        <v>70000000</v>
      </c>
      <c r="L78" s="24"/>
      <c r="M78" s="24">
        <v>0</v>
      </c>
    </row>
    <row r="79" spans="1:16">
      <c r="A79" s="21"/>
      <c r="B79" s="47" t="s">
        <v>207</v>
      </c>
      <c r="C79" s="21"/>
      <c r="D79" s="21"/>
      <c r="E79" s="23"/>
      <c r="F79" s="23"/>
      <c r="G79" s="24">
        <v>-55704768.579999998</v>
      </c>
      <c r="H79" s="24"/>
      <c r="I79" s="24">
        <v>0</v>
      </c>
      <c r="J79" s="24"/>
      <c r="K79" s="24">
        <v>-55704768.579999998</v>
      </c>
      <c r="L79" s="24"/>
      <c r="M79" s="24">
        <v>0</v>
      </c>
    </row>
    <row r="80" spans="1:16">
      <c r="A80" s="21"/>
      <c r="B80" s="47" t="s">
        <v>208</v>
      </c>
      <c r="C80" s="21"/>
      <c r="D80" s="21"/>
      <c r="E80" s="23"/>
      <c r="F80" s="23"/>
      <c r="G80" s="24">
        <v>-7270445.8700000001</v>
      </c>
      <c r="H80" s="24"/>
      <c r="I80" s="24">
        <v>-6362388.5899999999</v>
      </c>
      <c r="J80" s="24"/>
      <c r="K80" s="24">
        <v>-4999241.8499999996</v>
      </c>
      <c r="L80" s="24"/>
      <c r="M80" s="24">
        <v>-3941956.75</v>
      </c>
    </row>
    <row r="81" spans="1:16">
      <c r="A81" s="21"/>
      <c r="B81" s="47" t="s">
        <v>235</v>
      </c>
      <c r="C81" s="21"/>
      <c r="D81" s="21"/>
      <c r="E81" s="23"/>
      <c r="F81" s="23"/>
      <c r="G81" s="24">
        <v>-8724260</v>
      </c>
      <c r="H81" s="24"/>
      <c r="I81" s="24">
        <v>0</v>
      </c>
      <c r="J81" s="24"/>
      <c r="K81" s="24">
        <v>-8724260</v>
      </c>
      <c r="L81" s="24"/>
      <c r="M81" s="24">
        <v>0</v>
      </c>
    </row>
    <row r="82" spans="1:16">
      <c r="A82" s="21"/>
      <c r="B82" s="21"/>
      <c r="C82" s="21" t="s">
        <v>68</v>
      </c>
      <c r="E82" s="23"/>
      <c r="F82" s="23"/>
      <c r="G82" s="54">
        <f>SUM(G77:G81)</f>
        <v>-1699474.4499999983</v>
      </c>
      <c r="H82" s="24"/>
      <c r="I82" s="54">
        <f>SUM(I77:I81)</f>
        <v>-6362388.5899999999</v>
      </c>
      <c r="J82" s="24"/>
      <c r="K82" s="54">
        <f>SUM(K77:K81)</f>
        <v>571729.57000000216</v>
      </c>
      <c r="L82" s="24"/>
      <c r="M82" s="54">
        <f>SUM(M77:M81)</f>
        <v>58043.25</v>
      </c>
    </row>
    <row r="83" spans="1:16" ht="17.25" customHeight="1">
      <c r="A83" s="21"/>
      <c r="B83" s="21"/>
      <c r="C83" s="21"/>
      <c r="D83" s="21"/>
      <c r="E83" s="23"/>
      <c r="F83" s="23"/>
      <c r="G83" s="24"/>
      <c r="H83" s="24"/>
      <c r="I83" s="24"/>
      <c r="J83" s="24"/>
      <c r="K83" s="24"/>
      <c r="L83" s="24"/>
      <c r="M83" s="24"/>
    </row>
    <row r="84" spans="1:16">
      <c r="A84" s="21" t="s">
        <v>67</v>
      </c>
      <c r="B84" s="21"/>
      <c r="C84" s="21"/>
      <c r="D84" s="21"/>
      <c r="E84" s="23"/>
      <c r="F84" s="23"/>
      <c r="G84" s="63">
        <v>21837637.050000001</v>
      </c>
      <c r="H84" s="63"/>
      <c r="I84" s="63">
        <v>116981308.72</v>
      </c>
      <c r="J84" s="24"/>
      <c r="K84" s="63">
        <v>-88379296.010000005</v>
      </c>
      <c r="L84" s="24"/>
      <c r="M84" s="63">
        <f>+M82+M74+M42</f>
        <v>119905356.580322</v>
      </c>
      <c r="P84" s="20" t="s">
        <v>133</v>
      </c>
    </row>
    <row r="85" spans="1:16">
      <c r="A85" s="21" t="s">
        <v>127</v>
      </c>
      <c r="B85" s="21"/>
      <c r="C85" s="21"/>
      <c r="D85" s="21"/>
      <c r="E85" s="23"/>
      <c r="F85" s="23"/>
      <c r="G85" s="63">
        <v>-3261197.33</v>
      </c>
      <c r="H85" s="63"/>
      <c r="I85" s="63">
        <v>0</v>
      </c>
      <c r="J85" s="24"/>
      <c r="K85" s="63">
        <v>-3261197.33</v>
      </c>
      <c r="L85" s="24"/>
      <c r="M85" s="63">
        <v>0</v>
      </c>
    </row>
    <row r="86" spans="1:16">
      <c r="A86" s="21" t="s">
        <v>201</v>
      </c>
      <c r="B86" s="21"/>
      <c r="C86" s="21"/>
      <c r="D86" s="21"/>
      <c r="E86" s="23"/>
      <c r="F86" s="23"/>
      <c r="G86" s="63">
        <v>186726330.97999999</v>
      </c>
      <c r="H86" s="63"/>
      <c r="I86" s="63">
        <v>78644827.209999993</v>
      </c>
      <c r="J86" s="24"/>
      <c r="K86" s="24">
        <v>183990130.16</v>
      </c>
      <c r="L86" s="24"/>
      <c r="M86" s="24">
        <v>73279841.859999985</v>
      </c>
    </row>
    <row r="87" spans="1:16" ht="20.399999999999999" thickBot="1">
      <c r="A87" s="21" t="s">
        <v>202</v>
      </c>
      <c r="B87" s="21"/>
      <c r="C87" s="21"/>
      <c r="D87" s="21"/>
      <c r="E87" s="23"/>
      <c r="F87" s="23"/>
      <c r="G87" s="64">
        <f>SUM(G84:G86)</f>
        <v>205302770.69999999</v>
      </c>
      <c r="H87" s="24"/>
      <c r="I87" s="64">
        <f>SUM(I84:I86)</f>
        <v>195626135.93000001</v>
      </c>
      <c r="J87" s="24"/>
      <c r="K87" s="64">
        <f>SUM(K84:K86)</f>
        <v>92349636.819999993</v>
      </c>
      <c r="L87" s="24"/>
      <c r="M87" s="64">
        <f>SUM(M84:M86)</f>
        <v>193185198.44032198</v>
      </c>
    </row>
    <row r="88" spans="1:16" ht="20.399999999999999" thickTop="1">
      <c r="A88" s="21"/>
      <c r="B88" s="21"/>
      <c r="C88" s="21"/>
      <c r="D88" s="21"/>
      <c r="E88" s="23"/>
      <c r="F88" s="23"/>
      <c r="G88" s="24"/>
      <c r="H88" s="24"/>
      <c r="I88" s="24"/>
      <c r="J88" s="24"/>
      <c r="K88" s="24"/>
      <c r="L88" s="24"/>
      <c r="M88" s="24"/>
    </row>
    <row r="89" spans="1:16" ht="20.399999999999999">
      <c r="A89" s="65" t="s">
        <v>66</v>
      </c>
      <c r="B89" s="21"/>
      <c r="C89" s="21"/>
      <c r="D89" s="21"/>
      <c r="E89" s="23"/>
      <c r="F89" s="23"/>
      <c r="G89" s="66"/>
      <c r="H89" s="66"/>
      <c r="I89" s="66"/>
      <c r="J89" s="66"/>
      <c r="K89" s="66"/>
      <c r="L89" s="66"/>
      <c r="M89" s="66"/>
    </row>
    <row r="90" spans="1:16" ht="20.25" customHeight="1">
      <c r="A90" s="21"/>
      <c r="B90" s="20" t="s">
        <v>106</v>
      </c>
      <c r="C90" s="21"/>
      <c r="D90" s="21"/>
      <c r="E90" s="23"/>
      <c r="F90" s="23"/>
      <c r="G90" s="20">
        <v>10978186.810000001</v>
      </c>
      <c r="H90" s="66"/>
      <c r="I90" s="66">
        <v>0</v>
      </c>
      <c r="J90" s="66"/>
      <c r="K90" s="20">
        <v>10978186.810000001</v>
      </c>
      <c r="L90" s="66"/>
      <c r="M90" s="66">
        <v>0</v>
      </c>
    </row>
    <row r="91" spans="1:16" ht="20.25" customHeight="1">
      <c r="A91" s="21"/>
      <c r="B91" s="47" t="s">
        <v>203</v>
      </c>
      <c r="C91" s="21"/>
      <c r="D91" s="21"/>
      <c r="E91" s="23"/>
      <c r="F91" s="23"/>
      <c r="G91" s="20">
        <v>-10978186.810000001</v>
      </c>
      <c r="H91" s="66"/>
      <c r="I91" s="66">
        <v>0</v>
      </c>
      <c r="J91" s="66"/>
      <c r="K91" s="20">
        <v>-10978186.810000001</v>
      </c>
      <c r="L91" s="66"/>
      <c r="M91" s="66">
        <v>0</v>
      </c>
    </row>
    <row r="92" spans="1:16" ht="20.25" customHeight="1">
      <c r="A92" s="21" t="s">
        <v>122</v>
      </c>
      <c r="C92" s="21"/>
      <c r="D92" s="21"/>
      <c r="E92" s="23"/>
      <c r="F92" s="23"/>
      <c r="H92" s="66"/>
      <c r="I92" s="66"/>
      <c r="J92" s="66"/>
      <c r="L92" s="66"/>
      <c r="M92" s="66"/>
    </row>
    <row r="93" spans="1:16" ht="20.25" customHeight="1">
      <c r="A93" s="21"/>
      <c r="B93" s="47" t="s">
        <v>106</v>
      </c>
      <c r="C93" s="21"/>
      <c r="D93" s="21"/>
      <c r="E93" s="23"/>
      <c r="F93" s="23"/>
      <c r="G93" s="66">
        <v>0</v>
      </c>
      <c r="H93" s="66"/>
      <c r="I93" s="66">
        <v>13800432.970000001</v>
      </c>
      <c r="J93" s="66"/>
      <c r="K93" s="66">
        <v>0</v>
      </c>
      <c r="L93" s="66"/>
      <c r="M93" s="66">
        <v>9642440.7400000002</v>
      </c>
    </row>
    <row r="94" spans="1:16" ht="20.25" customHeight="1">
      <c r="A94" s="21"/>
      <c r="B94" s="47" t="s">
        <v>209</v>
      </c>
      <c r="C94" s="21"/>
      <c r="D94" s="21"/>
      <c r="E94" s="23"/>
      <c r="F94" s="23"/>
      <c r="G94" s="66">
        <v>0</v>
      </c>
      <c r="H94" s="66"/>
      <c r="I94" s="66">
        <v>1364250</v>
      </c>
      <c r="J94" s="66"/>
      <c r="K94" s="66">
        <v>0</v>
      </c>
      <c r="L94" s="66"/>
      <c r="M94" s="66">
        <v>1364250</v>
      </c>
    </row>
    <row r="95" spans="1:16" ht="20.25" customHeight="1">
      <c r="A95" s="21"/>
      <c r="B95" s="47" t="s">
        <v>203</v>
      </c>
      <c r="C95" s="21"/>
      <c r="D95" s="21"/>
      <c r="E95" s="23"/>
      <c r="F95" s="23"/>
      <c r="G95" s="66">
        <v>0</v>
      </c>
      <c r="H95" s="66"/>
      <c r="I95" s="66">
        <v>-15164682.970000001</v>
      </c>
      <c r="J95" s="66"/>
      <c r="K95" s="66">
        <v>0</v>
      </c>
      <c r="L95" s="66"/>
      <c r="M95" s="66">
        <v>-11006690.74</v>
      </c>
    </row>
    <row r="98" spans="1:13">
      <c r="A98" s="203" t="s">
        <v>187</v>
      </c>
      <c r="B98" s="203"/>
      <c r="C98" s="203"/>
      <c r="D98" s="203"/>
      <c r="E98" s="203"/>
      <c r="F98" s="203"/>
      <c r="G98" s="203"/>
      <c r="H98" s="203"/>
      <c r="I98" s="203"/>
    </row>
    <row r="99" spans="1:13">
      <c r="A99" s="71"/>
      <c r="B99" s="71"/>
      <c r="C99" s="71"/>
      <c r="D99" s="71"/>
      <c r="E99" s="71"/>
      <c r="F99" s="71"/>
      <c r="G99" s="71"/>
      <c r="H99" s="71"/>
      <c r="I99" s="71"/>
    </row>
    <row r="100" spans="1:13" ht="6.75" customHeight="1">
      <c r="A100" s="71"/>
      <c r="B100" s="71"/>
      <c r="C100" s="71"/>
      <c r="D100" s="71"/>
      <c r="E100" s="71"/>
      <c r="F100" s="71"/>
      <c r="G100" s="71"/>
      <c r="H100" s="71"/>
      <c r="I100" s="71"/>
    </row>
    <row r="102" spans="1:13" s="47" customFormat="1">
      <c r="A102" s="29" t="s">
        <v>44</v>
      </c>
      <c r="I102" s="29" t="s">
        <v>44</v>
      </c>
    </row>
    <row r="103" spans="1:13">
      <c r="A103" s="21"/>
      <c r="B103" s="21"/>
      <c r="C103" s="21"/>
      <c r="D103" s="29" t="s">
        <v>81</v>
      </c>
      <c r="E103" s="21"/>
      <c r="F103" s="21"/>
      <c r="H103" s="29"/>
      <c r="I103" s="29" t="s">
        <v>82</v>
      </c>
      <c r="J103" s="21"/>
      <c r="K103" s="21"/>
      <c r="L103" s="21"/>
      <c r="M103" s="21"/>
    </row>
    <row r="104" spans="1:13">
      <c r="A104" s="201">
        <v>10</v>
      </c>
      <c r="B104" s="201"/>
      <c r="C104" s="201"/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</row>
    <row r="105" spans="1:13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</row>
    <row r="106" spans="1:13">
      <c r="A106" s="47"/>
      <c r="D106" s="67" t="s">
        <v>236</v>
      </c>
      <c r="E106" s="69"/>
      <c r="F106" s="69"/>
      <c r="G106" s="24">
        <f>+BS!F13</f>
        <v>205302770.69999999</v>
      </c>
      <c r="H106" s="24"/>
      <c r="I106" s="24">
        <v>195626135.93000004</v>
      </c>
      <c r="J106" s="24"/>
      <c r="K106" s="24">
        <f>+BS!Q13</f>
        <v>92349636.819999993</v>
      </c>
      <c r="L106" s="24"/>
      <c r="M106" s="24">
        <v>193185198.44000003</v>
      </c>
    </row>
    <row r="107" spans="1:13">
      <c r="A107" s="47"/>
      <c r="D107" s="67" t="s">
        <v>237</v>
      </c>
      <c r="E107" s="69"/>
      <c r="F107" s="69"/>
      <c r="G107" s="24">
        <f>+G106-G87</f>
        <v>0</v>
      </c>
      <c r="H107" s="24"/>
      <c r="I107" s="24">
        <f>+I106-I87</f>
        <v>0</v>
      </c>
      <c r="J107" s="24"/>
      <c r="K107" s="24">
        <f>+K106-K87</f>
        <v>0</v>
      </c>
      <c r="L107" s="24"/>
      <c r="M107" s="24">
        <f>+M106-M87</f>
        <v>-3.2195448875427246E-4</v>
      </c>
    </row>
    <row r="108" spans="1:13">
      <c r="A108" s="47"/>
      <c r="E108" s="69"/>
      <c r="F108" s="69"/>
      <c r="G108" s="24"/>
      <c r="H108" s="24"/>
      <c r="I108" s="24"/>
      <c r="J108" s="24"/>
      <c r="K108" s="24"/>
      <c r="L108" s="24"/>
      <c r="M108" s="24"/>
    </row>
    <row r="109" spans="1:13">
      <c r="E109" s="69"/>
      <c r="F109" s="69"/>
      <c r="G109" s="24"/>
      <c r="H109" s="24"/>
      <c r="I109" s="24"/>
      <c r="J109" s="24"/>
      <c r="L109" s="24"/>
      <c r="M109" s="24"/>
    </row>
    <row r="110" spans="1:13">
      <c r="E110" s="69"/>
      <c r="F110" s="69"/>
    </row>
    <row r="111" spans="1:13">
      <c r="E111" s="69"/>
      <c r="F111" s="69"/>
    </row>
    <row r="112" spans="1:13">
      <c r="E112" s="69"/>
      <c r="F112" s="69"/>
    </row>
    <row r="113" spans="5:6">
      <c r="E113" s="69"/>
      <c r="F113" s="69"/>
    </row>
    <row r="114" spans="5:6">
      <c r="E114" s="69"/>
      <c r="F114" s="69"/>
    </row>
    <row r="115" spans="5:6">
      <c r="E115" s="69"/>
      <c r="F115" s="69"/>
    </row>
    <row r="116" spans="5:6">
      <c r="E116" s="69"/>
      <c r="F116" s="69"/>
    </row>
    <row r="117" spans="5:6">
      <c r="E117" s="69"/>
      <c r="F117" s="69"/>
    </row>
    <row r="118" spans="5:6">
      <c r="E118" s="69"/>
      <c r="F118" s="69"/>
    </row>
    <row r="119" spans="5:6">
      <c r="E119" s="69"/>
      <c r="F119" s="69"/>
    </row>
    <row r="120" spans="5:6">
      <c r="E120" s="69"/>
      <c r="F120" s="69"/>
    </row>
    <row r="121" spans="5:6">
      <c r="E121" s="69"/>
      <c r="F121" s="69"/>
    </row>
    <row r="122" spans="5:6">
      <c r="E122" s="69"/>
      <c r="F122" s="69"/>
    </row>
    <row r="123" spans="5:6">
      <c r="E123" s="69"/>
      <c r="F123" s="69"/>
    </row>
    <row r="124" spans="5:6">
      <c r="E124" s="69"/>
      <c r="F124" s="69"/>
    </row>
    <row r="125" spans="5:6">
      <c r="E125" s="69"/>
      <c r="F125" s="69"/>
    </row>
    <row r="126" spans="5:6">
      <c r="E126" s="69"/>
      <c r="F126" s="69"/>
    </row>
    <row r="127" spans="5:6">
      <c r="E127" s="69"/>
      <c r="F127" s="69"/>
    </row>
    <row r="128" spans="5:6">
      <c r="E128" s="69"/>
      <c r="F128" s="69"/>
    </row>
    <row r="129" spans="5:6">
      <c r="E129" s="69"/>
      <c r="F129" s="69"/>
    </row>
    <row r="130" spans="5:6">
      <c r="E130" s="69"/>
      <c r="F130" s="69"/>
    </row>
    <row r="131" spans="5:6">
      <c r="E131" s="69"/>
      <c r="F131" s="69"/>
    </row>
    <row r="132" spans="5:6">
      <c r="E132" s="69"/>
      <c r="F132" s="69"/>
    </row>
    <row r="133" spans="5:6">
      <c r="E133" s="69"/>
      <c r="F133" s="69"/>
    </row>
    <row r="134" spans="5:6">
      <c r="E134" s="69"/>
      <c r="F134" s="69"/>
    </row>
    <row r="135" spans="5:6">
      <c r="E135" s="69"/>
      <c r="F135" s="69"/>
    </row>
    <row r="136" spans="5:6">
      <c r="E136" s="69"/>
      <c r="F136" s="69"/>
    </row>
    <row r="137" spans="5:6">
      <c r="E137" s="69"/>
      <c r="F137" s="69"/>
    </row>
    <row r="138" spans="5:6">
      <c r="E138" s="69"/>
      <c r="F138" s="69"/>
    </row>
  </sheetData>
  <mergeCells count="19">
    <mergeCell ref="G6:M6"/>
    <mergeCell ref="K1:M1"/>
    <mergeCell ref="A3:M3"/>
    <mergeCell ref="A4:M4"/>
    <mergeCell ref="A5:M5"/>
    <mergeCell ref="G7:J7"/>
    <mergeCell ref="K7:M7"/>
    <mergeCell ref="A52:M52"/>
    <mergeCell ref="G8:M8"/>
    <mergeCell ref="A104:M104"/>
    <mergeCell ref="A55:M55"/>
    <mergeCell ref="A56:M56"/>
    <mergeCell ref="A57:M57"/>
    <mergeCell ref="G59:M59"/>
    <mergeCell ref="G60:J60"/>
    <mergeCell ref="K60:M60"/>
    <mergeCell ref="G61:M61"/>
    <mergeCell ref="A98:I98"/>
    <mergeCell ref="K53:M53"/>
  </mergeCells>
  <pageMargins left="0.62992125984251968" right="0" top="0.55118110236220474" bottom="0.19685039370078741" header="0.11811023622047245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หุ้นถั่วเฉลี่ย</vt:lpstr>
      <vt:lpstr>BS</vt:lpstr>
      <vt:lpstr>SC (งบรวม)</vt:lpstr>
      <vt:lpstr>SC (งบเดี่ยว)</vt:lpstr>
      <vt:lpstr>PL</vt:lpstr>
      <vt:lpstr>OCI</vt:lpstr>
      <vt:lpstr>Cash Flow</vt:lpstr>
      <vt:lpstr>BS!Print_Area</vt:lpstr>
      <vt:lpstr>'Cash Flow'!Print_Area</vt:lpstr>
      <vt:lpstr>OCI!Print_Area</vt:lpstr>
      <vt:lpstr>PL!Print_Area</vt:lpstr>
      <vt:lpstr>'SC (งบเดี่ยว)'!Print_Area</vt:lpstr>
      <vt:lpstr>'SC (งบรวม)'!Print_Area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ANAUNG</cp:lastModifiedBy>
  <cp:lastPrinted>2021-11-12T17:18:04Z</cp:lastPrinted>
  <dcterms:created xsi:type="dcterms:W3CDTF">2007-03-22T05:15:02Z</dcterms:created>
  <dcterms:modified xsi:type="dcterms:W3CDTF">2021-11-13T15:58:48Z</dcterms:modified>
</cp:coreProperties>
</file>