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Sep21 (Q3)\"/>
    </mc:Choice>
  </mc:AlternateContent>
  <xr:revisionPtr revIDLastSave="0" documentId="13_ncr:1_{948A3166-57F3-4419-BE7E-CE745C8D7992}" xr6:coauthVersionLast="46" xr6:coauthVersionMax="46" xr10:uidLastSave="{00000000-0000-0000-0000-000000000000}"/>
  <bookViews>
    <workbookView xWindow="-120" yWindow="-120" windowWidth="21840" windowHeight="13140" tabRatio="703" activeTab="6" xr2:uid="{00000000-000D-0000-FFFF-FFFF00000000}"/>
  </bookViews>
  <sheets>
    <sheet name="2-4" sheetId="29" r:id="rId1"/>
    <sheet name="5-6 (3M)" sheetId="30" r:id="rId2"/>
    <sheet name="7-8 (9M)" sheetId="55" r:id="rId3"/>
    <sheet name="9" sheetId="54" r:id="rId4"/>
    <sheet name="10" sheetId="53" r:id="rId5"/>
    <sheet name="11" sheetId="42" r:id="rId6"/>
    <sheet name="12-13" sheetId="43" r:id="rId7"/>
  </sheets>
  <definedNames>
    <definedName name="_xlnm._FilterDatabase" localSheetId="0" hidden="1">'2-4'!$A$11:$L$136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55" l="1"/>
  <c r="F15" i="55"/>
  <c r="F97" i="55"/>
  <c r="J16" i="43"/>
  <c r="F16" i="43"/>
  <c r="F65" i="43" l="1"/>
  <c r="H65" i="43"/>
  <c r="D65" i="43"/>
  <c r="D97" i="43"/>
  <c r="J65" i="43"/>
  <c r="T23" i="53"/>
  <c r="L23" i="53"/>
  <c r="J97" i="55"/>
  <c r="F67" i="55"/>
  <c r="H97" i="30"/>
  <c r="F97" i="30"/>
  <c r="L98" i="30"/>
  <c r="J98" i="30"/>
  <c r="H98" i="30"/>
  <c r="F98" i="30"/>
  <c r="L97" i="30"/>
  <c r="J98" i="55"/>
  <c r="F98" i="55"/>
  <c r="L98" i="55"/>
  <c r="L97" i="55"/>
  <c r="H98" i="55"/>
  <c r="H97" i="55"/>
  <c r="H100" i="30" l="1"/>
  <c r="T26" i="53"/>
  <c r="R21" i="53"/>
  <c r="R20" i="53"/>
  <c r="H19" i="55"/>
  <c r="L100" i="30"/>
  <c r="H100" i="55" l="1"/>
  <c r="L100" i="55"/>
  <c r="J36" i="29" l="1"/>
  <c r="H36" i="29"/>
  <c r="F36" i="29"/>
  <c r="N24" i="42"/>
  <c r="N23" i="42"/>
  <c r="V20" i="53"/>
  <c r="F91" i="55"/>
  <c r="F94" i="55" l="1"/>
  <c r="V21" i="53"/>
  <c r="L131" i="29" l="1"/>
  <c r="F26" i="53" l="1"/>
  <c r="D29" i="54" l="1"/>
  <c r="A102" i="55"/>
  <c r="F100" i="55"/>
  <c r="L91" i="55"/>
  <c r="L94" i="55" s="1"/>
  <c r="H91" i="55"/>
  <c r="H94" i="55" s="1"/>
  <c r="L80" i="55"/>
  <c r="L83" i="55" s="1"/>
  <c r="H80" i="55"/>
  <c r="H83" i="55" s="1"/>
  <c r="F80" i="55"/>
  <c r="L70" i="55"/>
  <c r="J70" i="55"/>
  <c r="H67" i="55"/>
  <c r="H70" i="55" s="1"/>
  <c r="F70" i="55"/>
  <c r="A53" i="55"/>
  <c r="A3" i="42" s="1"/>
  <c r="A50" i="55"/>
  <c r="L19" i="55"/>
  <c r="L37" i="55" s="1"/>
  <c r="L40" i="55" s="1"/>
  <c r="L44" i="55" s="1"/>
  <c r="L47" i="55" s="1"/>
  <c r="J19" i="55"/>
  <c r="J37" i="55" s="1"/>
  <c r="J40" i="55" s="1"/>
  <c r="H13" i="43" s="1"/>
  <c r="H16" i="43" s="1"/>
  <c r="H37" i="55"/>
  <c r="H40" i="55" s="1"/>
  <c r="H44" i="55" s="1"/>
  <c r="H47" i="55" s="1"/>
  <c r="F19" i="55"/>
  <c r="A1" i="55"/>
  <c r="F37" i="55" l="1"/>
  <c r="F40" i="55" s="1"/>
  <c r="F83" i="55"/>
  <c r="N23" i="53"/>
  <c r="P23" i="53" s="1"/>
  <c r="R23" i="53" s="1"/>
  <c r="R26" i="53" s="1"/>
  <c r="J44" i="55"/>
  <c r="J47" i="55" s="1"/>
  <c r="J73" i="55" s="1"/>
  <c r="L25" i="42" s="1"/>
  <c r="A3" i="54"/>
  <c r="A3" i="53"/>
  <c r="H73" i="55"/>
  <c r="L73" i="55"/>
  <c r="D13" i="43" l="1"/>
  <c r="D16" i="43" s="1"/>
  <c r="F44" i="55"/>
  <c r="F47" i="55" s="1"/>
  <c r="F73" i="55" s="1"/>
  <c r="N25" i="42"/>
  <c r="V23" i="53"/>
  <c r="L36" i="29"/>
  <c r="J100" i="55" l="1"/>
  <c r="J91" i="55"/>
  <c r="J94" i="55" s="1"/>
  <c r="J80" i="55"/>
  <c r="J83" i="55" s="1"/>
  <c r="F36" i="43"/>
  <c r="J36" i="43" l="1"/>
  <c r="J47" i="43" s="1"/>
  <c r="F47" i="43"/>
  <c r="F97" i="43"/>
  <c r="R18" i="53" l="1"/>
  <c r="V18" i="53" s="1"/>
  <c r="L91" i="30"/>
  <c r="H91" i="30"/>
  <c r="F91" i="30"/>
  <c r="F94" i="30" s="1"/>
  <c r="L80" i="30"/>
  <c r="L83" i="30" s="1"/>
  <c r="H80" i="30"/>
  <c r="H83" i="30" s="1"/>
  <c r="F80" i="30"/>
  <c r="L70" i="30"/>
  <c r="J70" i="30"/>
  <c r="F100" i="30" l="1"/>
  <c r="L94" i="30"/>
  <c r="H94" i="30"/>
  <c r="F83" i="30"/>
  <c r="L27" i="42" l="1"/>
  <c r="J27" i="42"/>
  <c r="F27" i="42"/>
  <c r="P29" i="54"/>
  <c r="N29" i="54"/>
  <c r="L29" i="54"/>
  <c r="J29" i="54"/>
  <c r="H29" i="54"/>
  <c r="F29" i="54"/>
  <c r="R29" i="54" l="1"/>
  <c r="T29" i="54"/>
  <c r="V29" i="54" l="1"/>
  <c r="J18" i="42"/>
  <c r="H18" i="42"/>
  <c r="H21" i="42" s="1"/>
  <c r="F18" i="42"/>
  <c r="N26" i="53"/>
  <c r="L26" i="53"/>
  <c r="J26" i="53"/>
  <c r="H26" i="53"/>
  <c r="N21" i="42" l="1"/>
  <c r="N27" i="42" s="1"/>
  <c r="H27" i="42"/>
  <c r="V26" i="53"/>
  <c r="P26" i="53"/>
  <c r="L19" i="30" l="1"/>
  <c r="H67" i="30"/>
  <c r="H70" i="30" s="1"/>
  <c r="H19" i="30"/>
  <c r="J97" i="43"/>
  <c r="J51" i="43"/>
  <c r="F51" i="43"/>
  <c r="H37" i="30" l="1"/>
  <c r="H40" i="30" s="1"/>
  <c r="H44" i="30" s="1"/>
  <c r="H47" i="30" s="1"/>
  <c r="H73" i="30" s="1"/>
  <c r="L37" i="30"/>
  <c r="L40" i="30" s="1"/>
  <c r="L44" i="30" s="1"/>
  <c r="L47" i="30" s="1"/>
  <c r="L73" i="30" s="1"/>
  <c r="J99" i="43"/>
  <c r="J104" i="43" s="1"/>
  <c r="F99" i="43"/>
  <c r="F104" i="43" s="1"/>
  <c r="H131" i="29"/>
  <c r="H134" i="29" s="1"/>
  <c r="J131" i="29"/>
  <c r="L134" i="29"/>
  <c r="F131" i="29"/>
  <c r="F134" i="29" s="1"/>
  <c r="F67" i="30"/>
  <c r="F70" i="30" s="1"/>
  <c r="A70" i="43"/>
  <c r="H97" i="43"/>
  <c r="L86" i="29"/>
  <c r="J86" i="29"/>
  <c r="J76" i="29"/>
  <c r="H86" i="29"/>
  <c r="H76" i="29"/>
  <c r="F86" i="29"/>
  <c r="F76" i="29"/>
  <c r="A67" i="43"/>
  <c r="A95" i="29"/>
  <c r="L76" i="29"/>
  <c r="F22" i="29"/>
  <c r="F19" i="30"/>
  <c r="J19" i="30"/>
  <c r="A124" i="43"/>
  <c r="A102" i="30"/>
  <c r="A50" i="30"/>
  <c r="L22" i="29"/>
  <c r="L38" i="29" s="1"/>
  <c r="J22" i="29"/>
  <c r="H22" i="29"/>
  <c r="H38" i="29" s="1"/>
  <c r="A51" i="29"/>
  <c r="A98" i="29" s="1"/>
  <c r="A1" i="43"/>
  <c r="A142" i="29"/>
  <c r="A49" i="29"/>
  <c r="A96" i="29" s="1"/>
  <c r="A1" i="30"/>
  <c r="F37" i="30" l="1"/>
  <c r="F40" i="30" s="1"/>
  <c r="F44" i="30" s="1"/>
  <c r="F47" i="30" s="1"/>
  <c r="J134" i="29"/>
  <c r="J37" i="30"/>
  <c r="J40" i="30" s="1"/>
  <c r="J44" i="30" s="1"/>
  <c r="J47" i="30" s="1"/>
  <c r="J73" i="30" s="1"/>
  <c r="H36" i="43"/>
  <c r="A32" i="53"/>
  <c r="A33" i="42" s="1"/>
  <c r="A33" i="54"/>
  <c r="L18" i="42"/>
  <c r="N18" i="42"/>
  <c r="F38" i="29"/>
  <c r="J38" i="29"/>
  <c r="H88" i="29"/>
  <c r="H136" i="29" s="1"/>
  <c r="F88" i="29"/>
  <c r="F136" i="29" s="1"/>
  <c r="L88" i="29"/>
  <c r="L136" i="29" s="1"/>
  <c r="J88" i="29"/>
  <c r="J97" i="30" l="1"/>
  <c r="J100" i="30" s="1"/>
  <c r="D36" i="43"/>
  <c r="D47" i="43" s="1"/>
  <c r="D51" i="43" s="1"/>
  <c r="D99" i="43" s="1"/>
  <c r="D104" i="43" s="1"/>
  <c r="J136" i="29"/>
  <c r="H47" i="43"/>
  <c r="H51" i="43" s="1"/>
  <c r="H99" i="43" s="1"/>
  <c r="H104" i="43" s="1"/>
  <c r="J91" i="30"/>
  <c r="J94" i="30" s="1"/>
  <c r="J80" i="30"/>
  <c r="J83" i="30" s="1"/>
  <c r="F73" i="30"/>
</calcChain>
</file>

<file path=xl/sharedStrings.xml><?xml version="1.0" encoding="utf-8"?>
<sst xmlns="http://schemas.openxmlformats.org/spreadsheetml/2006/main" count="563" uniqueCount="263">
  <si>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</si>
  <si>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</si>
  <si>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</si>
  <si>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</si>
  <si>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</si>
  <si>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</si>
  <si>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</si>
  <si>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</si>
  <si>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</si>
  <si>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</si>
  <si>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</si>
  <si>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</si>
  <si>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</si>
  <si>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</si>
  <si>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</si>
  <si>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</si>
  <si>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</si>
  <si>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</si>
  <si>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</si>
  <si>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</si>
  <si>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</si>
  <si>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</si>
  <si>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</si>
  <si>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</si>
  <si>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</si>
  <si>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</si>
  <si>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</si>
  <si>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</si>
  <si>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</si>
  <si>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</si>
  <si>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</si>
  <si>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</si>
  <si>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</si>
  <si>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</si>
  <si>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</si>
  <si>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</si>
  <si>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</si>
  <si>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</si>
  <si>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</si>
  <si>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</si>
  <si>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</si>
  <si>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</si>
  <si>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</si>
  <si>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</si>
  <si>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</si>
  <si>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</si>
  <si>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</si>
  <si>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</si>
  <si>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</si>
  <si>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</si>
  <si>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</si>
  <si>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</si>
  <si>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</si>
  <si>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</si>
  <si>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</si>
  <si>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</si>
  <si>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</si>
  <si>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</si>
  <si>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</si>
  <si>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</si>
  <si>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</si>
  <si>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</si>
  <si>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</si>
  <si>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</si>
  <si>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</si>
  <si>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</si>
  <si>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</si>
  <si>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</si>
  <si>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</si>
  <si>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</si>
  <si>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</si>
  <si>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</si>
  <si>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</si>
  <si>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</si>
  <si>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</si>
  <si>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</si>
  <si>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</si>
  <si>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</si>
  <si>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</si>
  <si>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>Non-controlling interests</t>
  </si>
  <si>
    <t>controlling</t>
  </si>
  <si>
    <t xml:space="preserve">   Other non-current assets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</si>
  <si>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</si>
  <si>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</si>
  <si>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</si>
  <si>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</si>
  <si>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</si>
  <si>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</si>
  <si>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</si>
  <si>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</si>
  <si>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</si>
  <si>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</si>
  <si>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 xml:space="preserve">Long-term borrowings from 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</si>
  <si>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</si>
  <si>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</si>
  <si>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</si>
  <si>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</si>
  <si>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</si>
  <si>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</si>
  <si>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</si>
  <si>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</si>
  <si>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>business</t>
  </si>
  <si>
    <t>combination</t>
  </si>
  <si>
    <t xml:space="preserve">Opening balance as at </t>
  </si>
  <si>
    <t xml:space="preserve">Changes in equity for </t>
  </si>
  <si>
    <t>the period</t>
  </si>
  <si>
    <t xml:space="preserve">Closing balance as at </t>
  </si>
  <si>
    <t>Consolidated financial information</t>
  </si>
  <si>
    <t>Separate financial information</t>
  </si>
  <si>
    <t>Short-term loans to subsidiaries</t>
  </si>
  <si>
    <t>at par value of Baht 1 each</t>
  </si>
  <si>
    <t>Cost of sales</t>
  </si>
  <si>
    <t>Income tax</t>
  </si>
  <si>
    <t>Shortage</t>
  </si>
  <si>
    <t>arising from</t>
  </si>
  <si>
    <t>under common</t>
  </si>
  <si>
    <t>control</t>
  </si>
  <si>
    <t>Total other</t>
  </si>
  <si>
    <t xml:space="preserve">   Inventories</t>
  </si>
  <si>
    <t>Restricted deposits at financial institutions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</si>
  <si>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</si>
  <si>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</si>
  <si>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</si>
  <si>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</si>
  <si>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</si>
  <si>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</si>
  <si>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</si>
  <si>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 xml:space="preserve">Proceeds from short-term borrowings from </t>
  </si>
  <si>
    <t>Repayment on short-term borrowings from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</si>
  <si>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</si>
  <si>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</si>
  <si>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</si>
  <si>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</si>
  <si>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</si>
  <si>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</si>
  <si>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Non-</t>
  </si>
  <si>
    <t>Deferred tax assets, net</t>
  </si>
  <si>
    <t>Income tax payable</t>
  </si>
  <si>
    <t xml:space="preserve">   changes in operating assets and liabilities</t>
  </si>
  <si>
    <t xml:space="preserve">   financial institutions</t>
  </si>
  <si>
    <t>Payment for transaction costs of borrowings</t>
  </si>
  <si>
    <t>Note</t>
  </si>
  <si>
    <t>Current-portion of lease liabilities</t>
  </si>
  <si>
    <t>Lease liabilities</t>
  </si>
  <si>
    <t xml:space="preserve">Profit (loss) before share of profit </t>
  </si>
  <si>
    <t>Other gains (losses), net</t>
  </si>
  <si>
    <t>Share of profit from a joint venture</t>
  </si>
  <si>
    <t xml:space="preserve">   Share of profit from a joint venture</t>
  </si>
  <si>
    <t>Proceeds from long-term borrowings from</t>
  </si>
  <si>
    <t>Payment for lease liabilities</t>
  </si>
  <si>
    <t>Acquisition of right-of-use assets under lease liabilities</t>
  </si>
  <si>
    <t>Repayment on debentures</t>
  </si>
  <si>
    <t>Repayment on long-term borrowings from</t>
  </si>
  <si>
    <t>Derivative liabilities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</si>
  <si>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</si>
  <si>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</si>
  <si>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</si>
  <si>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Changes in Equity 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</si>
  <si>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</si>
  <si>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Non-cash transactions:</t>
  </si>
  <si>
    <t>a subsidiary</t>
  </si>
  <si>
    <t>of the Company</t>
  </si>
  <si>
    <t xml:space="preserve">Owners of the Company </t>
  </si>
  <si>
    <t>from continuing operations</t>
  </si>
  <si>
    <t>from discontinued operations</t>
  </si>
  <si>
    <t>from discontinued operations (net of tax)</t>
  </si>
  <si>
    <t>Attributable to owners of the Company</t>
  </si>
  <si>
    <t>the Company</t>
  </si>
  <si>
    <t>1 January 2021</t>
  </si>
  <si>
    <t xml:space="preserve">   from continuing operations</t>
  </si>
  <si>
    <t xml:space="preserve">   from discontinued operations</t>
  </si>
  <si>
    <t xml:space="preserve">Dividend paid from a subsidiary to </t>
  </si>
  <si>
    <t xml:space="preserve">   non-controlling interests</t>
  </si>
  <si>
    <t>Dividend paid</t>
  </si>
  <si>
    <t>Opening balance as at 1 January 2021</t>
  </si>
  <si>
    <t>Inventories, net</t>
  </si>
  <si>
    <t>Investment in subsidiaries, net</t>
  </si>
  <si>
    <t>Right-of-use assets</t>
  </si>
  <si>
    <t>Statement of Changes in Equity</t>
  </si>
  <si>
    <t>Cash flows generated from (used in) operations</t>
  </si>
  <si>
    <t>Opening balance as at 1 January 2020</t>
  </si>
  <si>
    <t>1 January 2020</t>
  </si>
  <si>
    <t>Long-term loans to subsidiaries</t>
  </si>
  <si>
    <t xml:space="preserve">Item that will be reclassified subsequently </t>
  </si>
  <si>
    <t>to profit or loss</t>
  </si>
  <si>
    <t xml:space="preserve">Current-portion of long-term </t>
  </si>
  <si>
    <t xml:space="preserve">borrowings from financial </t>
  </si>
  <si>
    <t>institutions</t>
  </si>
  <si>
    <t xml:space="preserve">   Loss on impairment of financial assets</t>
  </si>
  <si>
    <t>Loss on impairment of financial assets</t>
  </si>
  <si>
    <t>Currency</t>
  </si>
  <si>
    <t>differences</t>
  </si>
  <si>
    <t>Increase in share capital</t>
  </si>
  <si>
    <t>Dividends paid</t>
  </si>
  <si>
    <t>Stock dividend</t>
  </si>
  <si>
    <t>Derivative assets</t>
  </si>
  <si>
    <t>(31 December 2020 :  608,915,628</t>
  </si>
  <si>
    <t>ordinary shares at par value of</t>
  </si>
  <si>
    <t>Baht 1 each)</t>
  </si>
  <si>
    <t xml:space="preserve"> 649,509,110 ordinary shares</t>
  </si>
  <si>
    <t>(31 December 2020 : 608,914,791</t>
  </si>
  <si>
    <t>ordinary shares at par value</t>
  </si>
  <si>
    <t>Profit (loss) for the period</t>
  </si>
  <si>
    <t>Net profit (loss) for the period</t>
  </si>
  <si>
    <t>Profit (loss) attributable to:</t>
  </si>
  <si>
    <t>Basic earnings (loss) per share</t>
  </si>
  <si>
    <t>Net cash generated from investing activities</t>
  </si>
  <si>
    <t xml:space="preserve"> 649,507,473 ordinary shares</t>
  </si>
  <si>
    <t>9, 15</t>
  </si>
  <si>
    <t>Investment properties, net</t>
  </si>
  <si>
    <t>Property, plant and equipment, net</t>
  </si>
  <si>
    <t>Revenue from rental income</t>
  </si>
  <si>
    <t>Cost of rental income</t>
  </si>
  <si>
    <t>The accompanying notes to the consolidated financial information and the separate financial information are an integral part of this interim financial information.</t>
  </si>
  <si>
    <t xml:space="preserve">   (Gains) losses on exchange rate</t>
  </si>
  <si>
    <t>For the nine-month period ended 30 September 2021</t>
  </si>
  <si>
    <t>30 September</t>
  </si>
  <si>
    <t xml:space="preserve">   Loss on impairment of investment in subsidiaries</t>
  </si>
  <si>
    <t xml:space="preserve">   Loss on impairment of investment in subsidiaries -</t>
  </si>
  <si>
    <t xml:space="preserve">       discontinued operations</t>
  </si>
  <si>
    <t xml:space="preserve">   Gain on disposal of discontinued operations</t>
  </si>
  <si>
    <t xml:space="preserve">   Dividend income - discontinued operations</t>
  </si>
  <si>
    <t>-</t>
  </si>
  <si>
    <t xml:space="preserve">   Fair value losses on derivatives</t>
  </si>
  <si>
    <t>Dividend received - discontinued operations</t>
  </si>
  <si>
    <t>Proceeds from sale of fixed assets</t>
  </si>
  <si>
    <t>Payment for fixed assets</t>
  </si>
  <si>
    <t>Loans to a subsidiary</t>
  </si>
  <si>
    <t>Proceeds from repayments of loans to subsidiaries</t>
  </si>
  <si>
    <t>As at 30 September 2021</t>
  </si>
  <si>
    <t>For the three-month period ended 30 September 2021</t>
  </si>
  <si>
    <t>Dividend income from a subsidiary</t>
  </si>
  <si>
    <t>- discontinued operations</t>
  </si>
  <si>
    <t>Loss on impairment of investment in a</t>
  </si>
  <si>
    <t>subsidiary</t>
  </si>
  <si>
    <t>subsidiary - discontinued operations</t>
  </si>
  <si>
    <t xml:space="preserve">Gain on disposal of discontinued </t>
  </si>
  <si>
    <t>operations</t>
  </si>
  <si>
    <t>30 September 2020</t>
  </si>
  <si>
    <t xml:space="preserve">Disposal of discontinued </t>
  </si>
  <si>
    <t>30 September 2021</t>
  </si>
  <si>
    <t>Closing balance as at 30 September 2020</t>
  </si>
  <si>
    <t>Closing balance as at 30 September 2021</t>
  </si>
  <si>
    <t xml:space="preserve">   (Gain) loss on sale and write-off of fixed assets</t>
  </si>
  <si>
    <t xml:space="preserve">   Income tax received</t>
  </si>
  <si>
    <t>Payment for purchase of intangible assets</t>
  </si>
  <si>
    <t xml:space="preserve">   a subsidiary</t>
  </si>
  <si>
    <t>Net cash generated from (used in) financing activities</t>
  </si>
  <si>
    <t>Net increase in cash and cash equivalents</t>
  </si>
  <si>
    <t>Exchange gains on cash and cash equivalents</t>
  </si>
  <si>
    <t>Reversal (loss) on impairment of financial assets</t>
  </si>
  <si>
    <t xml:space="preserve">Profit (loss) before income tax </t>
  </si>
  <si>
    <t xml:space="preserve">   Reversal of allowance for net realisable value of inventories</t>
  </si>
  <si>
    <t>Proceeds from disposal of discontinued operations, net of cash</t>
  </si>
  <si>
    <t>Cash and cash equivalents at the beginning of the period</t>
  </si>
  <si>
    <t>Profit (loss) before income tax</t>
  </si>
  <si>
    <t>Other non-current liabilities</t>
  </si>
  <si>
    <t xml:space="preserve">   Other non-current liabilities</t>
  </si>
  <si>
    <t>Proceeds from short-term borrowings from</t>
  </si>
  <si>
    <t>translation</t>
  </si>
  <si>
    <t>income</t>
  </si>
  <si>
    <t>Net cash generated from (used in) operating activities</t>
  </si>
  <si>
    <t>Profit (loss) before income tax including 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</si>
</sst>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0.0000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0">
    <xf numFmtId="0" fontId="0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5" applyNumberFormat="0" applyFill="0" applyBorder="0" applyAlignment="0">
      <alignment wrapText="1"/>
      <protection locked="0"/>
    </xf>
    <xf numFmtId="0" fontId="1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>
      <protection locked="0"/>
    </xf>
    <xf numFmtId="0" fontId="14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5" applyNumberFormat="0" applyFill="0" applyAlignment="0">
      <alignment wrapText="1"/>
      <protection locked="0"/>
    </xf>
    <xf numFmtId="0" fontId="13" fillId="0" borderId="5" applyNumberFormat="0" applyFill="0" applyBorder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165" fontId="1" fillId="0" borderId="0" xfId="1" applyNumberFormat="1" applyFont="1" applyFill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6" fontId="2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0" fontId="2" fillId="0" borderId="0" xfId="5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2" fillId="2" borderId="0" xfId="4" applyNumberFormat="1" applyFont="1" applyFill="1" applyAlignment="1">
      <alignment vertical="center"/>
    </xf>
    <xf numFmtId="165" fontId="2" fillId="2" borderId="2" xfId="4" applyNumberFormat="1" applyFont="1" applyFill="1" applyBorder="1" applyAlignment="1">
      <alignment vertical="center"/>
    </xf>
    <xf numFmtId="165" fontId="7" fillId="2" borderId="0" xfId="4" applyNumberFormat="1" applyFont="1" applyFill="1" applyAlignment="1">
      <alignment vertical="center"/>
    </xf>
    <xf numFmtId="165" fontId="2" fillId="2" borderId="0" xfId="4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7" fontId="2" fillId="2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7" fillId="0" borderId="0" xfId="0" applyFont="1"/>
    <xf numFmtId="165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71" fontId="2" fillId="0" borderId="2" xfId="0" applyNumberFormat="1" applyFont="1" applyFill="1" applyBorder="1" applyAlignment="1">
      <alignment vertical="center"/>
    </xf>
    <xf numFmtId="168" fontId="5" fillId="0" borderId="0" xfId="0" quotePrefix="1" applyNumberFormat="1" applyFont="1" applyAlignment="1">
      <alignment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1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7" fontId="2" fillId="2" borderId="1" xfId="0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horizontal="right" vertical="center"/>
    </xf>
    <xf numFmtId="10" fontId="2" fillId="2" borderId="0" xfId="5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11 2" xfId="10" xr:uid="{28C56B16-1779-47B2-8AE9-439606BE8E60}"/>
    <cellStyle name="Comma 2 11 2 2" xfId="30" xr:uid="{12713ECB-D4C7-4696-B39A-F579A1EFC611}"/>
    <cellStyle name="Comma 2 11 2 3" xfId="38" xr:uid="{67B5972B-0C41-421E-AC7B-36DA000239AF}"/>
    <cellStyle name="Comma 2 12 2" xfId="24" xr:uid="{E99B6439-C3BB-4FB2-9877-5D17960AAC8F}"/>
    <cellStyle name="Comma 2 12 2 2" xfId="31" xr:uid="{0058821C-02A0-4FA4-BD82-50800CB3B58F}"/>
    <cellStyle name="Comma 2 12 2 3" xfId="39" xr:uid="{ECD2A526-C551-443E-9E94-F57D4A02C469}"/>
    <cellStyle name="Comma 2 2" xfId="15" xr:uid="{C2247C4A-72CA-427E-8EC1-AF2548A86058}"/>
    <cellStyle name="Comma 2 2 4" xfId="3" xr:uid="{00000000-0005-0000-0000-000002000000}"/>
    <cellStyle name="Comma 2 2 4 2" xfId="7" xr:uid="{935CAFEB-B354-40C1-BF53-37BFE92B1706}"/>
    <cellStyle name="Comma 25" xfId="23" xr:uid="{A21099B5-64C2-418F-B687-0DFB9AAF27CD}"/>
    <cellStyle name="Comma 25 2" xfId="29" xr:uid="{9DDE17EC-7B9C-4D94-9E53-8D6572C28041}"/>
    <cellStyle name="Comma 25 3" xfId="37" xr:uid="{B875FCDD-C74B-43B3-B2FA-941D9D265C49}"/>
    <cellStyle name="Comma 3" xfId="4" xr:uid="{00000000-0005-0000-0000-000003000000}"/>
    <cellStyle name="Comma 3 2" xfId="28" xr:uid="{1954A27B-F1E7-41C4-9F60-2C02AC257609}"/>
    <cellStyle name="Comma 3 3" xfId="36" xr:uid="{AE72B0CF-2478-4312-B734-70D9B06A91ED}"/>
    <cellStyle name="Comma 3 4" xfId="14" xr:uid="{1E2B0E05-387F-4C8C-B38F-1AA3628979A4}"/>
    <cellStyle name="Comma 3 5" xfId="8" xr:uid="{32B0E74D-DC2F-4FF5-8B4F-124F315E9A38}"/>
    <cellStyle name="Comma 4" xfId="34" xr:uid="{5FC601E0-DF58-4112-BD6F-4B3C4053550A}"/>
    <cellStyle name="Comma 5" xfId="35" xr:uid="{2CA76712-D835-4B5F-B59D-1D0E2325419C}"/>
    <cellStyle name="Comma 6" xfId="6" xr:uid="{11CD41F1-F937-4F22-B391-3D0CB75A0D16}"/>
    <cellStyle name="Currency 2" xfId="16" xr:uid="{40C66493-7DEB-42DF-AAB4-21CEDDF51FA0}"/>
    <cellStyle name="Followed Hyperlink" xfId="19" xr:uid="{8BD2E2DA-5779-4CC7-B01E-DFE15F720449}"/>
    <cellStyle name="Hyperlink" xfId="21" xr:uid="{F6CCFD18-CB6B-47E5-A869-184DCDAD2FA8}"/>
    <cellStyle name="Hyperlink 2" xfId="20" xr:uid="{4656F526-3803-4073-B3DD-D36E26265CA8}"/>
    <cellStyle name="Hyperlink 3" xfId="32" xr:uid="{365F1EEB-31CB-4092-A216-036299303030}"/>
    <cellStyle name="Hyperlink 4" xfId="33" xr:uid="{57995794-001C-4E3C-8C3F-C05A78C4F073}"/>
    <cellStyle name="Normal" xfId="0" builtinId="0"/>
    <cellStyle name="Normal 12" xfId="25" xr:uid="{8A21D3EF-57C8-412F-B5E4-08A7DF4D2477}"/>
    <cellStyle name="Normal 2" xfId="11" xr:uid="{489711C1-6084-465D-BB44-1E2F9503A238}"/>
    <cellStyle name="Normal 2 2" xfId="17" xr:uid="{196E2C59-1B51-4AC2-8C95-0A3250C96A5F}"/>
    <cellStyle name="Normal 3" xfId="12" xr:uid="{1D4917ED-13B5-409A-A6FF-C8DAE33BBAD9}"/>
    <cellStyle name="Normal 3 2" xfId="9" xr:uid="{180087B7-5621-489A-A356-BE87EA6FDA67}"/>
    <cellStyle name="Normal 3 2 2" xfId="13" xr:uid="{7D0BBC1C-FF73-4968-918C-802A135AD834}"/>
    <cellStyle name="Normal 4" xfId="26" xr:uid="{DC10B3EB-E185-4D19-AEF3-FB494BDE75AA}"/>
    <cellStyle name="Normal 5" xfId="22" xr:uid="{C371E69F-1AFA-45F8-9364-40CB30A7D532}"/>
    <cellStyle name="Normal 6" xfId="27" xr:uid="{3CE82B8F-6914-4B48-9AEF-B814F9962999}"/>
    <cellStyle name="Percent" xfId="5" builtinId="5"/>
    <cellStyle name="Percent 2" xfId="18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topLeftCell="A95" zoomScaleNormal="100" zoomScaleSheetLayoutView="100" workbookViewId="0">
      <selection activeCell="N107" sqref="N107"/>
    </sheetView>
  </sheetViews>
  <sheetFormatPr defaultColWidth="9.28515625" defaultRowHeight="16.5" customHeight="1" x14ac:dyDescent="0.25"/>
  <cols>
    <col min="1" max="2" width="1.7109375" style="3" customWidth="1"/>
    <col min="3" max="3" width="27" style="3" customWidth="1"/>
    <col min="4" max="4" width="5" style="11" customWidth="1"/>
    <col min="5" max="5" width="0.7109375" style="3" customWidth="1"/>
    <col min="6" max="6" width="13.28515625" style="6" customWidth="1"/>
    <col min="7" max="7" width="0.7109375" style="6" customWidth="1"/>
    <col min="8" max="8" width="13.28515625" style="65" customWidth="1"/>
    <col min="9" max="9" width="0.7109375" style="65" customWidth="1"/>
    <col min="10" max="10" width="12.42578125" style="65" customWidth="1"/>
    <col min="11" max="11" width="0.7109375" style="65" customWidth="1"/>
    <col min="12" max="12" width="12.42578125" style="65" customWidth="1"/>
    <col min="13" max="16384" width="9.28515625" style="3"/>
  </cols>
  <sheetData>
    <row r="1" spans="1:12" ht="16.5" customHeight="1" x14ac:dyDescent="0.25">
      <c r="A1" s="14" t="s">
        <v>53</v>
      </c>
      <c r="B1" s="15"/>
      <c r="C1" s="15"/>
      <c r="D1" s="16"/>
      <c r="E1" s="15"/>
      <c r="F1" s="17"/>
      <c r="G1" s="17"/>
      <c r="H1" s="61"/>
      <c r="I1" s="61"/>
      <c r="J1" s="61"/>
      <c r="K1" s="61"/>
      <c r="L1" s="61"/>
    </row>
    <row r="2" spans="1:12" ht="16.5" customHeight="1" x14ac:dyDescent="0.25">
      <c r="A2" s="14" t="s">
        <v>12</v>
      </c>
      <c r="B2" s="15"/>
      <c r="C2" s="15"/>
      <c r="D2" s="16"/>
      <c r="E2" s="15"/>
      <c r="F2" s="17"/>
      <c r="G2" s="17"/>
      <c r="H2" s="61"/>
      <c r="I2" s="61"/>
      <c r="J2" s="61"/>
      <c r="K2" s="61"/>
      <c r="L2" s="61"/>
    </row>
    <row r="3" spans="1:12" ht="16.5" customHeight="1" x14ac:dyDescent="0.25">
      <c r="A3" s="135" t="s">
        <v>229</v>
      </c>
      <c r="B3" s="19"/>
      <c r="C3" s="19"/>
      <c r="D3" s="20"/>
      <c r="E3" s="19"/>
      <c r="F3" s="21"/>
      <c r="G3" s="21"/>
      <c r="H3" s="62"/>
      <c r="I3" s="62"/>
      <c r="J3" s="62"/>
      <c r="K3" s="62"/>
      <c r="L3" s="62"/>
    </row>
    <row r="6" spans="1:12" ht="16.5" customHeight="1" x14ac:dyDescent="0.25">
      <c r="D6" s="22"/>
      <c r="E6" s="4"/>
      <c r="F6" s="162" t="s">
        <v>107</v>
      </c>
      <c r="G6" s="162"/>
      <c r="H6" s="162"/>
      <c r="I6" s="63"/>
      <c r="J6" s="161" t="s">
        <v>108</v>
      </c>
      <c r="K6" s="161"/>
      <c r="L6" s="161"/>
    </row>
    <row r="7" spans="1:12" ht="16.5" customHeight="1" x14ac:dyDescent="0.25">
      <c r="D7" s="22"/>
      <c r="E7" s="4"/>
      <c r="F7" s="5" t="s">
        <v>59</v>
      </c>
      <c r="G7" s="5"/>
      <c r="H7" s="63" t="s">
        <v>60</v>
      </c>
      <c r="I7" s="63"/>
      <c r="J7" s="63" t="s">
        <v>59</v>
      </c>
      <c r="K7" s="63"/>
      <c r="L7" s="63" t="s">
        <v>60</v>
      </c>
    </row>
    <row r="8" spans="1:12" ht="16.5" customHeight="1" x14ac:dyDescent="0.25">
      <c r="D8" s="22"/>
      <c r="E8" s="4"/>
      <c r="F8" s="136" t="s">
        <v>216</v>
      </c>
      <c r="G8" s="137"/>
      <c r="H8" s="138" t="s">
        <v>39</v>
      </c>
      <c r="I8" s="138"/>
      <c r="J8" s="136" t="s">
        <v>216</v>
      </c>
      <c r="K8" s="63"/>
      <c r="L8" s="63" t="s">
        <v>39</v>
      </c>
    </row>
    <row r="9" spans="1:12" ht="16.5" customHeight="1" x14ac:dyDescent="0.25">
      <c r="D9" s="22"/>
      <c r="E9" s="4"/>
      <c r="F9" s="23">
        <v>2021</v>
      </c>
      <c r="G9" s="5"/>
      <c r="H9" s="23">
        <v>2020</v>
      </c>
      <c r="I9" s="63"/>
      <c r="J9" s="23">
        <v>2021</v>
      </c>
      <c r="K9" s="5"/>
      <c r="L9" s="23">
        <v>2020</v>
      </c>
    </row>
    <row r="10" spans="1:12" ht="16.5" customHeight="1" x14ac:dyDescent="0.25">
      <c r="D10" s="9" t="s">
        <v>13</v>
      </c>
      <c r="E10" s="4"/>
      <c r="F10" s="7" t="s">
        <v>8</v>
      </c>
      <c r="G10" s="5"/>
      <c r="H10" s="64" t="s">
        <v>8</v>
      </c>
      <c r="I10" s="63"/>
      <c r="J10" s="64" t="s">
        <v>8</v>
      </c>
      <c r="K10" s="63"/>
      <c r="L10" s="64" t="s">
        <v>8</v>
      </c>
    </row>
    <row r="11" spans="1:12" ht="16.5" customHeight="1" x14ac:dyDescent="0.25">
      <c r="A11" s="1" t="s">
        <v>0</v>
      </c>
      <c r="F11" s="79"/>
      <c r="J11" s="84"/>
    </row>
    <row r="12" spans="1:12" ht="16.5" customHeight="1" x14ac:dyDescent="0.25">
      <c r="F12" s="79"/>
      <c r="J12" s="84"/>
    </row>
    <row r="13" spans="1:12" ht="16.5" customHeight="1" x14ac:dyDescent="0.25">
      <c r="A13" s="1" t="s">
        <v>14</v>
      </c>
      <c r="F13" s="79"/>
      <c r="J13" s="84"/>
    </row>
    <row r="14" spans="1:12" ht="16.5" customHeight="1" x14ac:dyDescent="0.25">
      <c r="F14" s="79"/>
      <c r="J14" s="84"/>
    </row>
    <row r="15" spans="1:12" ht="16.5" customHeight="1" x14ac:dyDescent="0.25">
      <c r="A15" s="3" t="s">
        <v>1</v>
      </c>
      <c r="F15" s="80">
        <v>214408016</v>
      </c>
      <c r="G15" s="24"/>
      <c r="H15" s="65">
        <v>101325821</v>
      </c>
      <c r="I15" s="66"/>
      <c r="J15" s="84">
        <v>78967123</v>
      </c>
      <c r="K15" s="113"/>
      <c r="L15" s="65">
        <v>23764965</v>
      </c>
    </row>
    <row r="16" spans="1:12" ht="16.5" customHeight="1" x14ac:dyDescent="0.25">
      <c r="A16" s="3" t="s">
        <v>46</v>
      </c>
      <c r="D16" s="11">
        <v>8</v>
      </c>
      <c r="F16" s="80">
        <v>1082597969</v>
      </c>
      <c r="G16" s="24"/>
      <c r="H16" s="65">
        <v>556617785</v>
      </c>
      <c r="I16" s="66"/>
      <c r="J16" s="84">
        <v>469685034</v>
      </c>
      <c r="K16" s="113"/>
      <c r="L16" s="65">
        <v>186112166</v>
      </c>
    </row>
    <row r="17" spans="1:12" ht="16.5" customHeight="1" x14ac:dyDescent="0.25">
      <c r="A17" s="3" t="s">
        <v>109</v>
      </c>
      <c r="D17" s="11">
        <v>18.5</v>
      </c>
      <c r="F17" s="156" t="s">
        <v>222</v>
      </c>
      <c r="H17" s="65">
        <v>0</v>
      </c>
      <c r="I17" s="66"/>
      <c r="J17" s="84">
        <v>12300000</v>
      </c>
      <c r="K17" s="113"/>
      <c r="L17" s="67">
        <v>8100000</v>
      </c>
    </row>
    <row r="18" spans="1:12" ht="16.5" customHeight="1" x14ac:dyDescent="0.25">
      <c r="A18" s="3" t="s">
        <v>175</v>
      </c>
      <c r="F18" s="84">
        <v>22719613</v>
      </c>
      <c r="G18" s="10"/>
      <c r="H18" s="65">
        <v>17135471</v>
      </c>
      <c r="I18" s="66"/>
      <c r="J18" s="84">
        <v>22719613</v>
      </c>
      <c r="K18" s="113"/>
      <c r="L18" s="65">
        <v>7148325</v>
      </c>
    </row>
    <row r="19" spans="1:12" ht="16.5" customHeight="1" x14ac:dyDescent="0.25">
      <c r="A19" s="3" t="s">
        <v>195</v>
      </c>
      <c r="F19" s="81">
        <v>125278</v>
      </c>
      <c r="G19" s="10"/>
      <c r="H19" s="65">
        <v>0</v>
      </c>
      <c r="I19" s="66"/>
      <c r="J19" s="157" t="s">
        <v>222</v>
      </c>
      <c r="K19" s="113"/>
      <c r="L19" s="65">
        <v>0</v>
      </c>
    </row>
    <row r="20" spans="1:12" ht="16.5" customHeight="1" x14ac:dyDescent="0.25">
      <c r="A20" s="3" t="s">
        <v>2</v>
      </c>
      <c r="F20" s="82">
        <v>104023541</v>
      </c>
      <c r="G20" s="10"/>
      <c r="H20" s="62">
        <v>81970583</v>
      </c>
      <c r="I20" s="66"/>
      <c r="J20" s="85">
        <v>17244139</v>
      </c>
      <c r="K20" s="113"/>
      <c r="L20" s="74">
        <v>13502623</v>
      </c>
    </row>
    <row r="21" spans="1:12" ht="16.5" customHeight="1" x14ac:dyDescent="0.25">
      <c r="F21" s="81"/>
      <c r="G21" s="10"/>
      <c r="H21" s="68"/>
      <c r="I21" s="68"/>
      <c r="J21" s="86"/>
      <c r="K21" s="68"/>
      <c r="L21" s="68"/>
    </row>
    <row r="22" spans="1:12" ht="16.5" customHeight="1" x14ac:dyDescent="0.25">
      <c r="A22" s="1" t="s">
        <v>15</v>
      </c>
      <c r="F22" s="82">
        <f>SUM(F15:F20)</f>
        <v>1423874417</v>
      </c>
      <c r="G22" s="10"/>
      <c r="H22" s="69">
        <f>SUM(H15:H20)</f>
        <v>757049660</v>
      </c>
      <c r="I22" s="68"/>
      <c r="J22" s="87">
        <f>SUM(J15:J20)</f>
        <v>600915909</v>
      </c>
      <c r="K22" s="68"/>
      <c r="L22" s="69">
        <f>SUM(L15:L20)</f>
        <v>238628079</v>
      </c>
    </row>
    <row r="23" spans="1:12" ht="16.5" customHeight="1" x14ac:dyDescent="0.25">
      <c r="F23" s="81"/>
      <c r="G23" s="10"/>
      <c r="H23" s="68"/>
      <c r="I23" s="68"/>
      <c r="J23" s="86"/>
      <c r="K23" s="68"/>
      <c r="L23" s="68"/>
    </row>
    <row r="24" spans="1:12" ht="16.5" customHeight="1" x14ac:dyDescent="0.25">
      <c r="A24" s="1" t="s">
        <v>16</v>
      </c>
      <c r="F24" s="81"/>
      <c r="G24" s="10"/>
      <c r="H24" s="68"/>
      <c r="I24" s="68"/>
      <c r="J24" s="86"/>
      <c r="K24" s="68"/>
      <c r="L24" s="68"/>
    </row>
    <row r="25" spans="1:12" ht="16.5" customHeight="1" x14ac:dyDescent="0.25">
      <c r="F25" s="81"/>
      <c r="G25" s="10"/>
      <c r="H25" s="68"/>
      <c r="I25" s="68"/>
      <c r="J25" s="86"/>
      <c r="K25" s="68"/>
      <c r="L25" s="68"/>
    </row>
    <row r="26" spans="1:12" ht="16.5" customHeight="1" x14ac:dyDescent="0.25">
      <c r="A26" s="3" t="s">
        <v>176</v>
      </c>
      <c r="D26" s="11">
        <v>9</v>
      </c>
      <c r="F26" s="80" t="s">
        <v>222</v>
      </c>
      <c r="G26" s="10"/>
      <c r="H26" s="65">
        <v>0</v>
      </c>
      <c r="I26" s="66"/>
      <c r="J26" s="157">
        <v>308753090</v>
      </c>
      <c r="K26" s="113"/>
      <c r="L26" s="67">
        <v>308753090</v>
      </c>
    </row>
    <row r="27" spans="1:12" ht="16.5" customHeight="1" x14ac:dyDescent="0.25">
      <c r="A27" s="3" t="s">
        <v>66</v>
      </c>
      <c r="D27" s="11">
        <v>10</v>
      </c>
      <c r="F27" s="80">
        <v>1050501053</v>
      </c>
      <c r="G27" s="10"/>
      <c r="H27" s="65">
        <v>1103808311</v>
      </c>
      <c r="I27" s="66"/>
      <c r="J27" s="157" t="s">
        <v>222</v>
      </c>
      <c r="K27" s="113"/>
      <c r="L27" s="67">
        <v>0</v>
      </c>
    </row>
    <row r="28" spans="1:12" ht="16.5" customHeight="1" x14ac:dyDescent="0.25">
      <c r="A28" s="3" t="s">
        <v>182</v>
      </c>
      <c r="D28" s="11">
        <v>18.5</v>
      </c>
      <c r="F28" s="80" t="s">
        <v>222</v>
      </c>
      <c r="G28" s="10"/>
      <c r="H28" s="65">
        <v>0</v>
      </c>
      <c r="I28" s="66"/>
      <c r="J28" s="157">
        <v>1410315979</v>
      </c>
      <c r="K28" s="113"/>
      <c r="L28" s="67">
        <v>1578177646</v>
      </c>
    </row>
    <row r="29" spans="1:12" ht="16.5" customHeight="1" x14ac:dyDescent="0.25">
      <c r="A29" s="3" t="s">
        <v>209</v>
      </c>
      <c r="D29" s="11">
        <v>11</v>
      </c>
      <c r="F29" s="80">
        <v>250695983</v>
      </c>
      <c r="G29" s="10"/>
      <c r="H29" s="65">
        <v>0</v>
      </c>
      <c r="I29" s="66"/>
      <c r="J29" s="157" t="s">
        <v>222</v>
      </c>
      <c r="K29" s="113"/>
      <c r="L29" s="67">
        <v>0</v>
      </c>
    </row>
    <row r="30" spans="1:12" ht="16.5" customHeight="1" x14ac:dyDescent="0.25">
      <c r="A30" s="3" t="s">
        <v>210</v>
      </c>
      <c r="D30" s="11">
        <v>11</v>
      </c>
      <c r="F30" s="80">
        <v>32055750</v>
      </c>
      <c r="G30" s="10"/>
      <c r="H30" s="65">
        <v>299507313</v>
      </c>
      <c r="I30" s="66"/>
      <c r="J30" s="157">
        <v>31133716</v>
      </c>
      <c r="K30" s="113"/>
      <c r="L30" s="67">
        <v>29160693</v>
      </c>
    </row>
    <row r="31" spans="1:12" ht="16.5" customHeight="1" x14ac:dyDescent="0.25">
      <c r="A31" s="3" t="s">
        <v>177</v>
      </c>
      <c r="F31" s="80">
        <v>27760958</v>
      </c>
      <c r="G31" s="10"/>
      <c r="H31" s="65">
        <v>34490837</v>
      </c>
      <c r="I31" s="66"/>
      <c r="J31" s="157">
        <v>25010839</v>
      </c>
      <c r="K31" s="113"/>
      <c r="L31" s="67">
        <v>27922111</v>
      </c>
    </row>
    <row r="32" spans="1:12" ht="16.5" customHeight="1" x14ac:dyDescent="0.25">
      <c r="A32" s="3" t="s">
        <v>32</v>
      </c>
      <c r="F32" s="80">
        <v>3954497</v>
      </c>
      <c r="G32" s="10"/>
      <c r="H32" s="65">
        <v>1483136</v>
      </c>
      <c r="I32" s="66"/>
      <c r="J32" s="157">
        <v>2869243</v>
      </c>
      <c r="K32" s="113"/>
      <c r="L32" s="67">
        <v>472794</v>
      </c>
    </row>
    <row r="33" spans="1:12" ht="16.5" customHeight="1" x14ac:dyDescent="0.25">
      <c r="A33" s="3" t="s">
        <v>136</v>
      </c>
      <c r="F33" s="80">
        <v>7951141</v>
      </c>
      <c r="G33" s="10"/>
      <c r="H33" s="65">
        <v>6849688</v>
      </c>
      <c r="I33" s="66"/>
      <c r="J33" s="157">
        <v>7951141</v>
      </c>
      <c r="K33" s="113"/>
      <c r="L33" s="67">
        <v>6849688</v>
      </c>
    </row>
    <row r="34" spans="1:12" ht="16.5" customHeight="1" x14ac:dyDescent="0.25">
      <c r="A34" s="3" t="s">
        <v>78</v>
      </c>
      <c r="F34" s="108">
        <v>330003</v>
      </c>
      <c r="G34" s="10"/>
      <c r="H34" s="62">
        <v>330003</v>
      </c>
      <c r="I34" s="66"/>
      <c r="J34" s="158">
        <v>327003</v>
      </c>
      <c r="K34" s="67"/>
      <c r="L34" s="74">
        <v>327003</v>
      </c>
    </row>
    <row r="35" spans="1:12" ht="16.5" customHeight="1" x14ac:dyDescent="0.25">
      <c r="F35" s="81"/>
      <c r="G35" s="10"/>
      <c r="H35" s="68"/>
      <c r="I35" s="68"/>
      <c r="J35" s="86"/>
      <c r="K35" s="68"/>
      <c r="L35" s="68"/>
    </row>
    <row r="36" spans="1:12" ht="16.5" customHeight="1" x14ac:dyDescent="0.25">
      <c r="A36" s="1" t="s">
        <v>17</v>
      </c>
      <c r="F36" s="82">
        <f>SUM(F26:F34)</f>
        <v>1373249385</v>
      </c>
      <c r="G36" s="10"/>
      <c r="H36" s="69">
        <f>SUM(H26:H34)</f>
        <v>1446469288</v>
      </c>
      <c r="I36" s="68"/>
      <c r="J36" s="87">
        <f>SUM(J26:J34)</f>
        <v>1786361011</v>
      </c>
      <c r="K36" s="68"/>
      <c r="L36" s="69">
        <f>SUM(L26:L34)</f>
        <v>1951663025</v>
      </c>
    </row>
    <row r="37" spans="1:12" ht="16.5" customHeight="1" x14ac:dyDescent="0.25">
      <c r="F37" s="81"/>
      <c r="G37" s="10"/>
      <c r="H37" s="68"/>
      <c r="I37" s="68"/>
      <c r="J37" s="86"/>
      <c r="K37" s="68"/>
      <c r="L37" s="68"/>
    </row>
    <row r="38" spans="1:12" ht="16.5" customHeight="1" thickBot="1" x14ac:dyDescent="0.3">
      <c r="A38" s="1" t="s">
        <v>18</v>
      </c>
      <c r="F38" s="83">
        <f>SUM(F22,F36)</f>
        <v>2797123802</v>
      </c>
      <c r="G38" s="10"/>
      <c r="H38" s="70">
        <f>SUM(H22,H36)</f>
        <v>2203518948</v>
      </c>
      <c r="I38" s="68"/>
      <c r="J38" s="88">
        <f>SUM(J22,J36)</f>
        <v>2387276920</v>
      </c>
      <c r="K38" s="68"/>
      <c r="L38" s="70">
        <f>SUM(L22,L36)</f>
        <v>2190291104</v>
      </c>
    </row>
    <row r="39" spans="1:12" ht="16.5" customHeight="1" thickTop="1" x14ac:dyDescent="0.25"/>
    <row r="47" spans="1:12" ht="3.2" customHeight="1" x14ac:dyDescent="0.25"/>
    <row r="48" spans="1:12" ht="33" customHeight="1" x14ac:dyDescent="0.25">
      <c r="A48" s="159" t="s">
        <v>213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</row>
    <row r="49" spans="1:12" ht="16.5" customHeight="1" x14ac:dyDescent="0.25">
      <c r="A49" s="1" t="str">
        <f>A1</f>
        <v>Sea Oil Public Company Limited</v>
      </c>
      <c r="B49" s="1"/>
      <c r="C49" s="1"/>
      <c r="D49" s="22"/>
      <c r="E49" s="1"/>
      <c r="F49" s="2"/>
      <c r="G49" s="2"/>
      <c r="H49" s="71"/>
      <c r="I49" s="71"/>
      <c r="J49" s="71"/>
      <c r="K49" s="71"/>
      <c r="L49" s="71"/>
    </row>
    <row r="50" spans="1:12" ht="16.5" customHeight="1" x14ac:dyDescent="0.25">
      <c r="A50" s="1" t="s">
        <v>154</v>
      </c>
      <c r="B50" s="1"/>
      <c r="C50" s="1"/>
      <c r="D50" s="22"/>
      <c r="E50" s="1"/>
      <c r="F50" s="2"/>
      <c r="G50" s="2"/>
      <c r="H50" s="71"/>
      <c r="I50" s="71"/>
      <c r="J50" s="71"/>
      <c r="K50" s="71"/>
      <c r="L50" s="71"/>
    </row>
    <row r="51" spans="1:12" ht="16.5" customHeight="1" x14ac:dyDescent="0.25">
      <c r="A51" s="18" t="str">
        <f>3:3</f>
        <v>As at 30 September 2021</v>
      </c>
      <c r="B51" s="18"/>
      <c r="C51" s="18"/>
      <c r="D51" s="9"/>
      <c r="E51" s="18"/>
      <c r="F51" s="25"/>
      <c r="G51" s="25"/>
      <c r="H51" s="72"/>
      <c r="I51" s="72"/>
      <c r="J51" s="72"/>
      <c r="K51" s="72"/>
      <c r="L51" s="72"/>
    </row>
    <row r="52" spans="1:12" ht="16.5" customHeight="1" x14ac:dyDescent="0.25">
      <c r="A52" s="1"/>
      <c r="B52" s="1"/>
      <c r="C52" s="1"/>
      <c r="D52" s="22"/>
      <c r="E52" s="1"/>
      <c r="F52" s="2"/>
      <c r="G52" s="2"/>
      <c r="H52" s="71"/>
      <c r="I52" s="71"/>
      <c r="J52" s="71"/>
      <c r="K52" s="71"/>
      <c r="L52" s="71"/>
    </row>
    <row r="53" spans="1:12" ht="16.5" customHeight="1" x14ac:dyDescent="0.25">
      <c r="A53" s="1"/>
      <c r="B53" s="1"/>
      <c r="C53" s="1"/>
      <c r="D53" s="22"/>
      <c r="E53" s="1"/>
      <c r="F53" s="2"/>
      <c r="G53" s="2"/>
      <c r="H53" s="71"/>
      <c r="I53" s="71"/>
      <c r="J53" s="71"/>
      <c r="K53" s="71"/>
      <c r="L53" s="71"/>
    </row>
    <row r="54" spans="1:12" ht="16.5" customHeight="1" x14ac:dyDescent="0.25">
      <c r="A54" s="1"/>
      <c r="B54" s="1"/>
      <c r="C54" s="1"/>
      <c r="D54" s="22"/>
      <c r="E54" s="1"/>
      <c r="F54" s="162" t="s">
        <v>107</v>
      </c>
      <c r="G54" s="162"/>
      <c r="H54" s="162"/>
      <c r="I54" s="63"/>
      <c r="J54" s="161" t="s">
        <v>108</v>
      </c>
      <c r="K54" s="161"/>
      <c r="L54" s="161"/>
    </row>
    <row r="55" spans="1:12" ht="16.5" customHeight="1" x14ac:dyDescent="0.25">
      <c r="A55" s="1"/>
      <c r="B55" s="1"/>
      <c r="C55" s="1"/>
      <c r="D55" s="22"/>
      <c r="E55" s="1"/>
      <c r="F55" s="5" t="s">
        <v>59</v>
      </c>
      <c r="G55" s="5"/>
      <c r="H55" s="63" t="s">
        <v>60</v>
      </c>
      <c r="I55" s="63"/>
      <c r="J55" s="63" t="s">
        <v>59</v>
      </c>
      <c r="K55" s="63"/>
      <c r="L55" s="63" t="s">
        <v>60</v>
      </c>
    </row>
    <row r="56" spans="1:12" ht="16.5" customHeight="1" x14ac:dyDescent="0.25">
      <c r="A56" s="1"/>
      <c r="B56" s="1"/>
      <c r="C56" s="1"/>
      <c r="D56" s="22"/>
      <c r="E56" s="1"/>
      <c r="F56" s="136" t="s">
        <v>216</v>
      </c>
      <c r="G56" s="137"/>
      <c r="H56" s="138" t="s">
        <v>39</v>
      </c>
      <c r="I56" s="138"/>
      <c r="J56" s="136" t="s">
        <v>216</v>
      </c>
      <c r="K56" s="63"/>
      <c r="L56" s="63" t="s">
        <v>39</v>
      </c>
    </row>
    <row r="57" spans="1:12" ht="16.5" customHeight="1" x14ac:dyDescent="0.25">
      <c r="A57" s="1"/>
      <c r="B57" s="1"/>
      <c r="C57" s="1"/>
      <c r="D57" s="22"/>
      <c r="E57" s="1"/>
      <c r="F57" s="23">
        <v>2021</v>
      </c>
      <c r="G57" s="5"/>
      <c r="H57" s="23">
        <v>2020</v>
      </c>
      <c r="I57" s="63"/>
      <c r="J57" s="23">
        <v>2021</v>
      </c>
      <c r="K57" s="5"/>
      <c r="L57" s="23">
        <v>2020</v>
      </c>
    </row>
    <row r="58" spans="1:12" ht="16.5" customHeight="1" x14ac:dyDescent="0.25">
      <c r="A58" s="1"/>
      <c r="B58" s="1"/>
      <c r="C58" s="1"/>
      <c r="D58" s="9" t="s">
        <v>13</v>
      </c>
      <c r="E58" s="1"/>
      <c r="F58" s="7" t="s">
        <v>8</v>
      </c>
      <c r="G58" s="5"/>
      <c r="H58" s="64" t="s">
        <v>8</v>
      </c>
      <c r="I58" s="63"/>
      <c r="J58" s="64" t="s">
        <v>8</v>
      </c>
      <c r="K58" s="63"/>
      <c r="L58" s="64" t="s">
        <v>8</v>
      </c>
    </row>
    <row r="59" spans="1:12" ht="16.5" customHeight="1" x14ac:dyDescent="0.25">
      <c r="A59" s="1" t="s">
        <v>87</v>
      </c>
      <c r="F59" s="79"/>
      <c r="J59" s="84"/>
    </row>
    <row r="60" spans="1:12" ht="16.5" customHeight="1" x14ac:dyDescent="0.25">
      <c r="A60" s="1"/>
      <c r="F60" s="79"/>
      <c r="J60" s="84"/>
    </row>
    <row r="61" spans="1:12" ht="16.5" customHeight="1" x14ac:dyDescent="0.25">
      <c r="A61" s="1" t="s">
        <v>19</v>
      </c>
      <c r="F61" s="79"/>
      <c r="J61" s="84"/>
    </row>
    <row r="62" spans="1:12" ht="16.5" customHeight="1" x14ac:dyDescent="0.25">
      <c r="F62" s="79"/>
      <c r="J62" s="84"/>
    </row>
    <row r="63" spans="1:12" ht="16.5" customHeight="1" x14ac:dyDescent="0.25">
      <c r="A63" s="3" t="s">
        <v>124</v>
      </c>
      <c r="F63" s="81"/>
      <c r="G63" s="10"/>
      <c r="H63" s="73"/>
      <c r="I63" s="73"/>
      <c r="J63" s="90"/>
      <c r="K63" s="73"/>
      <c r="L63" s="73"/>
    </row>
    <row r="64" spans="1:12" ht="16.5" customHeight="1" x14ac:dyDescent="0.25">
      <c r="B64" s="3" t="s">
        <v>130</v>
      </c>
      <c r="D64" s="11">
        <v>12.1</v>
      </c>
      <c r="F64" s="81">
        <v>388415612</v>
      </c>
      <c r="G64" s="10"/>
      <c r="H64" s="67">
        <v>77575652</v>
      </c>
      <c r="I64" s="66"/>
      <c r="J64" s="91">
        <v>259834959</v>
      </c>
      <c r="K64" s="113"/>
      <c r="L64" s="67">
        <v>47750031</v>
      </c>
    </row>
    <row r="65" spans="1:12" ht="16.5" customHeight="1" x14ac:dyDescent="0.25">
      <c r="A65" s="114" t="s">
        <v>124</v>
      </c>
      <c r="B65" s="114"/>
      <c r="C65" s="114"/>
      <c r="F65" s="81"/>
      <c r="G65" s="10"/>
      <c r="H65" s="67"/>
      <c r="I65" s="66"/>
      <c r="J65" s="91"/>
      <c r="K65" s="113"/>
      <c r="L65" s="67"/>
    </row>
    <row r="66" spans="1:12" ht="16.5" customHeight="1" x14ac:dyDescent="0.25">
      <c r="A66" s="114"/>
      <c r="B66" s="114" t="s">
        <v>160</v>
      </c>
      <c r="C66" s="114"/>
      <c r="D66" s="11">
        <v>18.600000000000001</v>
      </c>
      <c r="F66" s="81">
        <v>0</v>
      </c>
      <c r="G66" s="10"/>
      <c r="H66" s="67">
        <v>0</v>
      </c>
      <c r="I66" s="66"/>
      <c r="J66" s="91">
        <v>81821330</v>
      </c>
      <c r="K66" s="113"/>
      <c r="L66" s="67">
        <v>81821330</v>
      </c>
    </row>
    <row r="67" spans="1:12" ht="16.5" customHeight="1" x14ac:dyDescent="0.25">
      <c r="A67" s="3" t="s">
        <v>185</v>
      </c>
      <c r="F67" s="89"/>
      <c r="G67" s="3"/>
      <c r="H67" s="67"/>
      <c r="I67" s="66"/>
      <c r="J67" s="91"/>
      <c r="K67" s="113"/>
      <c r="L67" s="67"/>
    </row>
    <row r="68" spans="1:12" ht="16.5" customHeight="1" x14ac:dyDescent="0.25">
      <c r="B68" s="3" t="s">
        <v>186</v>
      </c>
      <c r="F68" s="89"/>
      <c r="G68" s="3"/>
      <c r="H68" s="67"/>
      <c r="I68" s="66"/>
      <c r="J68" s="91"/>
      <c r="K68" s="113"/>
      <c r="L68" s="67"/>
    </row>
    <row r="69" spans="1:12" ht="16.5" customHeight="1" x14ac:dyDescent="0.25">
      <c r="C69" s="3" t="s">
        <v>187</v>
      </c>
      <c r="D69" s="11">
        <v>12.2</v>
      </c>
      <c r="F69" s="81">
        <v>0</v>
      </c>
      <c r="G69" s="10"/>
      <c r="H69" s="67">
        <v>129882778</v>
      </c>
      <c r="I69" s="66"/>
      <c r="J69" s="91">
        <v>0</v>
      </c>
      <c r="K69" s="113"/>
      <c r="L69" s="67">
        <v>129882778</v>
      </c>
    </row>
    <row r="70" spans="1:12" ht="16.5" customHeight="1" x14ac:dyDescent="0.25">
      <c r="A70" s="3" t="s">
        <v>72</v>
      </c>
      <c r="D70" s="11">
        <v>13</v>
      </c>
      <c r="F70" s="81">
        <v>734002696</v>
      </c>
      <c r="G70" s="10"/>
      <c r="H70" s="67">
        <v>335339966</v>
      </c>
      <c r="I70" s="66"/>
      <c r="J70" s="91">
        <v>300630966</v>
      </c>
      <c r="K70" s="113"/>
      <c r="L70" s="67">
        <v>57843160</v>
      </c>
    </row>
    <row r="71" spans="1:12" ht="16.5" customHeight="1" x14ac:dyDescent="0.25">
      <c r="A71" s="3" t="s">
        <v>153</v>
      </c>
      <c r="F71" s="81">
        <v>1444730</v>
      </c>
      <c r="G71" s="10"/>
      <c r="H71" s="110">
        <v>5635</v>
      </c>
      <c r="I71" s="111"/>
      <c r="J71" s="112">
        <v>1444730</v>
      </c>
      <c r="K71" s="115"/>
      <c r="L71" s="110">
        <v>5635</v>
      </c>
    </row>
    <row r="72" spans="1:12" ht="16.5" customHeight="1" x14ac:dyDescent="0.25">
      <c r="A72" s="3" t="s">
        <v>142</v>
      </c>
      <c r="D72" s="11">
        <v>12.3</v>
      </c>
      <c r="F72" s="81">
        <v>9592861</v>
      </c>
      <c r="G72" s="10"/>
      <c r="H72" s="110">
        <v>11934870</v>
      </c>
      <c r="I72" s="111"/>
      <c r="J72" s="112">
        <v>6671248</v>
      </c>
      <c r="K72" s="115"/>
      <c r="L72" s="110">
        <v>6268931</v>
      </c>
    </row>
    <row r="73" spans="1:12" ht="16.5" customHeight="1" x14ac:dyDescent="0.25">
      <c r="A73" s="3" t="s">
        <v>137</v>
      </c>
      <c r="F73" s="91">
        <v>9500485</v>
      </c>
      <c r="G73" s="10"/>
      <c r="H73" s="67">
        <v>14384747</v>
      </c>
      <c r="I73" s="66"/>
      <c r="J73" s="91">
        <v>0</v>
      </c>
      <c r="K73" s="113"/>
      <c r="L73" s="67">
        <v>0</v>
      </c>
    </row>
    <row r="74" spans="1:12" ht="16.5" customHeight="1" x14ac:dyDescent="0.25">
      <c r="A74" s="3" t="s">
        <v>4</v>
      </c>
      <c r="F74" s="92">
        <v>5296455</v>
      </c>
      <c r="G74" s="10"/>
      <c r="H74" s="74">
        <v>3283956</v>
      </c>
      <c r="I74" s="66"/>
      <c r="J74" s="92">
        <v>2116641</v>
      </c>
      <c r="K74" s="113"/>
      <c r="L74" s="74">
        <v>3049368</v>
      </c>
    </row>
    <row r="75" spans="1:12" ht="16.5" customHeight="1" x14ac:dyDescent="0.25">
      <c r="F75" s="81"/>
      <c r="G75" s="10"/>
      <c r="H75" s="68"/>
      <c r="I75" s="68"/>
      <c r="J75" s="86"/>
      <c r="K75" s="68"/>
      <c r="L75" s="68"/>
    </row>
    <row r="76" spans="1:12" ht="16.5" customHeight="1" x14ac:dyDescent="0.25">
      <c r="A76" s="1" t="s">
        <v>20</v>
      </c>
      <c r="F76" s="82">
        <f>SUM(F63:F75)</f>
        <v>1148252839</v>
      </c>
      <c r="G76" s="10"/>
      <c r="H76" s="69">
        <f>SUM(H63:H75)</f>
        <v>572407604</v>
      </c>
      <c r="I76" s="68"/>
      <c r="J76" s="87">
        <f>SUM(J63:J75)</f>
        <v>652519874</v>
      </c>
      <c r="K76" s="68"/>
      <c r="L76" s="69">
        <f>SUM(L63:L75)</f>
        <v>326621233</v>
      </c>
    </row>
    <row r="77" spans="1:12" ht="16.5" customHeight="1" x14ac:dyDescent="0.25">
      <c r="F77" s="81"/>
      <c r="G77" s="10"/>
      <c r="H77" s="68"/>
      <c r="I77" s="68"/>
      <c r="J77" s="86"/>
      <c r="K77" s="68"/>
      <c r="L77" s="68"/>
    </row>
    <row r="78" spans="1:12" ht="16.5" customHeight="1" x14ac:dyDescent="0.25">
      <c r="A78" s="1" t="s">
        <v>21</v>
      </c>
      <c r="F78" s="81"/>
      <c r="G78" s="10"/>
      <c r="H78" s="68"/>
      <c r="I78" s="68"/>
      <c r="J78" s="86"/>
      <c r="K78" s="68"/>
      <c r="L78" s="68"/>
    </row>
    <row r="79" spans="1:12" ht="16.5" customHeight="1" x14ac:dyDescent="0.25">
      <c r="A79" s="1"/>
      <c r="F79" s="81"/>
      <c r="G79" s="10"/>
      <c r="H79" s="68"/>
      <c r="I79" s="68"/>
      <c r="J79" s="86"/>
      <c r="K79" s="68"/>
      <c r="L79" s="68"/>
    </row>
    <row r="80" spans="1:12" ht="16.5" customHeight="1" x14ac:dyDescent="0.25">
      <c r="A80" s="3" t="s">
        <v>92</v>
      </c>
      <c r="F80" s="81"/>
      <c r="G80" s="10"/>
      <c r="H80" s="73"/>
      <c r="I80" s="73"/>
      <c r="J80" s="90"/>
      <c r="K80" s="73"/>
      <c r="L80" s="73"/>
    </row>
    <row r="81" spans="1:12" ht="16.5" customHeight="1" x14ac:dyDescent="0.25">
      <c r="B81" s="3" t="s">
        <v>130</v>
      </c>
      <c r="D81" s="11">
        <v>12.2</v>
      </c>
      <c r="F81" s="81">
        <v>55000000</v>
      </c>
      <c r="G81" s="10"/>
      <c r="H81" s="67">
        <v>174433951</v>
      </c>
      <c r="I81" s="66"/>
      <c r="J81" s="91">
        <v>55000000</v>
      </c>
      <c r="K81" s="113"/>
      <c r="L81" s="67">
        <v>174433951</v>
      </c>
    </row>
    <row r="82" spans="1:12" ht="16.5" customHeight="1" x14ac:dyDescent="0.25">
      <c r="A82" s="3" t="s">
        <v>143</v>
      </c>
      <c r="D82" s="11">
        <v>12.3</v>
      </c>
      <c r="F82" s="81">
        <v>19190481</v>
      </c>
      <c r="G82" s="10"/>
      <c r="H82" s="67">
        <v>23282166</v>
      </c>
      <c r="I82" s="66"/>
      <c r="J82" s="91">
        <v>19190481</v>
      </c>
      <c r="K82" s="113"/>
      <c r="L82" s="67">
        <v>22135430</v>
      </c>
    </row>
    <row r="83" spans="1:12" ht="16.5" customHeight="1" x14ac:dyDescent="0.25">
      <c r="A83" s="3" t="s">
        <v>3</v>
      </c>
      <c r="F83" s="150">
        <v>12078164</v>
      </c>
      <c r="G83" s="27"/>
      <c r="H83" s="76">
        <v>12724348</v>
      </c>
      <c r="I83" s="76"/>
      <c r="J83" s="151">
        <v>12078164</v>
      </c>
      <c r="K83" s="76"/>
      <c r="L83" s="76">
        <v>11997825</v>
      </c>
    </row>
    <row r="84" spans="1:12" ht="16.5" customHeight="1" x14ac:dyDescent="0.25">
      <c r="A84" s="3" t="s">
        <v>256</v>
      </c>
      <c r="D84" s="11">
        <v>18.3</v>
      </c>
      <c r="F84" s="82">
        <v>2800000</v>
      </c>
      <c r="G84" s="27"/>
      <c r="H84" s="69">
        <v>0</v>
      </c>
      <c r="I84" s="68"/>
      <c r="J84" s="87">
        <v>0</v>
      </c>
      <c r="K84" s="68"/>
      <c r="L84" s="69">
        <v>0</v>
      </c>
    </row>
    <row r="85" spans="1:12" ht="16.5" customHeight="1" x14ac:dyDescent="0.25">
      <c r="F85" s="81"/>
      <c r="G85" s="27"/>
      <c r="H85" s="68"/>
      <c r="I85" s="68"/>
      <c r="J85" s="86"/>
      <c r="K85" s="68"/>
      <c r="L85" s="68"/>
    </row>
    <row r="86" spans="1:12" ht="16.5" customHeight="1" x14ac:dyDescent="0.25">
      <c r="A86" s="1" t="s">
        <v>22</v>
      </c>
      <c r="F86" s="82">
        <f>SUM(F80:F85)</f>
        <v>89068645</v>
      </c>
      <c r="G86" s="27"/>
      <c r="H86" s="69">
        <f>SUM(H80:H85)</f>
        <v>210440465</v>
      </c>
      <c r="I86" s="68"/>
      <c r="J86" s="87">
        <f>SUM(J80:J85)</f>
        <v>86268645</v>
      </c>
      <c r="K86" s="68"/>
      <c r="L86" s="69">
        <f>SUM(L80:L85)</f>
        <v>208567206</v>
      </c>
    </row>
    <row r="87" spans="1:12" ht="16.5" customHeight="1" x14ac:dyDescent="0.25">
      <c r="F87" s="81"/>
      <c r="G87" s="27"/>
      <c r="H87" s="68"/>
      <c r="I87" s="68"/>
      <c r="J87" s="86"/>
      <c r="K87" s="68"/>
      <c r="L87" s="68"/>
    </row>
    <row r="88" spans="1:12" ht="16.5" customHeight="1" x14ac:dyDescent="0.25">
      <c r="A88" s="1" t="s">
        <v>23</v>
      </c>
      <c r="F88" s="82">
        <f>SUM(F86,F76)</f>
        <v>1237321484</v>
      </c>
      <c r="G88" s="27"/>
      <c r="H88" s="69">
        <f>SUM(H86,H76)</f>
        <v>782848069</v>
      </c>
      <c r="I88" s="76"/>
      <c r="J88" s="87">
        <f>SUM(J86,J76)</f>
        <v>738788519</v>
      </c>
      <c r="K88" s="76"/>
      <c r="L88" s="69">
        <f>SUM(L86,L76)</f>
        <v>535188439</v>
      </c>
    </row>
    <row r="89" spans="1:12" ht="16.5" customHeight="1" x14ac:dyDescent="0.25">
      <c r="F89" s="10"/>
      <c r="G89" s="27"/>
      <c r="H89" s="68"/>
      <c r="I89" s="68"/>
      <c r="J89" s="68"/>
      <c r="K89" s="68"/>
      <c r="L89" s="68"/>
    </row>
    <row r="90" spans="1:12" ht="16.5" customHeight="1" x14ac:dyDescent="0.25">
      <c r="F90" s="10"/>
      <c r="G90" s="10"/>
      <c r="H90" s="68"/>
      <c r="I90" s="68"/>
      <c r="J90" s="68"/>
      <c r="K90" s="68"/>
      <c r="L90" s="68"/>
    </row>
    <row r="91" spans="1:12" ht="16.5" customHeight="1" x14ac:dyDescent="0.25">
      <c r="F91" s="10"/>
      <c r="G91" s="10"/>
      <c r="H91" s="68"/>
      <c r="I91" s="68"/>
      <c r="J91" s="68"/>
      <c r="K91" s="68"/>
      <c r="L91" s="68"/>
    </row>
    <row r="92" spans="1:12" ht="16.5" customHeight="1" x14ac:dyDescent="0.25">
      <c r="F92" s="10"/>
      <c r="G92" s="10"/>
      <c r="H92" s="68"/>
      <c r="I92" s="68"/>
      <c r="J92" s="68"/>
      <c r="K92" s="68"/>
      <c r="L92" s="68"/>
    </row>
    <row r="93" spans="1:12" ht="16.5" customHeight="1" x14ac:dyDescent="0.25">
      <c r="F93" s="10"/>
      <c r="G93" s="10"/>
      <c r="H93" s="68"/>
      <c r="I93" s="68"/>
      <c r="J93" s="68"/>
      <c r="K93" s="68"/>
      <c r="L93" s="68"/>
    </row>
    <row r="94" spans="1:12" ht="18.75" customHeight="1" x14ac:dyDescent="0.25">
      <c r="F94" s="10"/>
      <c r="G94" s="10"/>
      <c r="H94" s="68"/>
      <c r="I94" s="68"/>
      <c r="J94" s="68"/>
      <c r="K94" s="68"/>
      <c r="L94" s="68"/>
    </row>
    <row r="95" spans="1:12" ht="33" customHeight="1" x14ac:dyDescent="0.25">
      <c r="A95" s="159" t="str">
        <f>A48</f>
        <v>The accompanying notes to the consolidated financial information and the separate financial information are an integral part of this interim financial information.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</row>
    <row r="96" spans="1:12" ht="16.5" customHeight="1" x14ac:dyDescent="0.25">
      <c r="A96" s="1" t="str">
        <f>A49</f>
        <v>Sea Oil Public Company Limited</v>
      </c>
      <c r="B96" s="1"/>
      <c r="C96" s="1"/>
      <c r="D96" s="22"/>
      <c r="E96" s="1"/>
      <c r="F96" s="2"/>
      <c r="G96" s="2"/>
      <c r="H96" s="71"/>
      <c r="I96" s="71"/>
      <c r="J96" s="71"/>
      <c r="K96" s="71"/>
      <c r="L96" s="71"/>
    </row>
    <row r="97" spans="1:12" ht="16.5" customHeight="1" x14ac:dyDescent="0.25">
      <c r="A97" s="1" t="s">
        <v>154</v>
      </c>
      <c r="B97" s="1"/>
      <c r="C97" s="1"/>
      <c r="D97" s="22"/>
      <c r="E97" s="1"/>
      <c r="F97" s="2"/>
      <c r="G97" s="2"/>
      <c r="H97" s="71"/>
      <c r="I97" s="71"/>
      <c r="J97" s="71"/>
      <c r="K97" s="71"/>
      <c r="L97" s="71"/>
    </row>
    <row r="98" spans="1:12" ht="16.5" customHeight="1" x14ac:dyDescent="0.25">
      <c r="A98" s="18" t="str">
        <f>51:51</f>
        <v>As at 30 September 2021</v>
      </c>
      <c r="B98" s="18"/>
      <c r="C98" s="18"/>
      <c r="D98" s="9"/>
      <c r="E98" s="18"/>
      <c r="F98" s="25"/>
      <c r="G98" s="25"/>
      <c r="H98" s="72"/>
      <c r="I98" s="72"/>
      <c r="J98" s="72"/>
      <c r="K98" s="72"/>
      <c r="L98" s="72"/>
    </row>
    <row r="99" spans="1:12" ht="16.5" customHeight="1" x14ac:dyDescent="0.25">
      <c r="A99" s="1"/>
      <c r="B99" s="1"/>
      <c r="C99" s="1"/>
      <c r="D99" s="22"/>
      <c r="E99" s="1"/>
      <c r="F99" s="2"/>
      <c r="G99" s="2"/>
      <c r="H99" s="71"/>
      <c r="I99" s="71"/>
      <c r="J99" s="71"/>
      <c r="K99" s="71"/>
      <c r="L99" s="71"/>
    </row>
    <row r="100" spans="1:12" ht="16.5" customHeight="1" x14ac:dyDescent="0.25">
      <c r="A100" s="1"/>
      <c r="B100" s="1"/>
      <c r="C100" s="1"/>
      <c r="D100" s="22"/>
      <c r="E100" s="1"/>
      <c r="F100" s="2"/>
      <c r="G100" s="2"/>
      <c r="H100" s="71"/>
      <c r="I100" s="71"/>
      <c r="J100" s="71"/>
      <c r="K100" s="71"/>
      <c r="L100" s="71"/>
    </row>
    <row r="101" spans="1:12" ht="16.5" customHeight="1" x14ac:dyDescent="0.25">
      <c r="A101" s="1"/>
      <c r="B101" s="1"/>
      <c r="C101" s="1"/>
      <c r="D101" s="22"/>
      <c r="E101" s="1"/>
      <c r="F101" s="162" t="s">
        <v>107</v>
      </c>
      <c r="G101" s="162"/>
      <c r="H101" s="162"/>
      <c r="I101" s="63"/>
      <c r="J101" s="161" t="s">
        <v>108</v>
      </c>
      <c r="K101" s="161"/>
      <c r="L101" s="161"/>
    </row>
    <row r="102" spans="1:12" ht="16.5" customHeight="1" x14ac:dyDescent="0.25">
      <c r="A102" s="1"/>
      <c r="B102" s="1"/>
      <c r="C102" s="1"/>
      <c r="D102" s="22"/>
      <c r="E102" s="1"/>
      <c r="F102" s="5" t="s">
        <v>59</v>
      </c>
      <c r="G102" s="5"/>
      <c r="H102" s="63" t="s">
        <v>60</v>
      </c>
      <c r="I102" s="63"/>
      <c r="J102" s="63" t="s">
        <v>59</v>
      </c>
      <c r="K102" s="63"/>
      <c r="L102" s="63" t="s">
        <v>60</v>
      </c>
    </row>
    <row r="103" spans="1:12" ht="16.5" customHeight="1" x14ac:dyDescent="0.25">
      <c r="A103" s="1"/>
      <c r="B103" s="1"/>
      <c r="C103" s="1"/>
      <c r="D103" s="22"/>
      <c r="E103" s="1"/>
      <c r="F103" s="136" t="s">
        <v>216</v>
      </c>
      <c r="G103" s="137"/>
      <c r="H103" s="138" t="s">
        <v>39</v>
      </c>
      <c r="I103" s="138"/>
      <c r="J103" s="136" t="s">
        <v>216</v>
      </c>
      <c r="K103" s="63"/>
      <c r="L103" s="63" t="s">
        <v>39</v>
      </c>
    </row>
    <row r="104" spans="1:12" ht="16.5" customHeight="1" x14ac:dyDescent="0.2">
      <c r="A104" s="1"/>
      <c r="B104" s="1"/>
      <c r="C104" s="1"/>
      <c r="D104" s="123"/>
      <c r="E104" s="1"/>
      <c r="F104" s="23">
        <v>2021</v>
      </c>
      <c r="G104" s="5"/>
      <c r="H104" s="23">
        <v>2020</v>
      </c>
      <c r="I104" s="63"/>
      <c r="J104" s="23">
        <v>2021</v>
      </c>
      <c r="K104" s="5"/>
      <c r="L104" s="23">
        <v>2020</v>
      </c>
    </row>
    <row r="105" spans="1:12" ht="16.5" customHeight="1" x14ac:dyDescent="0.25">
      <c r="A105" s="1"/>
      <c r="B105" s="1"/>
      <c r="C105" s="1"/>
      <c r="D105" s="9" t="s">
        <v>13</v>
      </c>
      <c r="E105" s="1"/>
      <c r="F105" s="7" t="s">
        <v>8</v>
      </c>
      <c r="G105" s="5"/>
      <c r="H105" s="64" t="s">
        <v>8</v>
      </c>
      <c r="I105" s="63"/>
      <c r="J105" s="64" t="s">
        <v>8</v>
      </c>
      <c r="K105" s="63"/>
      <c r="L105" s="64" t="s">
        <v>8</v>
      </c>
    </row>
    <row r="106" spans="1:12" ht="16.5" customHeight="1" x14ac:dyDescent="0.2">
      <c r="A106" s="1" t="s">
        <v>155</v>
      </c>
      <c r="D106" s="123"/>
      <c r="F106" s="79"/>
      <c r="J106" s="84"/>
    </row>
    <row r="107" spans="1:12" ht="16.5" customHeight="1" x14ac:dyDescent="0.2">
      <c r="A107" s="1"/>
      <c r="D107" s="123"/>
      <c r="F107" s="79"/>
      <c r="J107" s="84"/>
    </row>
    <row r="108" spans="1:12" ht="16.5" customHeight="1" x14ac:dyDescent="0.2">
      <c r="A108" s="1" t="s">
        <v>82</v>
      </c>
      <c r="D108" s="123"/>
      <c r="F108" s="81"/>
      <c r="G108" s="10"/>
      <c r="H108" s="68"/>
      <c r="I108" s="68"/>
      <c r="J108" s="86"/>
      <c r="K108" s="68"/>
      <c r="L108" s="68"/>
    </row>
    <row r="109" spans="1:12" ht="16.5" customHeight="1" x14ac:dyDescent="0.2">
      <c r="D109" s="123"/>
      <c r="F109" s="81"/>
      <c r="G109" s="10"/>
      <c r="H109" s="68"/>
      <c r="I109" s="68"/>
      <c r="J109" s="86"/>
      <c r="K109" s="68"/>
      <c r="L109" s="68"/>
    </row>
    <row r="110" spans="1:12" ht="16.5" customHeight="1" x14ac:dyDescent="0.2">
      <c r="A110" s="3" t="s">
        <v>24</v>
      </c>
      <c r="D110" s="123"/>
      <c r="F110" s="81"/>
      <c r="G110" s="10"/>
      <c r="H110" s="68"/>
      <c r="I110" s="68"/>
      <c r="J110" s="86"/>
      <c r="K110" s="68"/>
      <c r="L110" s="68"/>
    </row>
    <row r="111" spans="1:12" ht="16.5" customHeight="1" x14ac:dyDescent="0.2">
      <c r="A111" s="3" t="s">
        <v>25</v>
      </c>
      <c r="D111" s="123"/>
      <c r="F111" s="81"/>
      <c r="G111" s="10"/>
      <c r="H111" s="68"/>
      <c r="I111" s="68"/>
      <c r="J111" s="86"/>
      <c r="K111" s="68"/>
      <c r="L111" s="68"/>
    </row>
    <row r="112" spans="1:12" ht="16.5" customHeight="1" x14ac:dyDescent="0.2">
      <c r="A112" s="3" t="s">
        <v>199</v>
      </c>
      <c r="D112" s="123"/>
      <c r="F112" s="81"/>
      <c r="G112" s="10"/>
      <c r="H112" s="68"/>
      <c r="I112" s="68"/>
      <c r="J112" s="86"/>
      <c r="K112" s="68"/>
      <c r="L112" s="68"/>
    </row>
    <row r="113" spans="1:12" ht="16.5" customHeight="1" x14ac:dyDescent="0.2">
      <c r="B113" s="3" t="s">
        <v>110</v>
      </c>
      <c r="D113" s="123"/>
      <c r="F113" s="81"/>
      <c r="G113" s="10"/>
      <c r="H113" s="68"/>
      <c r="I113" s="68"/>
      <c r="J113" s="86"/>
      <c r="K113" s="68"/>
      <c r="L113" s="68"/>
    </row>
    <row r="114" spans="1:12" ht="16.5" customHeight="1" x14ac:dyDescent="0.2">
      <c r="B114" s="3" t="s">
        <v>196</v>
      </c>
      <c r="D114" s="123"/>
      <c r="F114" s="81"/>
      <c r="G114" s="10"/>
      <c r="H114" s="68"/>
      <c r="I114" s="68"/>
      <c r="J114" s="86"/>
      <c r="K114" s="68"/>
      <c r="L114" s="68"/>
    </row>
    <row r="115" spans="1:12" ht="15.75" customHeight="1" x14ac:dyDescent="0.2">
      <c r="B115" s="3" t="s">
        <v>197</v>
      </c>
      <c r="D115" s="123"/>
      <c r="F115" s="94"/>
      <c r="G115" s="35"/>
      <c r="H115" s="77"/>
      <c r="I115" s="77"/>
      <c r="J115" s="96"/>
      <c r="K115" s="77"/>
      <c r="L115" s="77"/>
    </row>
    <row r="116" spans="1:12" ht="16.5" customHeight="1" thickBot="1" x14ac:dyDescent="0.3">
      <c r="B116" s="3" t="s">
        <v>198</v>
      </c>
      <c r="D116" s="146">
        <v>14</v>
      </c>
      <c r="F116" s="95">
        <v>649509110</v>
      </c>
      <c r="G116" s="35"/>
      <c r="H116" s="78">
        <v>608915628</v>
      </c>
      <c r="I116" s="66"/>
      <c r="J116" s="95">
        <v>649509110</v>
      </c>
      <c r="K116" s="67"/>
      <c r="L116" s="78">
        <v>608915628</v>
      </c>
    </row>
    <row r="117" spans="1:12" ht="16.5" customHeight="1" thickTop="1" x14ac:dyDescent="0.2">
      <c r="D117" s="145"/>
      <c r="F117" s="79"/>
      <c r="J117" s="84"/>
    </row>
    <row r="118" spans="1:12" ht="16.5" customHeight="1" x14ac:dyDescent="0.2">
      <c r="A118" s="3" t="s">
        <v>5</v>
      </c>
      <c r="D118" s="145"/>
      <c r="F118" s="94"/>
      <c r="G118" s="35"/>
      <c r="H118" s="67"/>
      <c r="I118" s="66"/>
      <c r="J118" s="91"/>
      <c r="K118" s="67"/>
      <c r="L118" s="67"/>
    </row>
    <row r="119" spans="1:12" ht="16.5" customHeight="1" x14ac:dyDescent="0.2">
      <c r="A119" s="3" t="s">
        <v>207</v>
      </c>
      <c r="D119" s="145"/>
      <c r="F119" s="94"/>
      <c r="G119" s="35"/>
      <c r="H119" s="67"/>
      <c r="I119" s="66"/>
      <c r="J119" s="91"/>
      <c r="K119" s="67"/>
      <c r="L119" s="67"/>
    </row>
    <row r="120" spans="1:12" ht="16.5" customHeight="1" x14ac:dyDescent="0.2">
      <c r="B120" s="3" t="s">
        <v>125</v>
      </c>
      <c r="D120" s="145"/>
      <c r="F120" s="94"/>
      <c r="G120" s="35"/>
      <c r="H120" s="67"/>
      <c r="I120" s="66"/>
      <c r="J120" s="91"/>
      <c r="K120" s="67"/>
      <c r="L120" s="67"/>
    </row>
    <row r="121" spans="1:12" ht="16.5" customHeight="1" x14ac:dyDescent="0.2">
      <c r="B121" s="3" t="s">
        <v>200</v>
      </c>
      <c r="D121" s="145"/>
      <c r="F121" s="94"/>
      <c r="G121" s="35"/>
      <c r="H121" s="67"/>
      <c r="I121" s="66"/>
      <c r="J121" s="91"/>
      <c r="K121" s="67"/>
      <c r="L121" s="67"/>
    </row>
    <row r="122" spans="1:12" ht="16.5" customHeight="1" x14ac:dyDescent="0.2">
      <c r="B122" s="3" t="s">
        <v>201</v>
      </c>
      <c r="D122" s="145"/>
      <c r="F122" s="94"/>
      <c r="G122" s="35"/>
      <c r="H122" s="67"/>
      <c r="I122" s="66"/>
      <c r="J122" s="91"/>
      <c r="K122" s="67"/>
      <c r="L122" s="67"/>
    </row>
    <row r="123" spans="1:12" ht="16.5" customHeight="1" x14ac:dyDescent="0.25">
      <c r="B123" s="3" t="s">
        <v>198</v>
      </c>
      <c r="D123" s="146">
        <v>14</v>
      </c>
      <c r="F123" s="91">
        <v>649507473</v>
      </c>
      <c r="G123" s="35"/>
      <c r="H123" s="67">
        <v>608914791</v>
      </c>
      <c r="I123" s="66"/>
      <c r="J123" s="91">
        <v>649507473</v>
      </c>
      <c r="K123" s="113"/>
      <c r="L123" s="67">
        <v>608914791</v>
      </c>
    </row>
    <row r="124" spans="1:12" ht="16.5" customHeight="1" x14ac:dyDescent="0.2">
      <c r="A124" s="3" t="s">
        <v>40</v>
      </c>
      <c r="D124" s="145"/>
      <c r="F124" s="91">
        <v>933170699</v>
      </c>
      <c r="G124" s="35"/>
      <c r="H124" s="67">
        <v>933170699</v>
      </c>
      <c r="I124" s="66"/>
      <c r="J124" s="91">
        <v>933170699</v>
      </c>
      <c r="K124" s="113"/>
      <c r="L124" s="67">
        <v>933170699</v>
      </c>
    </row>
    <row r="125" spans="1:12" ht="16.5" customHeight="1" x14ac:dyDescent="0.2">
      <c r="A125" s="3" t="s">
        <v>126</v>
      </c>
      <c r="D125" s="145"/>
      <c r="F125" s="94"/>
      <c r="G125" s="35"/>
      <c r="H125" s="67"/>
      <c r="I125" s="66"/>
      <c r="J125" s="91"/>
      <c r="K125" s="113"/>
      <c r="L125" s="67"/>
    </row>
    <row r="126" spans="1:12" ht="16.5" customHeight="1" x14ac:dyDescent="0.2">
      <c r="A126" s="3" t="s">
        <v>45</v>
      </c>
      <c r="D126" s="145"/>
      <c r="F126" s="93">
        <v>28580000</v>
      </c>
      <c r="G126" s="35"/>
      <c r="H126" s="75">
        <v>28580000</v>
      </c>
      <c r="I126" s="66"/>
      <c r="J126" s="93">
        <v>28580000</v>
      </c>
      <c r="K126" s="113"/>
      <c r="L126" s="67">
        <v>28580000</v>
      </c>
    </row>
    <row r="127" spans="1:12" ht="16.5" customHeight="1" x14ac:dyDescent="0.2">
      <c r="A127" s="3" t="s">
        <v>56</v>
      </c>
      <c r="D127" s="145"/>
      <c r="F127" s="93">
        <v>-77604593</v>
      </c>
      <c r="G127" s="35"/>
      <c r="H127" s="75">
        <v>-147970619</v>
      </c>
      <c r="I127" s="66"/>
      <c r="J127" s="93">
        <v>37230229</v>
      </c>
      <c r="K127" s="113"/>
      <c r="L127" s="67">
        <v>84437175</v>
      </c>
    </row>
    <row r="128" spans="1:12" ht="16.5" customHeight="1" x14ac:dyDescent="0.2">
      <c r="A128" s="3" t="s">
        <v>6</v>
      </c>
      <c r="D128" s="145"/>
      <c r="F128" s="92">
        <v>1609862</v>
      </c>
      <c r="G128" s="35"/>
      <c r="H128" s="74">
        <v>-19530056</v>
      </c>
      <c r="I128" s="66"/>
      <c r="J128" s="92">
        <v>0</v>
      </c>
      <c r="K128" s="113"/>
      <c r="L128" s="74">
        <v>0</v>
      </c>
    </row>
    <row r="129" spans="1:12" ht="16.5" customHeight="1" x14ac:dyDescent="0.2">
      <c r="D129" s="145"/>
      <c r="F129" s="97"/>
      <c r="G129" s="35"/>
      <c r="H129" s="75"/>
      <c r="I129" s="66"/>
      <c r="J129" s="93"/>
      <c r="K129" s="75"/>
      <c r="L129" s="75"/>
    </row>
    <row r="130" spans="1:12" ht="16.5" customHeight="1" x14ac:dyDescent="0.2">
      <c r="A130" s="1" t="s">
        <v>93</v>
      </c>
      <c r="D130" s="145"/>
      <c r="F130" s="81"/>
      <c r="G130" s="10"/>
      <c r="H130" s="73"/>
      <c r="I130" s="73"/>
      <c r="J130" s="90"/>
      <c r="K130" s="73"/>
      <c r="L130" s="73"/>
    </row>
    <row r="131" spans="1:12" ht="16.5" customHeight="1" x14ac:dyDescent="0.2">
      <c r="B131" s="118" t="s">
        <v>161</v>
      </c>
      <c r="C131" s="1"/>
      <c r="D131" s="145"/>
      <c r="F131" s="81">
        <f>SUM(F123:F128)</f>
        <v>1535263441</v>
      </c>
      <c r="G131" s="10"/>
      <c r="H131" s="75">
        <f>SUM(H123:H130)</f>
        <v>1403164815</v>
      </c>
      <c r="I131" s="66"/>
      <c r="J131" s="93">
        <f>SUM(J123:J130)</f>
        <v>1648488401</v>
      </c>
      <c r="K131" s="75"/>
      <c r="L131" s="75">
        <f>SUM(L123:L130)</f>
        <v>1655102665</v>
      </c>
    </row>
    <row r="132" spans="1:12" ht="16.5" customHeight="1" x14ac:dyDescent="0.2">
      <c r="A132" s="3" t="s">
        <v>79</v>
      </c>
      <c r="D132" s="145"/>
      <c r="F132" s="92">
        <v>24538877</v>
      </c>
      <c r="G132" s="10"/>
      <c r="H132" s="74">
        <v>17506064</v>
      </c>
      <c r="I132" s="66"/>
      <c r="J132" s="92">
        <v>0</v>
      </c>
      <c r="K132" s="116"/>
      <c r="L132" s="74">
        <v>0</v>
      </c>
    </row>
    <row r="133" spans="1:12" ht="16.5" customHeight="1" x14ac:dyDescent="0.2">
      <c r="D133" s="145"/>
      <c r="F133" s="81"/>
      <c r="G133" s="10"/>
      <c r="H133" s="68"/>
      <c r="I133" s="68"/>
      <c r="J133" s="86"/>
      <c r="K133" s="68"/>
      <c r="L133" s="68"/>
    </row>
    <row r="134" spans="1:12" ht="16.5" customHeight="1" x14ac:dyDescent="0.2">
      <c r="A134" s="1" t="s">
        <v>88</v>
      </c>
      <c r="D134" s="145"/>
      <c r="F134" s="82">
        <f>SUM(F131:F133)</f>
        <v>1559802318</v>
      </c>
      <c r="G134" s="10"/>
      <c r="H134" s="69">
        <f>SUM(H131:H132)</f>
        <v>1420670879</v>
      </c>
      <c r="I134" s="68"/>
      <c r="J134" s="87">
        <f>SUM(J131:J132)</f>
        <v>1648488401</v>
      </c>
      <c r="K134" s="68"/>
      <c r="L134" s="69">
        <f>SUM(L131:L132)</f>
        <v>1655102665</v>
      </c>
    </row>
    <row r="135" spans="1:12" ht="16.5" customHeight="1" x14ac:dyDescent="0.2">
      <c r="D135" s="145"/>
      <c r="F135" s="81"/>
      <c r="G135" s="10"/>
      <c r="H135" s="68"/>
      <c r="I135" s="68"/>
      <c r="J135" s="86"/>
      <c r="K135" s="68"/>
      <c r="L135" s="68"/>
    </row>
    <row r="136" spans="1:12" ht="16.5" customHeight="1" thickBot="1" x14ac:dyDescent="0.3">
      <c r="A136" s="1" t="s">
        <v>89</v>
      </c>
      <c r="F136" s="83">
        <f>F88+F134</f>
        <v>2797123802</v>
      </c>
      <c r="G136" s="10"/>
      <c r="H136" s="70">
        <f>H88+H134</f>
        <v>2203518948</v>
      </c>
      <c r="I136" s="68"/>
      <c r="J136" s="88">
        <f>J88+J134</f>
        <v>2387276920</v>
      </c>
      <c r="K136" s="68"/>
      <c r="L136" s="70">
        <f>L88+L134</f>
        <v>2190291104</v>
      </c>
    </row>
    <row r="137" spans="1:12" ht="16.5" customHeight="1" thickTop="1" x14ac:dyDescent="0.25">
      <c r="A137" s="1"/>
      <c r="F137" s="76"/>
      <c r="G137" s="10"/>
      <c r="H137" s="76"/>
      <c r="I137" s="68"/>
      <c r="J137" s="76"/>
      <c r="K137" s="68"/>
      <c r="L137" s="76"/>
    </row>
    <row r="138" spans="1:12" ht="16.5" customHeight="1" x14ac:dyDescent="0.25">
      <c r="A138" s="1"/>
      <c r="F138" s="27"/>
      <c r="G138" s="10"/>
      <c r="H138" s="76"/>
      <c r="I138" s="68"/>
      <c r="J138" s="76"/>
      <c r="K138" s="68"/>
      <c r="L138" s="76"/>
    </row>
    <row r="139" spans="1:12" ht="16.5" customHeight="1" x14ac:dyDescent="0.25">
      <c r="A139" s="1"/>
      <c r="F139" s="27"/>
      <c r="G139" s="10"/>
      <c r="H139" s="76"/>
      <c r="I139" s="68"/>
      <c r="J139" s="76"/>
      <c r="K139" s="68"/>
      <c r="L139" s="76"/>
    </row>
    <row r="140" spans="1:12" ht="18" customHeight="1" x14ac:dyDescent="0.25">
      <c r="A140" s="1"/>
      <c r="F140" s="27"/>
      <c r="G140" s="10"/>
      <c r="H140" s="76"/>
      <c r="I140" s="68"/>
      <c r="J140" s="76"/>
      <c r="K140" s="68"/>
      <c r="L140" s="76"/>
    </row>
    <row r="141" spans="1:12" ht="21" customHeight="1" x14ac:dyDescent="0.25">
      <c r="A141" s="1"/>
      <c r="F141" s="27"/>
      <c r="G141" s="10"/>
      <c r="H141" s="76"/>
      <c r="I141" s="68"/>
      <c r="J141" s="76"/>
      <c r="K141" s="68"/>
      <c r="L141" s="76"/>
    </row>
    <row r="142" spans="1:12" ht="30" customHeight="1" x14ac:dyDescent="0.25">
      <c r="A142" s="159" t="str">
        <f>A48</f>
        <v>The accompanying notes to the consolidated financial information and the separate financial information are an integral part of this interim financial information.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</row>
  </sheetData>
  <mergeCells count="9">
    <mergeCell ref="A142:L142"/>
    <mergeCell ref="A48:L48"/>
    <mergeCell ref="J6:L6"/>
    <mergeCell ref="F6:H6"/>
    <mergeCell ref="F54:H54"/>
    <mergeCell ref="J54:L54"/>
    <mergeCell ref="F101:H101"/>
    <mergeCell ref="J101:L101"/>
    <mergeCell ref="A95:L9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5" max="11" man="1"/>
  </rowBreaks>
  <ignoredErrors>
    <ignoredError sqref="I36 K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2"/>
  <sheetViews>
    <sheetView topLeftCell="A61" zoomScale="115" zoomScaleNormal="115" zoomScaleSheetLayoutView="100" workbookViewId="0">
      <selection activeCell="C73" sqref="C73"/>
    </sheetView>
  </sheetViews>
  <sheetFormatPr defaultColWidth="9.28515625" defaultRowHeight="15" customHeight="1" x14ac:dyDescent="0.25"/>
  <cols>
    <col min="1" max="2" width="1.7109375" style="3" customWidth="1"/>
    <col min="3" max="3" width="30.28515625" style="3" customWidth="1"/>
    <col min="4" max="4" width="4.42578125" style="11" customWidth="1"/>
    <col min="5" max="5" width="0.7109375" style="3" customWidth="1"/>
    <col min="6" max="6" width="13.7109375" style="6" customWidth="1"/>
    <col min="7" max="7" width="0.7109375" style="6" customWidth="1"/>
    <col min="8" max="8" width="13.7109375" style="6" customWidth="1"/>
    <col min="9" max="9" width="0.7109375" style="6" customWidth="1"/>
    <col min="10" max="10" width="13.28515625" style="6" customWidth="1"/>
    <col min="11" max="11" width="0.7109375" style="6" customWidth="1"/>
    <col min="12" max="12" width="12.7109375" style="6" customWidth="1"/>
    <col min="13" max="16384" width="9.28515625" style="3"/>
  </cols>
  <sheetData>
    <row r="1" spans="1:12" ht="16.5" customHeight="1" x14ac:dyDescent="0.25">
      <c r="A1" s="1" t="str">
        <f>'2-4'!A1</f>
        <v>Sea Oil Public Company Limited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5">
      <c r="A3" s="135" t="s">
        <v>230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6.5" customHeight="1" x14ac:dyDescent="0.2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6.5" customHeight="1" x14ac:dyDescent="0.2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6.5" customHeight="1" x14ac:dyDescent="0.25">
      <c r="A6" s="1"/>
      <c r="B6" s="1"/>
      <c r="C6" s="1"/>
      <c r="D6" s="22"/>
      <c r="E6" s="1"/>
      <c r="F6" s="162" t="s">
        <v>107</v>
      </c>
      <c r="G6" s="162"/>
      <c r="H6" s="162"/>
      <c r="I6" s="5"/>
      <c r="J6" s="162" t="s">
        <v>108</v>
      </c>
      <c r="K6" s="162"/>
      <c r="L6" s="162"/>
    </row>
    <row r="7" spans="1:12" ht="16.5" customHeight="1" x14ac:dyDescent="0.25">
      <c r="A7" s="1"/>
      <c r="B7" s="1"/>
      <c r="C7" s="1"/>
      <c r="D7" s="22"/>
      <c r="E7" s="1"/>
      <c r="F7" s="5" t="s">
        <v>59</v>
      </c>
      <c r="G7" s="5"/>
      <c r="H7" s="5" t="s">
        <v>59</v>
      </c>
      <c r="J7" s="5" t="s">
        <v>59</v>
      </c>
      <c r="K7" s="5"/>
      <c r="L7" s="5" t="s">
        <v>59</v>
      </c>
    </row>
    <row r="8" spans="1:12" ht="16.5" customHeight="1" x14ac:dyDescent="0.25">
      <c r="A8" s="1"/>
      <c r="B8" s="1"/>
      <c r="C8" s="1"/>
      <c r="D8" s="22"/>
      <c r="E8" s="1"/>
      <c r="F8" s="136" t="s">
        <v>216</v>
      </c>
      <c r="G8" s="137"/>
      <c r="H8" s="136" t="s">
        <v>216</v>
      </c>
      <c r="I8" s="139"/>
      <c r="J8" s="136" t="s">
        <v>216</v>
      </c>
      <c r="K8" s="137"/>
      <c r="L8" s="136" t="s">
        <v>216</v>
      </c>
    </row>
    <row r="9" spans="1:12" ht="16.5" customHeight="1" x14ac:dyDescent="0.25">
      <c r="A9" s="1"/>
      <c r="B9" s="1"/>
      <c r="C9" s="1"/>
      <c r="D9" s="22"/>
      <c r="E9" s="1"/>
      <c r="F9" s="23">
        <v>2021</v>
      </c>
      <c r="G9" s="5"/>
      <c r="H9" s="23">
        <v>2020</v>
      </c>
      <c r="I9" s="63"/>
      <c r="J9" s="23">
        <v>2021</v>
      </c>
      <c r="K9" s="5"/>
      <c r="L9" s="23">
        <v>2020</v>
      </c>
    </row>
    <row r="10" spans="1:12" ht="16.5" customHeight="1" x14ac:dyDescent="0.25">
      <c r="A10" s="1"/>
      <c r="B10" s="1"/>
      <c r="C10" s="1"/>
      <c r="D10" s="26"/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</row>
    <row r="11" spans="1:12" ht="16.5" customHeight="1" x14ac:dyDescent="0.25">
      <c r="D11" s="22"/>
      <c r="F11" s="79"/>
      <c r="J11" s="79"/>
    </row>
    <row r="12" spans="1:12" ht="16.5" customHeight="1" x14ac:dyDescent="0.25">
      <c r="A12" s="3" t="s">
        <v>61</v>
      </c>
      <c r="F12" s="79">
        <v>2508506345</v>
      </c>
      <c r="H12" s="6">
        <v>1255811784</v>
      </c>
      <c r="J12" s="79">
        <v>639405336</v>
      </c>
      <c r="L12" s="6">
        <v>404103181</v>
      </c>
    </row>
    <row r="13" spans="1:12" ht="16.5" customHeight="1" x14ac:dyDescent="0.25">
      <c r="A13" s="3" t="s">
        <v>62</v>
      </c>
      <c r="F13" s="79">
        <v>63025751</v>
      </c>
      <c r="H13" s="6">
        <v>58061078</v>
      </c>
      <c r="J13" s="79">
        <v>63025751</v>
      </c>
      <c r="L13" s="6">
        <v>58061078</v>
      </c>
    </row>
    <row r="14" spans="1:12" ht="16.5" customHeight="1" x14ac:dyDescent="0.25">
      <c r="A14" s="3" t="s">
        <v>211</v>
      </c>
      <c r="F14" s="79">
        <v>8400000</v>
      </c>
      <c r="H14" s="6">
        <v>0</v>
      </c>
      <c r="J14" s="79">
        <v>0</v>
      </c>
      <c r="L14" s="6">
        <v>0</v>
      </c>
    </row>
    <row r="15" spans="1:12" ht="16.5" customHeight="1" x14ac:dyDescent="0.25">
      <c r="A15" s="3" t="s">
        <v>111</v>
      </c>
      <c r="F15" s="79">
        <v>-2453958600</v>
      </c>
      <c r="H15" s="6">
        <v>-1197629821</v>
      </c>
      <c r="J15" s="79">
        <v>-617607849</v>
      </c>
      <c r="L15" s="6">
        <v>-385673735</v>
      </c>
    </row>
    <row r="16" spans="1:12" ht="16.5" customHeight="1" x14ac:dyDescent="0.25">
      <c r="A16" s="3" t="s">
        <v>55</v>
      </c>
      <c r="F16" s="79">
        <v>-68141751</v>
      </c>
      <c r="H16" s="6">
        <v>-57849999</v>
      </c>
      <c r="J16" s="79">
        <v>-68141751</v>
      </c>
      <c r="L16" s="6">
        <v>-57849999</v>
      </c>
    </row>
    <row r="17" spans="1:12" ht="16.5" customHeight="1" x14ac:dyDescent="0.25">
      <c r="A17" s="3" t="s">
        <v>212</v>
      </c>
      <c r="F17" s="79">
        <v>-7437127</v>
      </c>
      <c r="H17" s="6">
        <v>0</v>
      </c>
      <c r="J17" s="79">
        <v>0</v>
      </c>
      <c r="L17" s="6">
        <v>0</v>
      </c>
    </row>
    <row r="18" spans="1:12" ht="16.5" customHeight="1" x14ac:dyDescent="0.25">
      <c r="F18" s="98"/>
      <c r="H18" s="28"/>
      <c r="J18" s="98"/>
      <c r="L18" s="28"/>
    </row>
    <row r="19" spans="1:12" s="15" customFormat="1" ht="16.5" customHeight="1" x14ac:dyDescent="0.25">
      <c r="A19" s="1" t="s">
        <v>51</v>
      </c>
      <c r="D19" s="16"/>
      <c r="F19" s="99">
        <f>SUM(F12:F18)</f>
        <v>50394618</v>
      </c>
      <c r="G19" s="17"/>
      <c r="H19" s="17">
        <f>SUM(H12:H18)</f>
        <v>58393042</v>
      </c>
      <c r="I19" s="17"/>
      <c r="J19" s="99">
        <f>SUM(J12:J18)</f>
        <v>16681487</v>
      </c>
      <c r="K19" s="17"/>
      <c r="L19" s="17">
        <f>SUM(L12:L18)</f>
        <v>18640525</v>
      </c>
    </row>
    <row r="20" spans="1:12" ht="16.5" customHeight="1" x14ac:dyDescent="0.25">
      <c r="F20" s="79"/>
      <c r="J20" s="79"/>
    </row>
    <row r="21" spans="1:12" ht="16.5" customHeight="1" x14ac:dyDescent="0.25">
      <c r="A21" s="3" t="s">
        <v>54</v>
      </c>
      <c r="F21" s="99">
        <v>3625986</v>
      </c>
      <c r="G21" s="17"/>
      <c r="H21" s="17">
        <v>9388499</v>
      </c>
      <c r="I21" s="17"/>
      <c r="J21" s="99">
        <v>15450831</v>
      </c>
      <c r="K21" s="17"/>
      <c r="L21" s="17">
        <v>59732257</v>
      </c>
    </row>
    <row r="22" spans="1:12" ht="16.5" customHeight="1" x14ac:dyDescent="0.25">
      <c r="A22" s="114" t="s">
        <v>231</v>
      </c>
      <c r="B22" s="114"/>
      <c r="C22" s="114"/>
      <c r="F22" s="99"/>
      <c r="G22" s="17"/>
      <c r="H22" s="17"/>
      <c r="I22" s="17"/>
      <c r="J22" s="99"/>
      <c r="K22" s="17"/>
      <c r="L22" s="17"/>
    </row>
    <row r="23" spans="1:12" ht="16.5" customHeight="1" x14ac:dyDescent="0.25">
      <c r="A23" s="114"/>
      <c r="B23" s="154" t="s">
        <v>232</v>
      </c>
      <c r="C23" s="114"/>
      <c r="F23" s="99">
        <v>0</v>
      </c>
      <c r="G23" s="17"/>
      <c r="H23" s="17">
        <v>0</v>
      </c>
      <c r="I23" s="17"/>
      <c r="J23" s="99">
        <v>0</v>
      </c>
      <c r="K23" s="17"/>
      <c r="L23" s="17">
        <v>137349135</v>
      </c>
    </row>
    <row r="24" spans="1:12" ht="16.5" customHeight="1" x14ac:dyDescent="0.25">
      <c r="A24" s="3" t="s">
        <v>9</v>
      </c>
      <c r="F24" s="99">
        <v>-28393251</v>
      </c>
      <c r="H24" s="6">
        <v>-26865279</v>
      </c>
      <c r="J24" s="99">
        <v>-9174391</v>
      </c>
      <c r="L24" s="6">
        <v>-5885896</v>
      </c>
    </row>
    <row r="25" spans="1:12" ht="16.5" customHeight="1" x14ac:dyDescent="0.25">
      <c r="A25" s="3" t="s">
        <v>10</v>
      </c>
      <c r="F25" s="99">
        <v>-36994299</v>
      </c>
      <c r="H25" s="6">
        <v>-38668873</v>
      </c>
      <c r="J25" s="99">
        <v>-25020953</v>
      </c>
      <c r="L25" s="6">
        <v>-25192503</v>
      </c>
    </row>
    <row r="26" spans="1:12" ht="16.5" customHeight="1" x14ac:dyDescent="0.25">
      <c r="A26" s="3" t="s">
        <v>250</v>
      </c>
      <c r="F26" s="99">
        <v>1074966</v>
      </c>
      <c r="H26" s="6">
        <v>-10000000</v>
      </c>
      <c r="J26" s="99">
        <v>-688067</v>
      </c>
      <c r="L26" s="6">
        <v>-10000000</v>
      </c>
    </row>
    <row r="27" spans="1:12" ht="16.5" customHeight="1" x14ac:dyDescent="0.25">
      <c r="A27" s="114" t="s">
        <v>233</v>
      </c>
      <c r="B27" s="114"/>
      <c r="C27" s="114"/>
      <c r="F27" s="99"/>
      <c r="J27" s="99"/>
    </row>
    <row r="28" spans="1:12" ht="16.5" customHeight="1" x14ac:dyDescent="0.25">
      <c r="A28" s="114"/>
      <c r="B28" s="114" t="s">
        <v>234</v>
      </c>
      <c r="C28" s="114"/>
      <c r="F28" s="99">
        <v>0</v>
      </c>
      <c r="H28" s="6">
        <v>0</v>
      </c>
      <c r="J28" s="99">
        <v>0</v>
      </c>
      <c r="L28" s="6">
        <v>-50000000</v>
      </c>
    </row>
    <row r="29" spans="1:12" ht="16.5" customHeight="1" x14ac:dyDescent="0.25">
      <c r="A29" s="114" t="s">
        <v>233</v>
      </c>
      <c r="B29" s="114"/>
      <c r="C29" s="114"/>
      <c r="F29" s="99"/>
      <c r="J29" s="99"/>
    </row>
    <row r="30" spans="1:12" ht="16.5" customHeight="1" x14ac:dyDescent="0.25">
      <c r="A30" s="114"/>
      <c r="B30" s="114" t="s">
        <v>235</v>
      </c>
      <c r="C30" s="114"/>
      <c r="F30" s="99">
        <v>0</v>
      </c>
      <c r="H30" s="6">
        <v>0</v>
      </c>
      <c r="J30" s="99">
        <v>0</v>
      </c>
      <c r="L30" s="6">
        <v>-111076000</v>
      </c>
    </row>
    <row r="31" spans="1:12" ht="16.5" customHeight="1" x14ac:dyDescent="0.25">
      <c r="A31" s="114" t="s">
        <v>236</v>
      </c>
      <c r="B31" s="114"/>
      <c r="C31" s="114"/>
      <c r="F31" s="99"/>
      <c r="J31" s="99"/>
    </row>
    <row r="32" spans="1:12" ht="16.5" customHeight="1" x14ac:dyDescent="0.25">
      <c r="A32" s="114"/>
      <c r="B32" s="114" t="s">
        <v>237</v>
      </c>
      <c r="C32" s="114"/>
      <c r="F32" s="99">
        <v>0</v>
      </c>
      <c r="H32" s="6">
        <v>54365674</v>
      </c>
      <c r="J32" s="99">
        <v>0</v>
      </c>
      <c r="L32" s="6">
        <v>0</v>
      </c>
    </row>
    <row r="33" spans="1:18" ht="16.5" customHeight="1" x14ac:dyDescent="0.25">
      <c r="A33" s="3" t="s">
        <v>145</v>
      </c>
      <c r="F33" s="99">
        <v>5401046</v>
      </c>
      <c r="H33" s="6">
        <v>1527720</v>
      </c>
      <c r="J33" s="99">
        <v>-444340</v>
      </c>
      <c r="L33" s="6">
        <v>537087</v>
      </c>
    </row>
    <row r="34" spans="1:18" ht="16.5" customHeight="1" x14ac:dyDescent="0.25">
      <c r="A34" s="3" t="s">
        <v>27</v>
      </c>
      <c r="F34" s="100">
        <v>-4526488</v>
      </c>
      <c r="H34" s="21">
        <v>-6212110</v>
      </c>
      <c r="J34" s="100">
        <v>-3246243</v>
      </c>
      <c r="L34" s="21">
        <v>-6055723</v>
      </c>
    </row>
    <row r="35" spans="1:18" ht="16.5" customHeight="1" x14ac:dyDescent="0.25">
      <c r="F35" s="79"/>
      <c r="J35" s="79"/>
    </row>
    <row r="36" spans="1:18" ht="16.5" customHeight="1" x14ac:dyDescent="0.25">
      <c r="A36" s="1" t="s">
        <v>144</v>
      </c>
      <c r="F36" s="79"/>
      <c r="J36" s="79"/>
    </row>
    <row r="37" spans="1:18" ht="16.5" customHeight="1" x14ac:dyDescent="0.25">
      <c r="B37" s="1" t="s">
        <v>94</v>
      </c>
      <c r="F37" s="99">
        <f>SUM(F19:F34)</f>
        <v>-9417422</v>
      </c>
      <c r="G37" s="17"/>
      <c r="H37" s="17">
        <f>SUM(H19:H34)</f>
        <v>41928673</v>
      </c>
      <c r="I37" s="17"/>
      <c r="J37" s="99">
        <f>SUM(J19:J34)</f>
        <v>-6441676</v>
      </c>
      <c r="K37" s="17"/>
      <c r="L37" s="17">
        <f>SUM(L19:L34)</f>
        <v>8048882</v>
      </c>
    </row>
    <row r="38" spans="1:18" ht="16.5" customHeight="1" x14ac:dyDescent="0.25">
      <c r="A38" s="3" t="s">
        <v>146</v>
      </c>
      <c r="F38" s="100">
        <v>72852815</v>
      </c>
      <c r="H38" s="21">
        <v>3475854</v>
      </c>
      <c r="J38" s="100">
        <v>0</v>
      </c>
      <c r="L38" s="21">
        <v>0</v>
      </c>
    </row>
    <row r="39" spans="1:18" ht="16.5" customHeight="1" x14ac:dyDescent="0.25">
      <c r="F39" s="79"/>
      <c r="J39" s="79"/>
    </row>
    <row r="40" spans="1:18" ht="16.5" customHeight="1" x14ac:dyDescent="0.25">
      <c r="A40" s="1" t="s">
        <v>251</v>
      </c>
      <c r="F40" s="79">
        <f>SUM(F37:F38)</f>
        <v>63435393</v>
      </c>
      <c r="H40" s="6">
        <f>SUM(H37:H38)</f>
        <v>45404527</v>
      </c>
      <c r="J40" s="79">
        <f>SUM(J37:J38)</f>
        <v>-6441676</v>
      </c>
      <c r="L40" s="6">
        <f>SUM(L37:L38)</f>
        <v>8048882</v>
      </c>
      <c r="M40" s="59"/>
      <c r="N40" s="59"/>
      <c r="O40" s="59"/>
      <c r="P40" s="59"/>
      <c r="Q40" s="59"/>
      <c r="R40" s="59"/>
    </row>
    <row r="41" spans="1:18" ht="16.5" customHeight="1" x14ac:dyDescent="0.25">
      <c r="A41" s="3" t="s">
        <v>112</v>
      </c>
      <c r="F41" s="100">
        <v>-1959404</v>
      </c>
      <c r="H41" s="21">
        <v>-1249025</v>
      </c>
      <c r="J41" s="100">
        <v>612165</v>
      </c>
      <c r="L41" s="21">
        <v>2634920</v>
      </c>
      <c r="M41" s="59"/>
      <c r="N41" s="59"/>
      <c r="O41" s="59"/>
      <c r="P41" s="59"/>
      <c r="Q41" s="59"/>
      <c r="R41" s="59"/>
    </row>
    <row r="42" spans="1:18" ht="16.5" customHeight="1" x14ac:dyDescent="0.25">
      <c r="F42" s="79"/>
      <c r="J42" s="79"/>
      <c r="M42" s="59"/>
      <c r="N42" s="59"/>
      <c r="O42" s="59"/>
      <c r="P42" s="59"/>
      <c r="Q42" s="59"/>
      <c r="R42" s="59"/>
    </row>
    <row r="43" spans="1:18" ht="16.5" customHeight="1" x14ac:dyDescent="0.25">
      <c r="A43" s="1" t="s">
        <v>202</v>
      </c>
      <c r="F43" s="79"/>
      <c r="J43" s="79"/>
      <c r="M43" s="59"/>
      <c r="N43" s="59"/>
      <c r="O43" s="59"/>
      <c r="P43" s="59"/>
      <c r="Q43" s="59"/>
      <c r="R43" s="59"/>
    </row>
    <row r="44" spans="1:18" ht="16.5" customHeight="1" x14ac:dyDescent="0.25">
      <c r="A44" s="1"/>
      <c r="B44" s="3" t="s">
        <v>163</v>
      </c>
      <c r="F44" s="79">
        <f>SUM(F40:F41)</f>
        <v>61475989</v>
      </c>
      <c r="H44" s="6">
        <f>SUM(H40:H41)</f>
        <v>44155502</v>
      </c>
      <c r="J44" s="79">
        <f>SUM(J40:J41)</f>
        <v>-5829511</v>
      </c>
      <c r="L44" s="6">
        <f>SUM(L40:L41)</f>
        <v>10683802</v>
      </c>
      <c r="M44" s="59"/>
      <c r="N44" s="59"/>
      <c r="O44" s="59"/>
      <c r="P44" s="59"/>
      <c r="Q44" s="59"/>
      <c r="R44" s="59"/>
    </row>
    <row r="45" spans="1:18" ht="16.5" customHeight="1" x14ac:dyDescent="0.25">
      <c r="A45" s="1"/>
      <c r="B45" s="3" t="s">
        <v>165</v>
      </c>
      <c r="F45" s="100">
        <v>0</v>
      </c>
      <c r="H45" s="21">
        <v>2575414</v>
      </c>
      <c r="J45" s="100">
        <v>0</v>
      </c>
      <c r="L45" s="21">
        <v>0</v>
      </c>
      <c r="M45" s="59"/>
      <c r="N45" s="59"/>
      <c r="O45" s="59"/>
      <c r="P45" s="59"/>
      <c r="Q45" s="59"/>
      <c r="R45" s="59"/>
    </row>
    <row r="46" spans="1:18" ht="16.5" customHeight="1" x14ac:dyDescent="0.25">
      <c r="F46" s="79"/>
      <c r="J46" s="79"/>
      <c r="M46" s="59"/>
      <c r="N46" s="59"/>
      <c r="O46" s="59"/>
      <c r="P46" s="59"/>
      <c r="Q46" s="59"/>
      <c r="R46" s="59"/>
    </row>
    <row r="47" spans="1:18" ht="16.5" customHeight="1" thickBot="1" x14ac:dyDescent="0.3">
      <c r="A47" s="1" t="s">
        <v>203</v>
      </c>
      <c r="F47" s="101">
        <f>SUM(F44:F45)</f>
        <v>61475989</v>
      </c>
      <c r="H47" s="29">
        <f>SUM(H44:H45)</f>
        <v>46730916</v>
      </c>
      <c r="J47" s="101">
        <f>SUM(J44:J45)</f>
        <v>-5829511</v>
      </c>
      <c r="L47" s="29">
        <f>SUM(L44:L45)</f>
        <v>10683802</v>
      </c>
      <c r="M47" s="59"/>
      <c r="N47" s="59"/>
      <c r="O47" s="59"/>
      <c r="P47" s="59"/>
      <c r="Q47" s="59"/>
      <c r="R47" s="59"/>
    </row>
    <row r="48" spans="1:18" ht="16.5" customHeight="1" thickTop="1" x14ac:dyDescent="0.25"/>
    <row r="49" spans="1:12" ht="9.75" customHeight="1" x14ac:dyDescent="0.25"/>
    <row r="50" spans="1:12" ht="33" customHeight="1" x14ac:dyDescent="0.25">
      <c r="A50" s="159" t="str">
        <f>'2-4'!A48</f>
        <v>The accompanying notes to the consolidated financial information and the separate financial information are an integral part of this interim financial information.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</row>
    <row r="51" spans="1:12" ht="16.5" customHeight="1" x14ac:dyDescent="0.25">
      <c r="A51" s="1" t="s">
        <v>53</v>
      </c>
      <c r="B51" s="1"/>
      <c r="C51" s="1"/>
      <c r="D51" s="22"/>
      <c r="E51" s="1"/>
      <c r="F51" s="2"/>
      <c r="G51" s="2"/>
      <c r="H51" s="2"/>
      <c r="I51" s="2"/>
      <c r="J51" s="2"/>
      <c r="K51" s="2"/>
      <c r="L51" s="2"/>
    </row>
    <row r="52" spans="1:12" ht="16.5" customHeight="1" x14ac:dyDescent="0.25">
      <c r="A52" s="1" t="s">
        <v>156</v>
      </c>
      <c r="B52" s="1"/>
      <c r="C52" s="1"/>
      <c r="D52" s="22"/>
      <c r="E52" s="1"/>
      <c r="F52" s="2"/>
      <c r="G52" s="2"/>
      <c r="H52" s="2"/>
      <c r="I52" s="2"/>
      <c r="J52" s="2"/>
      <c r="K52" s="2"/>
      <c r="L52" s="2"/>
    </row>
    <row r="53" spans="1:12" ht="16.5" customHeight="1" x14ac:dyDescent="0.25">
      <c r="A53" s="135" t="s">
        <v>230</v>
      </c>
      <c r="B53" s="18"/>
      <c r="C53" s="18"/>
      <c r="D53" s="9"/>
      <c r="E53" s="18"/>
      <c r="F53" s="25"/>
      <c r="G53" s="25"/>
      <c r="H53" s="25"/>
      <c r="I53" s="25"/>
      <c r="J53" s="25"/>
      <c r="K53" s="25"/>
      <c r="L53" s="25"/>
    </row>
    <row r="54" spans="1:12" ht="16.5" customHeight="1" x14ac:dyDescent="0.25">
      <c r="A54" s="14"/>
      <c r="B54" s="14"/>
      <c r="C54" s="14"/>
      <c r="D54" s="26"/>
      <c r="E54" s="14"/>
      <c r="F54" s="30"/>
      <c r="G54" s="30"/>
      <c r="H54" s="30"/>
      <c r="I54" s="30"/>
      <c r="J54" s="30"/>
      <c r="K54" s="30"/>
      <c r="L54" s="30"/>
    </row>
    <row r="55" spans="1:12" ht="16.5" customHeight="1" x14ac:dyDescent="0.25">
      <c r="A55" s="1"/>
      <c r="B55" s="1"/>
      <c r="C55" s="1"/>
      <c r="D55" s="22"/>
      <c r="E55" s="1"/>
      <c r="F55" s="2"/>
      <c r="G55" s="2"/>
      <c r="H55" s="2"/>
      <c r="I55" s="2"/>
      <c r="J55" s="2"/>
      <c r="K55" s="2"/>
      <c r="L55" s="2"/>
    </row>
    <row r="56" spans="1:12" ht="16.149999999999999" customHeight="1" x14ac:dyDescent="0.25">
      <c r="A56" s="1"/>
      <c r="B56" s="1"/>
      <c r="C56" s="1"/>
      <c r="D56" s="22"/>
      <c r="E56" s="1"/>
      <c r="F56" s="162" t="s">
        <v>107</v>
      </c>
      <c r="G56" s="162"/>
      <c r="H56" s="162"/>
      <c r="I56" s="5"/>
      <c r="J56" s="162" t="s">
        <v>108</v>
      </c>
      <c r="K56" s="162"/>
      <c r="L56" s="162"/>
    </row>
    <row r="57" spans="1:12" ht="16.149999999999999" customHeight="1" x14ac:dyDescent="0.25">
      <c r="A57" s="1"/>
      <c r="B57" s="1"/>
      <c r="C57" s="1"/>
      <c r="D57" s="22"/>
      <c r="E57" s="1"/>
      <c r="F57" s="5" t="s">
        <v>59</v>
      </c>
      <c r="G57" s="5"/>
      <c r="H57" s="5" t="s">
        <v>59</v>
      </c>
      <c r="I57" s="5"/>
      <c r="J57" s="5" t="s">
        <v>59</v>
      </c>
      <c r="K57" s="5"/>
      <c r="L57" s="5" t="s">
        <v>59</v>
      </c>
    </row>
    <row r="58" spans="1:12" ht="16.149999999999999" customHeight="1" x14ac:dyDescent="0.25">
      <c r="A58" s="1"/>
      <c r="B58" s="1"/>
      <c r="C58" s="1"/>
      <c r="D58" s="22"/>
      <c r="E58" s="1"/>
      <c r="F58" s="136" t="s">
        <v>216</v>
      </c>
      <c r="G58" s="137"/>
      <c r="H58" s="136" t="s">
        <v>216</v>
      </c>
      <c r="I58" s="139"/>
      <c r="J58" s="136" t="s">
        <v>216</v>
      </c>
      <c r="K58" s="137"/>
      <c r="L58" s="136" t="s">
        <v>216</v>
      </c>
    </row>
    <row r="59" spans="1:12" ht="16.149999999999999" customHeight="1" x14ac:dyDescent="0.25">
      <c r="A59" s="1"/>
      <c r="B59" s="1"/>
      <c r="C59" s="1"/>
      <c r="D59" s="22"/>
      <c r="E59" s="1"/>
      <c r="F59" s="23">
        <v>2021</v>
      </c>
      <c r="G59" s="5"/>
      <c r="H59" s="23">
        <v>2020</v>
      </c>
      <c r="I59" s="63"/>
      <c r="J59" s="23">
        <v>2021</v>
      </c>
      <c r="K59" s="5"/>
      <c r="L59" s="23">
        <v>2020</v>
      </c>
    </row>
    <row r="60" spans="1:12" ht="16.149999999999999" customHeight="1" x14ac:dyDescent="0.25">
      <c r="A60" s="1"/>
      <c r="B60" s="1"/>
      <c r="C60" s="1"/>
      <c r="D60" s="9" t="s">
        <v>141</v>
      </c>
      <c r="E60" s="1"/>
      <c r="F60" s="7" t="s">
        <v>8</v>
      </c>
      <c r="G60" s="5"/>
      <c r="H60" s="7" t="s">
        <v>8</v>
      </c>
      <c r="I60" s="5"/>
      <c r="J60" s="7" t="s">
        <v>8</v>
      </c>
      <c r="K60" s="5"/>
      <c r="L60" s="7" t="s">
        <v>8</v>
      </c>
    </row>
    <row r="61" spans="1:12" ht="14.1" customHeight="1" x14ac:dyDescent="0.25">
      <c r="D61" s="22"/>
      <c r="F61" s="79"/>
      <c r="J61" s="79"/>
    </row>
    <row r="62" spans="1:12" ht="16.350000000000001" customHeight="1" x14ac:dyDescent="0.25">
      <c r="A62" s="1" t="s">
        <v>74</v>
      </c>
      <c r="D62" s="22"/>
      <c r="F62" s="79"/>
      <c r="J62" s="79"/>
    </row>
    <row r="63" spans="1:12" ht="16.149999999999999" customHeight="1" x14ac:dyDescent="0.25">
      <c r="A63" s="3" t="s">
        <v>183</v>
      </c>
      <c r="F63" s="79"/>
      <c r="J63" s="79"/>
    </row>
    <row r="64" spans="1:12" ht="16.149999999999999" customHeight="1" x14ac:dyDescent="0.25">
      <c r="B64" s="3" t="s">
        <v>184</v>
      </c>
      <c r="F64" s="79"/>
      <c r="J64" s="79"/>
    </row>
    <row r="65" spans="1:12" ht="16.149999999999999" customHeight="1" x14ac:dyDescent="0.25">
      <c r="B65" s="3" t="s">
        <v>96</v>
      </c>
      <c r="F65" s="100">
        <v>13983840</v>
      </c>
      <c r="H65" s="21">
        <v>5931775</v>
      </c>
      <c r="J65" s="100">
        <v>0</v>
      </c>
      <c r="L65" s="21">
        <v>0</v>
      </c>
    </row>
    <row r="66" spans="1:12" ht="16.149999999999999" customHeight="1" x14ac:dyDescent="0.25">
      <c r="B66" s="3" t="s">
        <v>123</v>
      </c>
      <c r="F66" s="79"/>
      <c r="J66" s="79"/>
    </row>
    <row r="67" spans="1:12" ht="16.149999999999999" customHeight="1" x14ac:dyDescent="0.25">
      <c r="C67" s="3" t="s">
        <v>95</v>
      </c>
      <c r="F67" s="100">
        <f>+F65</f>
        <v>13983840</v>
      </c>
      <c r="H67" s="21">
        <f>+H65</f>
        <v>5931775</v>
      </c>
      <c r="J67" s="100">
        <v>0</v>
      </c>
      <c r="L67" s="21">
        <v>0</v>
      </c>
    </row>
    <row r="68" spans="1:12" ht="14.1" customHeight="1" x14ac:dyDescent="0.25">
      <c r="F68" s="79"/>
      <c r="J68" s="79"/>
    </row>
    <row r="69" spans="1:12" ht="16.149999999999999" customHeight="1" x14ac:dyDescent="0.25">
      <c r="A69" s="1" t="s">
        <v>75</v>
      </c>
      <c r="F69" s="79"/>
      <c r="J69" s="79"/>
    </row>
    <row r="70" spans="1:12" ht="16.149999999999999" customHeight="1" x14ac:dyDescent="0.25">
      <c r="B70" s="1" t="s">
        <v>133</v>
      </c>
      <c r="F70" s="100">
        <f>F67</f>
        <v>13983840</v>
      </c>
      <c r="H70" s="21">
        <f>H67</f>
        <v>5931775</v>
      </c>
      <c r="J70" s="100">
        <f>J67</f>
        <v>0</v>
      </c>
      <c r="L70" s="21">
        <f>L67</f>
        <v>0</v>
      </c>
    </row>
    <row r="71" spans="1:12" ht="14.1" customHeight="1" x14ac:dyDescent="0.25">
      <c r="F71" s="79"/>
      <c r="J71" s="79"/>
    </row>
    <row r="72" spans="1:12" ht="16.149999999999999" customHeight="1" x14ac:dyDescent="0.25">
      <c r="A72" s="1" t="s">
        <v>63</v>
      </c>
      <c r="B72" s="1"/>
      <c r="F72" s="79"/>
      <c r="J72" s="79"/>
    </row>
    <row r="73" spans="1:12" ht="16.149999999999999" customHeight="1" thickBot="1" x14ac:dyDescent="0.3">
      <c r="B73" s="1" t="s">
        <v>44</v>
      </c>
      <c r="F73" s="101">
        <f>F70+F47</f>
        <v>75459829</v>
      </c>
      <c r="H73" s="29">
        <f>H70+H47</f>
        <v>52662691</v>
      </c>
      <c r="J73" s="101">
        <f>J70+J47</f>
        <v>-5829511</v>
      </c>
      <c r="L73" s="29">
        <f>L70+L47</f>
        <v>10683802</v>
      </c>
    </row>
    <row r="74" spans="1:12" ht="14.1" customHeight="1" thickTop="1" x14ac:dyDescent="0.25">
      <c r="F74" s="79"/>
      <c r="J74" s="79"/>
    </row>
    <row r="75" spans="1:12" ht="16.149999999999999" customHeight="1" x14ac:dyDescent="0.25">
      <c r="A75" s="31" t="s">
        <v>204</v>
      </c>
      <c r="F75" s="79"/>
      <c r="J75" s="79"/>
    </row>
    <row r="76" spans="1:12" ht="16.149999999999999" customHeight="1" x14ac:dyDescent="0.25">
      <c r="A76" s="3" t="s">
        <v>162</v>
      </c>
      <c r="F76" s="79"/>
      <c r="J76" s="79"/>
    </row>
    <row r="77" spans="1:12" ht="16.149999999999999" customHeight="1" x14ac:dyDescent="0.25">
      <c r="B77" s="3" t="s">
        <v>163</v>
      </c>
      <c r="F77" s="79">
        <v>60454061</v>
      </c>
      <c r="H77" s="6">
        <v>40035668</v>
      </c>
      <c r="J77" s="79">
        <v>-5829511</v>
      </c>
      <c r="L77" s="6">
        <v>10683802</v>
      </c>
    </row>
    <row r="78" spans="1:12" ht="16.149999999999999" customHeight="1" x14ac:dyDescent="0.25">
      <c r="B78" s="3" t="s">
        <v>164</v>
      </c>
      <c r="F78" s="100">
        <v>0</v>
      </c>
      <c r="H78" s="21">
        <v>2575393</v>
      </c>
      <c r="J78" s="100">
        <v>0</v>
      </c>
      <c r="L78" s="21">
        <v>0</v>
      </c>
    </row>
    <row r="79" spans="1:12" ht="14.1" customHeight="1" x14ac:dyDescent="0.25">
      <c r="F79" s="99"/>
      <c r="H79" s="17"/>
      <c r="J79" s="99"/>
      <c r="L79" s="17"/>
    </row>
    <row r="80" spans="1:12" ht="16.149999999999999" customHeight="1" x14ac:dyDescent="0.25">
      <c r="F80" s="79">
        <f>SUM(F77:F78)</f>
        <v>60454061</v>
      </c>
      <c r="H80" s="6">
        <f>SUM(H77:H78)</f>
        <v>42611061</v>
      </c>
      <c r="J80" s="79">
        <f>SUM(J77:J78)</f>
        <v>-5829511</v>
      </c>
      <c r="L80" s="6">
        <f>SUM(L77:L78)</f>
        <v>10683802</v>
      </c>
    </row>
    <row r="81" spans="1:12" ht="16.149999999999999" customHeight="1" x14ac:dyDescent="0.25">
      <c r="A81" s="3" t="s">
        <v>79</v>
      </c>
      <c r="F81" s="100">
        <v>1021928</v>
      </c>
      <c r="G81" s="17"/>
      <c r="H81" s="21">
        <v>4119855</v>
      </c>
      <c r="I81" s="17"/>
      <c r="J81" s="100">
        <v>0</v>
      </c>
      <c r="K81" s="17"/>
      <c r="L81" s="21">
        <v>0</v>
      </c>
    </row>
    <row r="82" spans="1:12" ht="14.1" customHeight="1" x14ac:dyDescent="0.25">
      <c r="F82" s="99"/>
      <c r="G82" s="17"/>
      <c r="H82" s="17"/>
      <c r="I82" s="17"/>
      <c r="J82" s="99"/>
      <c r="K82" s="17"/>
      <c r="L82" s="17"/>
    </row>
    <row r="83" spans="1:12" ht="16.149999999999999" customHeight="1" thickBot="1" x14ac:dyDescent="0.3">
      <c r="A83" s="31"/>
      <c r="F83" s="101">
        <f>SUM(F80:F81)</f>
        <v>61475989</v>
      </c>
      <c r="H83" s="29">
        <f>SUM(H80:H81)</f>
        <v>46730916</v>
      </c>
      <c r="J83" s="101">
        <f>SUM(J80:J81)</f>
        <v>-5829511</v>
      </c>
      <c r="L83" s="29">
        <f>SUM(L80:L81)</f>
        <v>10683802</v>
      </c>
    </row>
    <row r="84" spans="1:12" ht="16.149999999999999" customHeight="1" thickTop="1" x14ac:dyDescent="0.25">
      <c r="A84" s="31"/>
      <c r="F84" s="79"/>
      <c r="J84" s="79"/>
    </row>
    <row r="85" spans="1:12" ht="16.149999999999999" customHeight="1" x14ac:dyDescent="0.25">
      <c r="A85" s="1" t="s">
        <v>97</v>
      </c>
      <c r="F85" s="79"/>
      <c r="J85" s="79"/>
    </row>
    <row r="86" spans="1:12" ht="16.149999999999999" customHeight="1" x14ac:dyDescent="0.25">
      <c r="A86" s="1"/>
      <c r="B86" s="1" t="s">
        <v>98</v>
      </c>
      <c r="F86" s="79"/>
      <c r="J86" s="79"/>
    </row>
    <row r="87" spans="1:12" ht="16.149999999999999" customHeight="1" x14ac:dyDescent="0.25">
      <c r="A87" s="3" t="s">
        <v>162</v>
      </c>
      <c r="F87" s="79"/>
      <c r="J87" s="79"/>
    </row>
    <row r="88" spans="1:12" ht="16.149999999999999" customHeight="1" x14ac:dyDescent="0.25">
      <c r="B88" s="3" t="s">
        <v>163</v>
      </c>
      <c r="F88" s="79">
        <v>70979039</v>
      </c>
      <c r="H88" s="6">
        <v>44489044</v>
      </c>
      <c r="J88" s="79">
        <v>-5829511</v>
      </c>
      <c r="L88" s="6">
        <v>10683802</v>
      </c>
    </row>
    <row r="89" spans="1:12" ht="16.149999999999999" customHeight="1" x14ac:dyDescent="0.25">
      <c r="B89" s="3" t="s">
        <v>164</v>
      </c>
      <c r="F89" s="100">
        <v>0</v>
      </c>
      <c r="H89" s="21">
        <v>2575393</v>
      </c>
      <c r="J89" s="100">
        <v>0</v>
      </c>
      <c r="L89" s="21">
        <v>0</v>
      </c>
    </row>
    <row r="90" spans="1:12" ht="14.1" customHeight="1" x14ac:dyDescent="0.25">
      <c r="F90" s="99"/>
      <c r="H90" s="17"/>
      <c r="J90" s="99"/>
      <c r="L90" s="17"/>
    </row>
    <row r="91" spans="1:12" ht="16.149999999999999" customHeight="1" x14ac:dyDescent="0.25">
      <c r="F91" s="79">
        <f>SUM(F88:F89)</f>
        <v>70979039</v>
      </c>
      <c r="H91" s="6">
        <f>SUM(H88:H89)</f>
        <v>47064437</v>
      </c>
      <c r="J91" s="79">
        <f>SUM(J88:J89)</f>
        <v>-5829511</v>
      </c>
      <c r="L91" s="6">
        <f>SUM(L88:L89)</f>
        <v>10683802</v>
      </c>
    </row>
    <row r="92" spans="1:12" ht="16.149999999999999" customHeight="1" x14ac:dyDescent="0.25">
      <c r="A92" s="3" t="s">
        <v>79</v>
      </c>
      <c r="F92" s="100">
        <v>4480790</v>
      </c>
      <c r="H92" s="21">
        <v>5598254</v>
      </c>
      <c r="J92" s="100">
        <v>0</v>
      </c>
      <c r="L92" s="21">
        <v>0</v>
      </c>
    </row>
    <row r="93" spans="1:12" ht="14.1" customHeight="1" x14ac:dyDescent="0.25">
      <c r="F93" s="99"/>
      <c r="H93" s="17"/>
      <c r="J93" s="99"/>
      <c r="L93" s="17"/>
    </row>
    <row r="94" spans="1:12" ht="16.149999999999999" customHeight="1" thickBot="1" x14ac:dyDescent="0.3">
      <c r="A94" s="32"/>
      <c r="F94" s="101">
        <f>SUM(F91:F92)</f>
        <v>75459829</v>
      </c>
      <c r="H94" s="29">
        <f>SUM(H91:H92)</f>
        <v>52662691</v>
      </c>
      <c r="J94" s="101">
        <f>SUM(J91:J92)</f>
        <v>-5829511</v>
      </c>
      <c r="L94" s="29">
        <f>SUM(L91:L92)</f>
        <v>10683802</v>
      </c>
    </row>
    <row r="95" spans="1:12" ht="16.149999999999999" customHeight="1" thickTop="1" x14ac:dyDescent="0.25">
      <c r="F95" s="79"/>
      <c r="J95" s="79"/>
    </row>
    <row r="96" spans="1:12" ht="16.149999999999999" customHeight="1" x14ac:dyDescent="0.25">
      <c r="A96" s="1" t="s">
        <v>205</v>
      </c>
      <c r="F96" s="79"/>
      <c r="J96" s="79"/>
    </row>
    <row r="97" spans="1:12" ht="16.149999999999999" customHeight="1" x14ac:dyDescent="0.25">
      <c r="B97" s="3" t="s">
        <v>163</v>
      </c>
      <c r="F97" s="119">
        <f>ROUND(F77/'2-4'!$F$116,4)</f>
        <v>9.3100000000000002E-2</v>
      </c>
      <c r="H97" s="45">
        <f>ROUND(H77/'2-4'!$F$116,4)</f>
        <v>6.1600000000000002E-2</v>
      </c>
      <c r="J97" s="119">
        <f>ROUND(J77/'2-4'!$F$116,4)</f>
        <v>-8.9999999999999993E-3</v>
      </c>
      <c r="L97" s="45">
        <f>ROUND(L77/'2-4'!$F$116,4)</f>
        <v>1.6400000000000001E-2</v>
      </c>
    </row>
    <row r="98" spans="1:12" ht="16.149999999999999" customHeight="1" x14ac:dyDescent="0.25">
      <c r="B98" s="3" t="s">
        <v>164</v>
      </c>
      <c r="F98" s="147">
        <f>ROUND(F78/'2-4'!$F$116,4)</f>
        <v>0</v>
      </c>
      <c r="H98" s="117">
        <f>ROUND(H78/'2-4'!$F$116,4)</f>
        <v>4.0000000000000001E-3</v>
      </c>
      <c r="J98" s="147">
        <f>ROUND(J78/'2-4'!$F$116,4)</f>
        <v>0</v>
      </c>
      <c r="L98" s="117">
        <f>ROUND(L78/'2-4'!$F$116,4)</f>
        <v>0</v>
      </c>
    </row>
    <row r="99" spans="1:12" ht="14.1" customHeight="1" x14ac:dyDescent="0.25">
      <c r="F99" s="79"/>
      <c r="J99" s="79"/>
    </row>
    <row r="100" spans="1:12" ht="16.149999999999999" customHeight="1" thickBot="1" x14ac:dyDescent="0.3">
      <c r="A100" s="114" t="s">
        <v>205</v>
      </c>
      <c r="D100" s="11">
        <v>17</v>
      </c>
      <c r="F100" s="102">
        <f>SUM(F97:F98)</f>
        <v>9.3100000000000002E-2</v>
      </c>
      <c r="G100" s="45"/>
      <c r="H100" s="44">
        <f>SUM(H97:H98)</f>
        <v>6.5600000000000006E-2</v>
      </c>
      <c r="I100" s="45"/>
      <c r="J100" s="102">
        <f>SUM(J97:J98)</f>
        <v>-8.9999999999999993E-3</v>
      </c>
      <c r="K100" s="45"/>
      <c r="L100" s="140">
        <f>SUM(L97:L99)</f>
        <v>1.6400000000000001E-2</v>
      </c>
    </row>
    <row r="101" spans="1:12" ht="13.5" customHeight="1" thickTop="1" x14ac:dyDescent="0.25">
      <c r="F101" s="43"/>
      <c r="G101" s="43"/>
      <c r="H101" s="43"/>
      <c r="I101" s="43"/>
      <c r="J101" s="43"/>
      <c r="K101" s="43"/>
      <c r="L101" s="43"/>
    </row>
    <row r="102" spans="1:12" ht="33" customHeight="1" x14ac:dyDescent="0.25">
      <c r="A102" s="159" t="str">
        <f>'2-4'!A48</f>
        <v>The accompanying notes to the consolidated financial information and the separate financial information are an integral part of this interim financial information.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</row>
  </sheetData>
  <mergeCells count="6">
    <mergeCell ref="A102:L102"/>
    <mergeCell ref="F6:H6"/>
    <mergeCell ref="J6:L6"/>
    <mergeCell ref="F56:H56"/>
    <mergeCell ref="J56:L56"/>
    <mergeCell ref="A50:L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63B0-50A9-4B6D-A059-8FDA33DD3FC1}">
  <dimension ref="A1:L102"/>
  <sheetViews>
    <sheetView topLeftCell="A82" zoomScale="115" zoomScaleNormal="115" workbookViewId="0">
      <selection activeCell="C95" sqref="C95"/>
    </sheetView>
  </sheetViews>
  <sheetFormatPr defaultColWidth="9.28515625" defaultRowHeight="12" x14ac:dyDescent="0.25"/>
  <cols>
    <col min="1" max="2" width="1.7109375" style="3" customWidth="1"/>
    <col min="3" max="3" width="30.140625" style="3" customWidth="1"/>
    <col min="4" max="4" width="4.140625" style="11" customWidth="1"/>
    <col min="5" max="5" width="0.7109375" style="3" customWidth="1"/>
    <col min="6" max="6" width="13.7109375" style="6" customWidth="1"/>
    <col min="7" max="7" width="0.7109375" style="6" customWidth="1"/>
    <col min="8" max="8" width="13.7109375" style="6" customWidth="1"/>
    <col min="9" max="9" width="0.7109375" style="6" customWidth="1"/>
    <col min="10" max="10" width="13" style="6" customWidth="1"/>
    <col min="11" max="11" width="0.7109375" style="6" customWidth="1"/>
    <col min="12" max="12" width="13.140625" style="6" customWidth="1"/>
    <col min="13" max="16384" width="9.28515625" style="3"/>
  </cols>
  <sheetData>
    <row r="1" spans="1:12" ht="16.5" customHeight="1" x14ac:dyDescent="0.25">
      <c r="A1" s="1" t="str">
        <f>'2-4'!A1</f>
        <v>Sea Oil Public Company Limited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5">
      <c r="A3" s="135" t="s">
        <v>215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6.5" customHeight="1" x14ac:dyDescent="0.2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6.5" customHeight="1" x14ac:dyDescent="0.2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6.5" customHeight="1" x14ac:dyDescent="0.25">
      <c r="A6" s="1"/>
      <c r="B6" s="1"/>
      <c r="C6" s="1"/>
      <c r="D6" s="22"/>
      <c r="E6" s="1"/>
      <c r="F6" s="162" t="s">
        <v>107</v>
      </c>
      <c r="G6" s="162"/>
      <c r="H6" s="162"/>
      <c r="I6" s="5"/>
      <c r="J6" s="162" t="s">
        <v>108</v>
      </c>
      <c r="K6" s="162"/>
      <c r="L6" s="162"/>
    </row>
    <row r="7" spans="1:12" ht="16.5" customHeight="1" x14ac:dyDescent="0.25">
      <c r="A7" s="1"/>
      <c r="B7" s="1"/>
      <c r="C7" s="1"/>
      <c r="D7" s="22"/>
      <c r="E7" s="1"/>
      <c r="F7" s="5" t="s">
        <v>59</v>
      </c>
      <c r="G7" s="5"/>
      <c r="H7" s="5" t="s">
        <v>59</v>
      </c>
      <c r="J7" s="5" t="s">
        <v>59</v>
      </c>
      <c r="K7" s="5"/>
      <c r="L7" s="5" t="s">
        <v>59</v>
      </c>
    </row>
    <row r="8" spans="1:12" ht="16.5" customHeight="1" x14ac:dyDescent="0.25">
      <c r="A8" s="1"/>
      <c r="B8" s="1"/>
      <c r="C8" s="1"/>
      <c r="D8" s="22"/>
      <c r="E8" s="1"/>
      <c r="F8" s="136" t="s">
        <v>216</v>
      </c>
      <c r="G8" s="137"/>
      <c r="H8" s="136" t="s">
        <v>216</v>
      </c>
      <c r="I8" s="139"/>
      <c r="J8" s="136" t="s">
        <v>216</v>
      </c>
      <c r="K8" s="137"/>
      <c r="L8" s="136" t="s">
        <v>216</v>
      </c>
    </row>
    <row r="9" spans="1:12" ht="16.5" customHeight="1" x14ac:dyDescent="0.25">
      <c r="A9" s="1"/>
      <c r="B9" s="1"/>
      <c r="C9" s="1"/>
      <c r="D9" s="22"/>
      <c r="E9" s="1"/>
      <c r="F9" s="23">
        <v>2021</v>
      </c>
      <c r="G9" s="5"/>
      <c r="H9" s="23">
        <v>2020</v>
      </c>
      <c r="I9" s="63"/>
      <c r="J9" s="23">
        <v>2021</v>
      </c>
      <c r="K9" s="5"/>
      <c r="L9" s="23">
        <v>2020</v>
      </c>
    </row>
    <row r="10" spans="1:12" ht="16.5" customHeight="1" x14ac:dyDescent="0.25">
      <c r="A10" s="1"/>
      <c r="B10" s="1"/>
      <c r="C10" s="1"/>
      <c r="D10" s="9" t="s">
        <v>13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</row>
    <row r="11" spans="1:12" ht="16.5" customHeight="1" x14ac:dyDescent="0.25">
      <c r="D11" s="22"/>
      <c r="F11" s="79"/>
      <c r="J11" s="79"/>
    </row>
    <row r="12" spans="1:12" ht="16.5" customHeight="1" x14ac:dyDescent="0.25">
      <c r="A12" s="3" t="s">
        <v>61</v>
      </c>
      <c r="F12" s="79">
        <v>7033058858</v>
      </c>
      <c r="H12" s="6">
        <v>3986597013</v>
      </c>
      <c r="J12" s="79">
        <v>1477847909</v>
      </c>
      <c r="L12" s="6">
        <v>1102053487</v>
      </c>
    </row>
    <row r="13" spans="1:12" ht="16.5" customHeight="1" x14ac:dyDescent="0.25">
      <c r="A13" s="3" t="s">
        <v>62</v>
      </c>
      <c r="F13" s="79">
        <v>158030038</v>
      </c>
      <c r="H13" s="6">
        <v>74196877</v>
      </c>
      <c r="J13" s="79">
        <v>158030038</v>
      </c>
      <c r="L13" s="6">
        <v>74196877</v>
      </c>
    </row>
    <row r="14" spans="1:12" ht="16.5" customHeight="1" x14ac:dyDescent="0.25">
      <c r="A14" s="3" t="s">
        <v>211</v>
      </c>
      <c r="F14" s="79">
        <v>11200000</v>
      </c>
      <c r="H14" s="6">
        <v>0</v>
      </c>
      <c r="J14" s="79">
        <v>0</v>
      </c>
      <c r="L14" s="6">
        <v>0</v>
      </c>
    </row>
    <row r="15" spans="1:12" ht="16.5" customHeight="1" x14ac:dyDescent="0.25">
      <c r="A15" s="3" t="s">
        <v>111</v>
      </c>
      <c r="F15" s="79">
        <f>-6855607660-8793461</f>
        <v>-6864401121</v>
      </c>
      <c r="H15" s="6">
        <v>-3812508482</v>
      </c>
      <c r="J15" s="79">
        <v>-1420892128</v>
      </c>
      <c r="L15" s="6">
        <v>-1039731276</v>
      </c>
    </row>
    <row r="16" spans="1:12" ht="16.5" customHeight="1" x14ac:dyDescent="0.25">
      <c r="A16" s="3" t="s">
        <v>55</v>
      </c>
      <c r="F16" s="79">
        <v>-172158246</v>
      </c>
      <c r="H16" s="6">
        <v>-77852758</v>
      </c>
      <c r="J16" s="79">
        <v>-172158246</v>
      </c>
      <c r="L16" s="6">
        <v>-77852758</v>
      </c>
    </row>
    <row r="17" spans="1:12" ht="16.5" customHeight="1" x14ac:dyDescent="0.25">
      <c r="A17" s="3" t="s">
        <v>212</v>
      </c>
      <c r="F17" s="79">
        <v>-9513709</v>
      </c>
      <c r="H17" s="6">
        <v>0</v>
      </c>
      <c r="J17" s="79">
        <v>0</v>
      </c>
      <c r="L17" s="6">
        <v>0</v>
      </c>
    </row>
    <row r="18" spans="1:12" ht="16.5" customHeight="1" x14ac:dyDescent="0.25">
      <c r="F18" s="98"/>
      <c r="H18" s="28"/>
      <c r="J18" s="98"/>
      <c r="L18" s="28"/>
    </row>
    <row r="19" spans="1:12" s="15" customFormat="1" ht="16.5" customHeight="1" x14ac:dyDescent="0.25">
      <c r="A19" s="1" t="s">
        <v>51</v>
      </c>
      <c r="D19" s="16"/>
      <c r="F19" s="99">
        <f>SUM(F12:F18)</f>
        <v>156215820</v>
      </c>
      <c r="G19" s="17"/>
      <c r="H19" s="17">
        <f>SUM(H12:H18)</f>
        <v>170432650</v>
      </c>
      <c r="I19" s="17"/>
      <c r="J19" s="99">
        <f>SUM(J12:J18)</f>
        <v>42827573</v>
      </c>
      <c r="K19" s="17"/>
      <c r="L19" s="17">
        <f>SUM(L12:L18)</f>
        <v>58666330</v>
      </c>
    </row>
    <row r="20" spans="1:12" ht="16.5" customHeight="1" x14ac:dyDescent="0.25">
      <c r="F20" s="79"/>
      <c r="J20" s="79"/>
    </row>
    <row r="21" spans="1:12" ht="16.5" customHeight="1" x14ac:dyDescent="0.25">
      <c r="A21" s="3" t="s">
        <v>54</v>
      </c>
      <c r="F21" s="99">
        <v>10052972</v>
      </c>
      <c r="G21" s="17"/>
      <c r="H21" s="17">
        <v>20595125</v>
      </c>
      <c r="I21" s="17"/>
      <c r="J21" s="99">
        <v>58078240</v>
      </c>
      <c r="K21" s="17"/>
      <c r="L21" s="17">
        <v>186607388</v>
      </c>
    </row>
    <row r="22" spans="1:12" ht="16.5" customHeight="1" x14ac:dyDescent="0.25">
      <c r="A22" s="114" t="s">
        <v>231</v>
      </c>
      <c r="B22" s="114"/>
      <c r="C22" s="114"/>
      <c r="F22" s="79"/>
      <c r="J22" s="79"/>
    </row>
    <row r="23" spans="1:12" ht="16.5" customHeight="1" x14ac:dyDescent="0.25">
      <c r="A23" s="114"/>
      <c r="B23" s="154" t="s">
        <v>232</v>
      </c>
      <c r="C23" s="114"/>
      <c r="F23" s="79">
        <v>0</v>
      </c>
      <c r="H23" s="6">
        <v>0</v>
      </c>
      <c r="J23" s="79">
        <v>0</v>
      </c>
      <c r="L23" s="6">
        <v>137349135</v>
      </c>
    </row>
    <row r="24" spans="1:12" ht="16.5" customHeight="1" x14ac:dyDescent="0.25">
      <c r="A24" s="3" t="s">
        <v>9</v>
      </c>
      <c r="F24" s="79">
        <v>-83134145</v>
      </c>
      <c r="H24" s="6">
        <v>-75247085</v>
      </c>
      <c r="J24" s="79">
        <v>-19739899</v>
      </c>
      <c r="L24" s="6">
        <v>-18613605</v>
      </c>
    </row>
    <row r="25" spans="1:12" ht="16.5" customHeight="1" x14ac:dyDescent="0.25">
      <c r="A25" s="3" t="s">
        <v>10</v>
      </c>
      <c r="F25" s="79">
        <v>-108378171</v>
      </c>
      <c r="H25" s="6">
        <v>-103322165</v>
      </c>
      <c r="J25" s="79">
        <v>-70387257</v>
      </c>
      <c r="L25" s="6">
        <v>-65205150</v>
      </c>
    </row>
    <row r="26" spans="1:12" ht="16.5" customHeight="1" x14ac:dyDescent="0.25">
      <c r="A26" s="3" t="s">
        <v>189</v>
      </c>
      <c r="F26" s="79">
        <v>-6312454</v>
      </c>
      <c r="H26" s="6">
        <v>-8710984</v>
      </c>
      <c r="J26" s="79">
        <v>-3003288</v>
      </c>
      <c r="L26" s="6">
        <v>-8694717</v>
      </c>
    </row>
    <row r="27" spans="1:12" ht="16.5" customHeight="1" x14ac:dyDescent="0.25">
      <c r="A27" s="114" t="s">
        <v>233</v>
      </c>
      <c r="B27" s="114"/>
      <c r="C27" s="114"/>
      <c r="F27" s="79"/>
      <c r="J27" s="79"/>
    </row>
    <row r="28" spans="1:12" ht="16.5" customHeight="1" x14ac:dyDescent="0.25">
      <c r="A28" s="114"/>
      <c r="B28" s="114" t="s">
        <v>234</v>
      </c>
      <c r="C28" s="114"/>
      <c r="F28" s="79">
        <v>0</v>
      </c>
      <c r="H28" s="6">
        <v>0</v>
      </c>
      <c r="J28" s="79">
        <v>0</v>
      </c>
      <c r="L28" s="6">
        <v>-50000000</v>
      </c>
    </row>
    <row r="29" spans="1:12" ht="16.5" customHeight="1" x14ac:dyDescent="0.25">
      <c r="A29" s="114" t="s">
        <v>233</v>
      </c>
      <c r="B29" s="114"/>
      <c r="C29" s="114"/>
      <c r="F29" s="79"/>
      <c r="J29" s="79"/>
    </row>
    <row r="30" spans="1:12" ht="16.5" customHeight="1" x14ac:dyDescent="0.25">
      <c r="A30" s="114"/>
      <c r="B30" s="114" t="s">
        <v>235</v>
      </c>
      <c r="C30" s="114"/>
      <c r="F30" s="79">
        <v>0</v>
      </c>
      <c r="H30" s="6">
        <v>0</v>
      </c>
      <c r="J30" s="79">
        <v>0</v>
      </c>
      <c r="L30" s="6">
        <v>-111076000</v>
      </c>
    </row>
    <row r="31" spans="1:12" ht="16.5" customHeight="1" x14ac:dyDescent="0.25">
      <c r="A31" s="114" t="s">
        <v>236</v>
      </c>
      <c r="B31" s="114"/>
      <c r="C31" s="114"/>
      <c r="F31" s="79"/>
      <c r="J31" s="79"/>
    </row>
    <row r="32" spans="1:12" ht="16.5" customHeight="1" x14ac:dyDescent="0.25">
      <c r="A32" s="114"/>
      <c r="B32" s="114" t="s">
        <v>237</v>
      </c>
      <c r="C32" s="114"/>
      <c r="F32" s="79">
        <v>0</v>
      </c>
      <c r="H32" s="6">
        <v>54365674</v>
      </c>
      <c r="J32" s="79">
        <v>0</v>
      </c>
      <c r="L32" s="6">
        <v>0</v>
      </c>
    </row>
    <row r="33" spans="1:12" ht="16.5" customHeight="1" x14ac:dyDescent="0.25">
      <c r="A33" s="3" t="s">
        <v>145</v>
      </c>
      <c r="F33" s="79">
        <f>3105265+8793461</f>
        <v>11898726</v>
      </c>
      <c r="H33" s="6">
        <v>1602049</v>
      </c>
      <c r="J33" s="79">
        <v>-180625</v>
      </c>
      <c r="L33" s="6">
        <v>636907</v>
      </c>
    </row>
    <row r="34" spans="1:12" ht="16.5" customHeight="1" x14ac:dyDescent="0.25">
      <c r="A34" s="3" t="s">
        <v>27</v>
      </c>
      <c r="F34" s="100">
        <v>-14320458</v>
      </c>
      <c r="H34" s="21">
        <v>-24257259</v>
      </c>
      <c r="J34" s="100">
        <v>-10798341</v>
      </c>
      <c r="L34" s="21">
        <v>-22601715</v>
      </c>
    </row>
    <row r="35" spans="1:12" ht="16.5" customHeight="1" x14ac:dyDescent="0.25">
      <c r="F35" s="79"/>
      <c r="J35" s="79"/>
    </row>
    <row r="36" spans="1:12" ht="16.5" customHeight="1" x14ac:dyDescent="0.25">
      <c r="A36" s="1" t="s">
        <v>144</v>
      </c>
      <c r="F36" s="79"/>
      <c r="J36" s="79"/>
    </row>
    <row r="37" spans="1:12" ht="16.5" customHeight="1" x14ac:dyDescent="0.25">
      <c r="B37" s="1" t="s">
        <v>94</v>
      </c>
      <c r="F37" s="99">
        <f>SUM(F19:F35)</f>
        <v>-33977710</v>
      </c>
      <c r="G37" s="17"/>
      <c r="H37" s="17">
        <f>SUM(H19:H35)</f>
        <v>35458005</v>
      </c>
      <c r="I37" s="17"/>
      <c r="J37" s="99">
        <f>SUM(J19:J35)</f>
        <v>-3203597</v>
      </c>
      <c r="K37" s="17"/>
      <c r="L37" s="17">
        <f>SUM(L19:L35)</f>
        <v>107068573</v>
      </c>
    </row>
    <row r="38" spans="1:12" ht="16.5" customHeight="1" x14ac:dyDescent="0.25">
      <c r="A38" s="3" t="s">
        <v>146</v>
      </c>
      <c r="D38" s="11">
        <v>10</v>
      </c>
      <c r="F38" s="100">
        <v>159229708</v>
      </c>
      <c r="H38" s="21">
        <v>12522077</v>
      </c>
      <c r="J38" s="100">
        <v>0</v>
      </c>
      <c r="L38" s="21">
        <v>0</v>
      </c>
    </row>
    <row r="39" spans="1:12" ht="16.5" customHeight="1" x14ac:dyDescent="0.25">
      <c r="F39" s="79"/>
      <c r="J39" s="79"/>
    </row>
    <row r="40" spans="1:12" ht="16.5" customHeight="1" x14ac:dyDescent="0.25">
      <c r="A40" s="1" t="s">
        <v>251</v>
      </c>
      <c r="F40" s="79">
        <f>SUM(F37:F38)</f>
        <v>125251998</v>
      </c>
      <c r="H40" s="6">
        <f>SUM(H37:H38)</f>
        <v>47980082</v>
      </c>
      <c r="J40" s="79">
        <f>SUM(J37:J38)</f>
        <v>-3203597</v>
      </c>
      <c r="L40" s="6">
        <f>SUM(L37:L38)</f>
        <v>107068573</v>
      </c>
    </row>
    <row r="41" spans="1:12" ht="16.5" customHeight="1" x14ac:dyDescent="0.25">
      <c r="A41" s="3" t="s">
        <v>112</v>
      </c>
      <c r="D41" s="11">
        <v>16</v>
      </c>
      <c r="F41" s="100">
        <v>-6329215</v>
      </c>
      <c r="H41" s="21">
        <v>-12457574</v>
      </c>
      <c r="J41" s="100">
        <v>1101453</v>
      </c>
      <c r="L41" s="21">
        <v>1525381</v>
      </c>
    </row>
    <row r="42" spans="1:12" ht="16.5" customHeight="1" x14ac:dyDescent="0.25">
      <c r="F42" s="79"/>
      <c r="J42" s="79"/>
    </row>
    <row r="43" spans="1:12" ht="16.5" customHeight="1" x14ac:dyDescent="0.25">
      <c r="A43" s="1" t="s">
        <v>202</v>
      </c>
      <c r="F43" s="149"/>
      <c r="J43" s="79"/>
    </row>
    <row r="44" spans="1:12" ht="16.5" customHeight="1" x14ac:dyDescent="0.25">
      <c r="A44" s="1"/>
      <c r="B44" s="3" t="s">
        <v>163</v>
      </c>
      <c r="F44" s="79">
        <f>SUM(F40:F41)</f>
        <v>118922783</v>
      </c>
      <c r="H44" s="6">
        <f>SUM(H40:H41)</f>
        <v>35522508</v>
      </c>
      <c r="J44" s="79">
        <f>SUM(J40:J41)</f>
        <v>-2102144</v>
      </c>
      <c r="L44" s="6">
        <f>SUM(L40:L41)</f>
        <v>108593954</v>
      </c>
    </row>
    <row r="45" spans="1:12" ht="16.5" customHeight="1" x14ac:dyDescent="0.25">
      <c r="A45" s="1"/>
      <c r="B45" s="3" t="s">
        <v>165</v>
      </c>
      <c r="F45" s="100">
        <v>0</v>
      </c>
      <c r="H45" s="21">
        <v>28803528</v>
      </c>
      <c r="J45" s="100">
        <v>0</v>
      </c>
      <c r="L45" s="21">
        <v>0</v>
      </c>
    </row>
    <row r="46" spans="1:12" ht="16.5" customHeight="1" x14ac:dyDescent="0.25">
      <c r="F46" s="79"/>
      <c r="J46" s="79"/>
    </row>
    <row r="47" spans="1:12" ht="16.5" customHeight="1" thickBot="1" x14ac:dyDescent="0.3">
      <c r="A47" s="1" t="s">
        <v>203</v>
      </c>
      <c r="F47" s="101">
        <f>SUM(F44:F45)</f>
        <v>118922783</v>
      </c>
      <c r="H47" s="29">
        <f>SUM(H44:H45)</f>
        <v>64326036</v>
      </c>
      <c r="J47" s="101">
        <f>SUM(J44:J45)</f>
        <v>-2102144</v>
      </c>
      <c r="L47" s="29">
        <f>SUM(L44:L45)</f>
        <v>108593954</v>
      </c>
    </row>
    <row r="48" spans="1:12" ht="16.5" customHeight="1" thickTop="1" x14ac:dyDescent="0.25"/>
    <row r="49" spans="1:12" ht="11.25" customHeight="1" x14ac:dyDescent="0.25"/>
    <row r="50" spans="1:12" ht="33" customHeight="1" x14ac:dyDescent="0.25">
      <c r="A50" s="159" t="str">
        <f>'2-4'!A48</f>
        <v>The accompanying notes to the consolidated financial information and the separate financial information are an integral part of this interim financial information.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</row>
    <row r="51" spans="1:12" ht="16.5" customHeight="1" x14ac:dyDescent="0.25">
      <c r="A51" s="1" t="s">
        <v>53</v>
      </c>
      <c r="B51" s="1"/>
      <c r="C51" s="1"/>
      <c r="D51" s="22"/>
      <c r="E51" s="1"/>
      <c r="F51" s="2"/>
      <c r="G51" s="2"/>
      <c r="H51" s="2"/>
      <c r="I51" s="2"/>
      <c r="J51" s="2"/>
      <c r="K51" s="2"/>
      <c r="L51" s="2"/>
    </row>
    <row r="52" spans="1:12" ht="16.5" customHeight="1" x14ac:dyDescent="0.25">
      <c r="A52" s="1" t="s">
        <v>156</v>
      </c>
      <c r="B52" s="1"/>
      <c r="C52" s="1"/>
      <c r="D52" s="22"/>
      <c r="E52" s="1"/>
      <c r="F52" s="2"/>
      <c r="G52" s="2"/>
      <c r="H52" s="2"/>
      <c r="I52" s="2"/>
      <c r="J52" s="2"/>
      <c r="K52" s="2"/>
      <c r="L52" s="2"/>
    </row>
    <row r="53" spans="1:12" ht="16.5" customHeight="1" x14ac:dyDescent="0.25">
      <c r="A53" s="18" t="str">
        <f>A3</f>
        <v>For the nine-month period ended 30 September 2021</v>
      </c>
      <c r="B53" s="18"/>
      <c r="C53" s="18"/>
      <c r="D53" s="9"/>
      <c r="E53" s="18"/>
      <c r="F53" s="25"/>
      <c r="G53" s="25"/>
      <c r="H53" s="25"/>
      <c r="I53" s="25"/>
      <c r="J53" s="25"/>
      <c r="K53" s="25"/>
      <c r="L53" s="25"/>
    </row>
    <row r="54" spans="1:12" ht="16.5" customHeight="1" x14ac:dyDescent="0.25">
      <c r="A54" s="14"/>
      <c r="B54" s="14"/>
      <c r="C54" s="14"/>
      <c r="D54" s="26"/>
      <c r="E54" s="14"/>
      <c r="F54" s="30"/>
      <c r="G54" s="30"/>
      <c r="H54" s="30"/>
      <c r="I54" s="30"/>
      <c r="J54" s="30"/>
      <c r="K54" s="30"/>
      <c r="L54" s="30"/>
    </row>
    <row r="55" spans="1:12" ht="16.5" customHeight="1" x14ac:dyDescent="0.25">
      <c r="A55" s="1"/>
      <c r="B55" s="1"/>
      <c r="C55" s="1"/>
      <c r="D55" s="22"/>
      <c r="E55" s="1"/>
      <c r="F55" s="2"/>
      <c r="G55" s="2"/>
      <c r="H55" s="2"/>
      <c r="I55" s="2"/>
      <c r="J55" s="2"/>
      <c r="K55" s="2"/>
      <c r="L55" s="2"/>
    </row>
    <row r="56" spans="1:12" ht="16.149999999999999" customHeight="1" x14ac:dyDescent="0.25">
      <c r="A56" s="1"/>
      <c r="B56" s="1"/>
      <c r="C56" s="1"/>
      <c r="D56" s="22"/>
      <c r="E56" s="1"/>
      <c r="F56" s="162" t="s">
        <v>107</v>
      </c>
      <c r="G56" s="162"/>
      <c r="H56" s="162"/>
      <c r="I56" s="5"/>
      <c r="J56" s="162" t="s">
        <v>108</v>
      </c>
      <c r="K56" s="162"/>
      <c r="L56" s="162"/>
    </row>
    <row r="57" spans="1:12" ht="16.149999999999999" customHeight="1" x14ac:dyDescent="0.25">
      <c r="A57" s="1"/>
      <c r="B57" s="1"/>
      <c r="C57" s="1"/>
      <c r="D57" s="22"/>
      <c r="E57" s="1"/>
      <c r="F57" s="5" t="s">
        <v>59</v>
      </c>
      <c r="G57" s="5"/>
      <c r="H57" s="5" t="s">
        <v>59</v>
      </c>
      <c r="I57" s="5"/>
      <c r="J57" s="5" t="s">
        <v>59</v>
      </c>
      <c r="K57" s="5"/>
      <c r="L57" s="5" t="s">
        <v>59</v>
      </c>
    </row>
    <row r="58" spans="1:12" ht="16.149999999999999" customHeight="1" x14ac:dyDescent="0.25">
      <c r="A58" s="1"/>
      <c r="B58" s="1"/>
      <c r="C58" s="1"/>
      <c r="D58" s="22"/>
      <c r="E58" s="1"/>
      <c r="F58" s="136" t="s">
        <v>216</v>
      </c>
      <c r="G58" s="137"/>
      <c r="H58" s="136" t="s">
        <v>216</v>
      </c>
      <c r="I58" s="139"/>
      <c r="J58" s="136" t="s">
        <v>216</v>
      </c>
      <c r="K58" s="137"/>
      <c r="L58" s="136" t="s">
        <v>216</v>
      </c>
    </row>
    <row r="59" spans="1:12" ht="16.149999999999999" customHeight="1" x14ac:dyDescent="0.25">
      <c r="A59" s="1"/>
      <c r="B59" s="1"/>
      <c r="C59" s="1"/>
      <c r="D59" s="22"/>
      <c r="E59" s="1"/>
      <c r="F59" s="23">
        <v>2021</v>
      </c>
      <c r="G59" s="5"/>
      <c r="H59" s="23">
        <v>2020</v>
      </c>
      <c r="I59" s="63"/>
      <c r="J59" s="23">
        <v>2021</v>
      </c>
      <c r="K59" s="5"/>
      <c r="L59" s="23">
        <v>2020</v>
      </c>
    </row>
    <row r="60" spans="1:12" ht="16.149999999999999" customHeight="1" x14ac:dyDescent="0.25">
      <c r="A60" s="1"/>
      <c r="B60" s="1"/>
      <c r="C60" s="1"/>
      <c r="D60" s="9" t="s">
        <v>141</v>
      </c>
      <c r="E60" s="1"/>
      <c r="F60" s="7" t="s">
        <v>8</v>
      </c>
      <c r="G60" s="5"/>
      <c r="H60" s="7" t="s">
        <v>8</v>
      </c>
      <c r="I60" s="5"/>
      <c r="J60" s="7" t="s">
        <v>8</v>
      </c>
      <c r="K60" s="5"/>
      <c r="L60" s="7" t="s">
        <v>8</v>
      </c>
    </row>
    <row r="61" spans="1:12" ht="14.1" customHeight="1" x14ac:dyDescent="0.25">
      <c r="D61" s="22"/>
      <c r="F61" s="79"/>
      <c r="J61" s="79"/>
    </row>
    <row r="62" spans="1:12" ht="16.149999999999999" customHeight="1" x14ac:dyDescent="0.25">
      <c r="A62" s="1" t="s">
        <v>74</v>
      </c>
      <c r="D62" s="22"/>
      <c r="F62" s="79"/>
      <c r="J62" s="79"/>
    </row>
    <row r="63" spans="1:12" ht="16.149999999999999" customHeight="1" x14ac:dyDescent="0.25">
      <c r="A63" s="3" t="s">
        <v>183</v>
      </c>
      <c r="F63" s="79"/>
      <c r="J63" s="79"/>
    </row>
    <row r="64" spans="1:12" ht="16.149999999999999" customHeight="1" x14ac:dyDescent="0.25">
      <c r="B64" s="3" t="s">
        <v>184</v>
      </c>
      <c r="F64" s="79"/>
      <c r="J64" s="79"/>
    </row>
    <row r="65" spans="1:12" ht="16.149999999999999" customHeight="1" x14ac:dyDescent="0.25">
      <c r="B65" s="3" t="s">
        <v>96</v>
      </c>
      <c r="F65" s="100">
        <v>28081556</v>
      </c>
      <c r="H65" s="21">
        <v>10601097</v>
      </c>
      <c r="J65" s="100">
        <v>0</v>
      </c>
      <c r="L65" s="21">
        <v>0</v>
      </c>
    </row>
    <row r="66" spans="1:12" ht="16.149999999999999" customHeight="1" x14ac:dyDescent="0.25">
      <c r="B66" s="3" t="s">
        <v>123</v>
      </c>
      <c r="F66" s="79"/>
      <c r="J66" s="79"/>
    </row>
    <row r="67" spans="1:12" ht="16.149999999999999" customHeight="1" x14ac:dyDescent="0.25">
      <c r="C67" s="3" t="s">
        <v>95</v>
      </c>
      <c r="F67" s="100">
        <f>+F65</f>
        <v>28081556</v>
      </c>
      <c r="H67" s="21">
        <f>+H65</f>
        <v>10601097</v>
      </c>
      <c r="J67" s="100">
        <v>0</v>
      </c>
      <c r="L67" s="21">
        <v>0</v>
      </c>
    </row>
    <row r="68" spans="1:12" ht="14.1" customHeight="1" x14ac:dyDescent="0.25">
      <c r="F68" s="79"/>
      <c r="J68" s="79"/>
    </row>
    <row r="69" spans="1:12" ht="16.149999999999999" customHeight="1" x14ac:dyDescent="0.25">
      <c r="A69" s="1" t="s">
        <v>75</v>
      </c>
      <c r="F69" s="79"/>
      <c r="J69" s="79"/>
    </row>
    <row r="70" spans="1:12" ht="16.149999999999999" customHeight="1" x14ac:dyDescent="0.25">
      <c r="B70" s="1" t="s">
        <v>133</v>
      </c>
      <c r="F70" s="100">
        <f>F67</f>
        <v>28081556</v>
      </c>
      <c r="H70" s="21">
        <f>H67</f>
        <v>10601097</v>
      </c>
      <c r="J70" s="100">
        <f>J67</f>
        <v>0</v>
      </c>
      <c r="L70" s="21">
        <f>L67</f>
        <v>0</v>
      </c>
    </row>
    <row r="71" spans="1:12" ht="14.1" customHeight="1" x14ac:dyDescent="0.25">
      <c r="F71" s="79"/>
      <c r="J71" s="79"/>
    </row>
    <row r="72" spans="1:12" ht="16.149999999999999" customHeight="1" x14ac:dyDescent="0.25">
      <c r="A72" s="1" t="s">
        <v>63</v>
      </c>
      <c r="B72" s="1"/>
      <c r="F72" s="79"/>
      <c r="J72" s="79"/>
    </row>
    <row r="73" spans="1:12" ht="16.149999999999999" customHeight="1" thickBot="1" x14ac:dyDescent="0.3">
      <c r="B73" s="1" t="s">
        <v>44</v>
      </c>
      <c r="F73" s="101">
        <f>F70+F47</f>
        <v>147004339</v>
      </c>
      <c r="H73" s="29">
        <f>H70+H47</f>
        <v>74927133</v>
      </c>
      <c r="J73" s="101">
        <f>J70+J47</f>
        <v>-2102144</v>
      </c>
      <c r="L73" s="29">
        <f>L70+L47</f>
        <v>108593954</v>
      </c>
    </row>
    <row r="74" spans="1:12" ht="14.1" customHeight="1" thickTop="1" x14ac:dyDescent="0.25">
      <c r="F74" s="79"/>
      <c r="J74" s="79"/>
    </row>
    <row r="75" spans="1:12" ht="16.149999999999999" customHeight="1" x14ac:dyDescent="0.25">
      <c r="A75" s="31" t="s">
        <v>204</v>
      </c>
      <c r="F75" s="79"/>
      <c r="J75" s="79"/>
    </row>
    <row r="76" spans="1:12" ht="16.149999999999999" customHeight="1" x14ac:dyDescent="0.25">
      <c r="A76" s="3" t="s">
        <v>162</v>
      </c>
      <c r="F76" s="79"/>
      <c r="J76" s="79"/>
    </row>
    <row r="77" spans="1:12" ht="16.149999999999999" customHeight="1" x14ac:dyDescent="0.25">
      <c r="B77" s="3" t="s">
        <v>163</v>
      </c>
      <c r="F77" s="79">
        <v>115470828</v>
      </c>
      <c r="H77" s="6">
        <v>23200428</v>
      </c>
      <c r="J77" s="79">
        <v>-2102144</v>
      </c>
      <c r="L77" s="6">
        <v>108593954</v>
      </c>
    </row>
    <row r="78" spans="1:12" ht="16.149999999999999" customHeight="1" x14ac:dyDescent="0.25">
      <c r="B78" s="3" t="s">
        <v>164</v>
      </c>
      <c r="F78" s="100">
        <v>0</v>
      </c>
      <c r="H78" s="21">
        <v>28803222</v>
      </c>
      <c r="J78" s="100">
        <v>0</v>
      </c>
      <c r="L78" s="21">
        <v>0</v>
      </c>
    </row>
    <row r="79" spans="1:12" ht="14.1" customHeight="1" x14ac:dyDescent="0.25">
      <c r="F79" s="99"/>
      <c r="H79" s="17"/>
      <c r="J79" s="99"/>
      <c r="L79" s="17"/>
    </row>
    <row r="80" spans="1:12" ht="16.149999999999999" customHeight="1" x14ac:dyDescent="0.25">
      <c r="F80" s="79">
        <f>SUM(F77:F78)</f>
        <v>115470828</v>
      </c>
      <c r="H80" s="6">
        <f>SUM(H77:H78)</f>
        <v>52003650</v>
      </c>
      <c r="J80" s="79">
        <f>SUM(J77:J78)</f>
        <v>-2102144</v>
      </c>
      <c r="L80" s="6">
        <f>SUM(L77:L78)</f>
        <v>108593954</v>
      </c>
    </row>
    <row r="81" spans="1:12" ht="16.149999999999999" customHeight="1" x14ac:dyDescent="0.25">
      <c r="A81" s="3" t="s">
        <v>79</v>
      </c>
      <c r="F81" s="100">
        <v>3451955</v>
      </c>
      <c r="G81" s="17"/>
      <c r="H81" s="21">
        <v>12322386</v>
      </c>
      <c r="I81" s="17"/>
      <c r="J81" s="100">
        <v>0</v>
      </c>
      <c r="K81" s="17"/>
      <c r="L81" s="21">
        <v>0</v>
      </c>
    </row>
    <row r="82" spans="1:12" ht="14.1" customHeight="1" x14ac:dyDescent="0.25">
      <c r="F82" s="99"/>
      <c r="G82" s="17"/>
      <c r="H82" s="17"/>
      <c r="I82" s="17"/>
      <c r="J82" s="99"/>
      <c r="K82" s="17"/>
      <c r="L82" s="17"/>
    </row>
    <row r="83" spans="1:12" ht="16.149999999999999" customHeight="1" thickBot="1" x14ac:dyDescent="0.3">
      <c r="A83" s="31"/>
      <c r="F83" s="101">
        <f>SUM(F80:F81)</f>
        <v>118922783</v>
      </c>
      <c r="H83" s="29">
        <f>SUM(H80:H81)</f>
        <v>64326036</v>
      </c>
      <c r="J83" s="101">
        <f>SUM(J80:J81)</f>
        <v>-2102144</v>
      </c>
      <c r="L83" s="29">
        <f>SUM(L80:L81)</f>
        <v>108593954</v>
      </c>
    </row>
    <row r="84" spans="1:12" ht="16.149999999999999" customHeight="1" thickTop="1" x14ac:dyDescent="0.25">
      <c r="A84" s="31"/>
      <c r="F84" s="79"/>
      <c r="J84" s="79"/>
    </row>
    <row r="85" spans="1:12" ht="16.149999999999999" customHeight="1" x14ac:dyDescent="0.25">
      <c r="A85" s="1" t="s">
        <v>97</v>
      </c>
      <c r="F85" s="79"/>
      <c r="J85" s="79"/>
    </row>
    <row r="86" spans="1:12" ht="16.149999999999999" customHeight="1" x14ac:dyDescent="0.25">
      <c r="A86" s="1"/>
      <c r="B86" s="1" t="s">
        <v>98</v>
      </c>
      <c r="F86" s="79"/>
      <c r="J86" s="79"/>
    </row>
    <row r="87" spans="1:12" ht="16.149999999999999" customHeight="1" x14ac:dyDescent="0.25">
      <c r="A87" s="3" t="s">
        <v>162</v>
      </c>
      <c r="F87" s="79"/>
      <c r="J87" s="79"/>
    </row>
    <row r="88" spans="1:12" ht="16.149999999999999" customHeight="1" x14ac:dyDescent="0.25">
      <c r="B88" s="3" t="s">
        <v>163</v>
      </c>
      <c r="F88" s="79">
        <v>136610746</v>
      </c>
      <c r="H88" s="6">
        <v>31168330</v>
      </c>
      <c r="J88" s="79">
        <v>-2102144</v>
      </c>
      <c r="L88" s="6">
        <v>108593954</v>
      </c>
    </row>
    <row r="89" spans="1:12" ht="16.149999999999999" customHeight="1" x14ac:dyDescent="0.25">
      <c r="B89" s="3" t="s">
        <v>164</v>
      </c>
      <c r="F89" s="100">
        <v>0</v>
      </c>
      <c r="H89" s="21">
        <v>28803222</v>
      </c>
      <c r="J89" s="100">
        <v>0</v>
      </c>
      <c r="L89" s="21">
        <v>0</v>
      </c>
    </row>
    <row r="90" spans="1:12" ht="14.1" customHeight="1" x14ac:dyDescent="0.25">
      <c r="F90" s="99"/>
      <c r="H90" s="17"/>
      <c r="J90" s="99"/>
      <c r="L90" s="17"/>
    </row>
    <row r="91" spans="1:12" ht="16.149999999999999" customHeight="1" x14ac:dyDescent="0.25">
      <c r="F91" s="79">
        <f>SUM(F88:F89)</f>
        <v>136610746</v>
      </c>
      <c r="H91" s="6">
        <f>SUM(H88:H89)</f>
        <v>59971552</v>
      </c>
      <c r="J91" s="79">
        <f>SUM(J88:J89)</f>
        <v>-2102144</v>
      </c>
      <c r="L91" s="6">
        <f>SUM(L88:L89)</f>
        <v>108593954</v>
      </c>
    </row>
    <row r="92" spans="1:12" ht="16.149999999999999" customHeight="1" x14ac:dyDescent="0.25">
      <c r="A92" s="3" t="s">
        <v>79</v>
      </c>
      <c r="F92" s="100">
        <v>10393593</v>
      </c>
      <c r="H92" s="21">
        <v>14955581</v>
      </c>
      <c r="J92" s="100">
        <v>0</v>
      </c>
      <c r="L92" s="21">
        <v>0</v>
      </c>
    </row>
    <row r="93" spans="1:12" ht="14.1" customHeight="1" x14ac:dyDescent="0.25">
      <c r="F93" s="99"/>
      <c r="H93" s="17"/>
      <c r="J93" s="99"/>
      <c r="L93" s="17"/>
    </row>
    <row r="94" spans="1:12" ht="16.149999999999999" customHeight="1" thickBot="1" x14ac:dyDescent="0.3">
      <c r="A94" s="32"/>
      <c r="F94" s="101">
        <f>SUM(F91:F92)</f>
        <v>147004339</v>
      </c>
      <c r="H94" s="29">
        <f>SUM(H91:H92)</f>
        <v>74927133</v>
      </c>
      <c r="J94" s="101">
        <f>SUM(J91:J92)</f>
        <v>-2102144</v>
      </c>
      <c r="L94" s="29">
        <f>SUM(L91:L92)</f>
        <v>108593954</v>
      </c>
    </row>
    <row r="95" spans="1:12" ht="16.149999999999999" customHeight="1" thickTop="1" x14ac:dyDescent="0.25">
      <c r="F95" s="79"/>
      <c r="J95" s="79"/>
    </row>
    <row r="96" spans="1:12" ht="16.149999999999999" customHeight="1" x14ac:dyDescent="0.25">
      <c r="A96" s="1" t="s">
        <v>205</v>
      </c>
      <c r="F96" s="79"/>
      <c r="J96" s="79"/>
    </row>
    <row r="97" spans="1:12" ht="16.149999999999999" customHeight="1" x14ac:dyDescent="0.25">
      <c r="B97" s="3" t="s">
        <v>163</v>
      </c>
      <c r="F97" s="119">
        <f>ROUND(F77/'2-4'!$F$116,4)</f>
        <v>0.17780000000000001</v>
      </c>
      <c r="H97" s="45">
        <f>ROUND(H77/'2-4'!$F$116,4)</f>
        <v>3.5700000000000003E-2</v>
      </c>
      <c r="J97" s="119">
        <f>ROUND(J77/'2-4'!$F$116,4)</f>
        <v>-3.2000000000000002E-3</v>
      </c>
      <c r="L97" s="45">
        <f>ROUND(L77/'2-4'!$F$116,4)</f>
        <v>0.16719999999999999</v>
      </c>
    </row>
    <row r="98" spans="1:12" ht="16.149999999999999" customHeight="1" x14ac:dyDescent="0.25">
      <c r="B98" s="3" t="s">
        <v>164</v>
      </c>
      <c r="F98" s="147">
        <f>ROUND(F78/'2-4'!$F$116,4)</f>
        <v>0</v>
      </c>
      <c r="H98" s="117">
        <f>ROUND(H78/'2-4'!$F$116,4)</f>
        <v>4.4299999999999999E-2</v>
      </c>
      <c r="J98" s="147">
        <f>ROUND(J78/'2-4'!$F$116,4)</f>
        <v>0</v>
      </c>
      <c r="L98" s="117">
        <f>ROUND(L78/'2-4'!$F$116,4)</f>
        <v>0</v>
      </c>
    </row>
    <row r="99" spans="1:12" ht="14.1" customHeight="1" x14ac:dyDescent="0.25">
      <c r="F99" s="79"/>
      <c r="J99" s="79"/>
    </row>
    <row r="100" spans="1:12" ht="16.149999999999999" customHeight="1" thickBot="1" x14ac:dyDescent="0.3">
      <c r="A100" s="114" t="s">
        <v>205</v>
      </c>
      <c r="D100" s="11">
        <v>17</v>
      </c>
      <c r="F100" s="102">
        <f>SUM(F97:F98)</f>
        <v>0.17780000000000001</v>
      </c>
      <c r="G100" s="45"/>
      <c r="H100" s="44">
        <f>SUM(H97:H98)</f>
        <v>0.08</v>
      </c>
      <c r="I100" s="45"/>
      <c r="J100" s="102">
        <f>SUM(J97:J98)</f>
        <v>-3.2000000000000002E-3</v>
      </c>
      <c r="K100" s="45"/>
      <c r="L100" s="44">
        <f>SUM(L97:L98)</f>
        <v>0.16719999999999999</v>
      </c>
    </row>
    <row r="101" spans="1:12" ht="15" customHeight="1" thickTop="1" x14ac:dyDescent="0.25">
      <c r="F101" s="43"/>
      <c r="G101" s="43"/>
      <c r="H101" s="43"/>
      <c r="I101" s="43"/>
      <c r="J101" s="43"/>
      <c r="K101" s="43"/>
      <c r="L101" s="43"/>
    </row>
    <row r="102" spans="1:12" ht="33" customHeight="1" x14ac:dyDescent="0.25">
      <c r="A102" s="159" t="str">
        <f>'2-4'!A48</f>
        <v>The accompanying notes to the consolidated financial information and the separate financial information are an integral part of this interim financial information.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</row>
  </sheetData>
  <mergeCells count="6">
    <mergeCell ref="A102:L102"/>
    <mergeCell ref="F6:H6"/>
    <mergeCell ref="J6:L6"/>
    <mergeCell ref="F56:H56"/>
    <mergeCell ref="J56:L56"/>
    <mergeCell ref="A50:L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D353-14C7-41A8-B433-8249DBEB4749}">
  <dimension ref="A1:W33"/>
  <sheetViews>
    <sheetView topLeftCell="A6" zoomScale="115" zoomScaleNormal="115" zoomScaleSheetLayoutView="115" zoomScalePageLayoutView="85" workbookViewId="0">
      <selection activeCell="T18" sqref="T18"/>
    </sheetView>
  </sheetViews>
  <sheetFormatPr defaultColWidth="9.28515625" defaultRowHeight="16.149999999999999" customHeight="1" x14ac:dyDescent="0.25"/>
  <cols>
    <col min="1" max="2" width="1.7109375" style="3" customWidth="1"/>
    <col min="3" max="3" width="17" style="3" customWidth="1"/>
    <col min="4" max="4" width="10.42578125" style="6" customWidth="1"/>
    <col min="5" max="5" width="0.5703125" style="6" customWidth="1"/>
    <col min="6" max="6" width="9.7109375" style="6" customWidth="1"/>
    <col min="7" max="7" width="0.5703125" style="6" customWidth="1"/>
    <col min="8" max="8" width="12.28515625" style="6" customWidth="1"/>
    <col min="9" max="9" width="0.5703125" style="6" customWidth="1"/>
    <col min="10" max="10" width="11.7109375" style="6" customWidth="1"/>
    <col min="11" max="11" width="0.5703125" style="6" customWidth="1"/>
    <col min="12" max="12" width="12.42578125" style="6" customWidth="1"/>
    <col min="13" max="13" width="0.5703125" style="6" customWidth="1"/>
    <col min="14" max="14" width="12" style="6" customWidth="1"/>
    <col min="15" max="15" width="0.5703125" style="6" customWidth="1"/>
    <col min="16" max="16" width="10.7109375" style="6" customWidth="1"/>
    <col min="17" max="17" width="0.5703125" style="6" customWidth="1"/>
    <col min="18" max="18" width="11.28515625" style="6" customWidth="1"/>
    <col min="19" max="19" width="0.5703125" style="6" customWidth="1"/>
    <col min="20" max="20" width="9.7109375" style="6" customWidth="1"/>
    <col min="21" max="21" width="0.5703125" style="6" customWidth="1"/>
    <col min="22" max="22" width="11.7109375" style="6" customWidth="1"/>
    <col min="23" max="23" width="9.28515625" style="3"/>
    <col min="24" max="24" width="12.28515625" style="3" bestFit="1" customWidth="1"/>
    <col min="25" max="16384" width="9.28515625" style="3"/>
  </cols>
  <sheetData>
    <row r="1" spans="1:22" ht="16.149999999999999" customHeight="1" x14ac:dyDescent="0.25">
      <c r="A1" s="14" t="s">
        <v>53</v>
      </c>
      <c r="B1" s="14"/>
      <c r="C1" s="14"/>
      <c r="D1" s="17"/>
      <c r="E1" s="17"/>
      <c r="F1" s="17"/>
      <c r="G1" s="17"/>
      <c r="H1" s="17"/>
      <c r="I1" s="17"/>
      <c r="J1" s="17" t="s">
        <v>7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6.149999999999999" customHeight="1" x14ac:dyDescent="0.25">
      <c r="A2" s="14" t="s">
        <v>178</v>
      </c>
      <c r="B2" s="14"/>
      <c r="C2" s="1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6.149999999999999" customHeight="1" x14ac:dyDescent="0.25">
      <c r="A3" s="14" t="str">
        <f>'7-8 (9M)'!A53</f>
        <v>For the nine-month period ended 30 September 2021</v>
      </c>
      <c r="B3" s="14"/>
      <c r="C3" s="1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16.149999999999999" customHeight="1" x14ac:dyDescent="0.25">
      <c r="A4" s="41"/>
      <c r="B4" s="41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16.149999999999999" customHeight="1" x14ac:dyDescent="0.25">
      <c r="A5" s="14"/>
      <c r="B5" s="14"/>
      <c r="C5" s="1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s="36" customFormat="1" ht="16.149999999999999" customHeight="1" x14ac:dyDescent="0.25">
      <c r="A6" s="46"/>
      <c r="B6" s="46"/>
      <c r="C6" s="46"/>
      <c r="D6" s="163" t="s">
        <v>121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36" customFormat="1" ht="16.149999999999999" customHeight="1" x14ac:dyDescent="0.25">
      <c r="A7" s="46"/>
      <c r="B7" s="46"/>
      <c r="C7" s="46"/>
      <c r="D7" s="163" t="s">
        <v>166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48"/>
      <c r="T7" s="58"/>
      <c r="U7" s="58"/>
      <c r="V7" s="48"/>
    </row>
    <row r="8" spans="1:22" s="36" customFormat="1" ht="16.149999999999999" customHeight="1" x14ac:dyDescent="0.25">
      <c r="A8" s="46"/>
      <c r="B8" s="46"/>
      <c r="C8" s="46"/>
      <c r="D8" s="50"/>
      <c r="E8" s="50"/>
      <c r="F8" s="50"/>
      <c r="G8" s="50"/>
      <c r="H8" s="50"/>
      <c r="I8" s="50"/>
      <c r="J8" s="37"/>
      <c r="K8" s="37"/>
      <c r="L8" s="37"/>
      <c r="M8" s="50"/>
      <c r="N8" s="164" t="s">
        <v>6</v>
      </c>
      <c r="O8" s="164"/>
      <c r="P8" s="164"/>
      <c r="Q8" s="50"/>
      <c r="R8" s="50"/>
      <c r="S8" s="50"/>
      <c r="T8" s="57"/>
      <c r="U8" s="57"/>
      <c r="V8" s="53"/>
    </row>
    <row r="9" spans="1:22" s="36" customFormat="1" ht="16.149999999999999" customHeight="1" x14ac:dyDescent="0.25">
      <c r="A9" s="46"/>
      <c r="B9" s="46"/>
      <c r="C9" s="46"/>
      <c r="E9" s="50"/>
      <c r="F9" s="50"/>
      <c r="G9" s="50"/>
      <c r="H9" s="50" t="s">
        <v>113</v>
      </c>
      <c r="I9" s="50"/>
      <c r="N9" s="50" t="s">
        <v>99</v>
      </c>
      <c r="O9" s="50"/>
      <c r="Q9" s="50"/>
      <c r="S9" s="50"/>
    </row>
    <row r="10" spans="1:22" s="36" customFormat="1" ht="16.149999999999999" customHeight="1" x14ac:dyDescent="0.25">
      <c r="A10" s="46"/>
      <c r="B10" s="46"/>
      <c r="C10" s="46"/>
      <c r="D10" s="50"/>
      <c r="E10" s="50"/>
      <c r="F10" s="50"/>
      <c r="G10" s="50"/>
      <c r="H10" s="50" t="s">
        <v>114</v>
      </c>
      <c r="I10" s="50"/>
      <c r="M10" s="50"/>
      <c r="N10" s="50" t="s">
        <v>100</v>
      </c>
      <c r="O10" s="50"/>
      <c r="P10" s="50"/>
      <c r="Q10" s="50"/>
      <c r="R10" s="50"/>
      <c r="S10" s="50"/>
      <c r="T10" s="50"/>
      <c r="U10" s="50"/>
      <c r="V10" s="50"/>
    </row>
    <row r="11" spans="1:22" s="36" customFormat="1" ht="16.149999999999999" customHeight="1" x14ac:dyDescent="0.25">
      <c r="A11" s="46"/>
      <c r="B11" s="46"/>
      <c r="C11" s="46"/>
      <c r="D11" s="50"/>
      <c r="E11" s="50"/>
      <c r="F11" s="50"/>
      <c r="G11" s="50"/>
      <c r="H11" s="50" t="s">
        <v>101</v>
      </c>
      <c r="I11" s="50"/>
      <c r="J11" s="47"/>
      <c r="K11" s="47"/>
      <c r="L11" s="47"/>
      <c r="M11" s="50"/>
      <c r="N11" s="51" t="s">
        <v>260</v>
      </c>
      <c r="O11" s="50"/>
      <c r="P11" s="50"/>
      <c r="Q11" s="50"/>
      <c r="R11" s="50" t="s">
        <v>82</v>
      </c>
      <c r="S11" s="50"/>
      <c r="T11" s="50"/>
      <c r="U11" s="50"/>
      <c r="V11" s="50"/>
    </row>
    <row r="12" spans="1:22" s="36" customFormat="1" ht="16.149999999999999" customHeight="1" x14ac:dyDescent="0.25">
      <c r="A12" s="46"/>
      <c r="B12" s="46"/>
      <c r="C12" s="46"/>
      <c r="D12" s="50" t="s">
        <v>33</v>
      </c>
      <c r="E12" s="50"/>
      <c r="F12" s="50"/>
      <c r="G12" s="50"/>
      <c r="H12" s="49" t="s">
        <v>102</v>
      </c>
      <c r="I12" s="50"/>
      <c r="J12" s="163" t="s">
        <v>126</v>
      </c>
      <c r="K12" s="163"/>
      <c r="L12" s="163"/>
      <c r="M12" s="50"/>
      <c r="N12" s="50" t="s">
        <v>190</v>
      </c>
      <c r="O12" s="50"/>
      <c r="P12" s="50" t="s">
        <v>117</v>
      </c>
      <c r="Q12" s="50"/>
      <c r="R12" s="50" t="s">
        <v>83</v>
      </c>
      <c r="S12" s="50"/>
      <c r="T12" s="50" t="s">
        <v>135</v>
      </c>
      <c r="U12" s="50"/>
      <c r="V12" s="37"/>
    </row>
    <row r="13" spans="1:22" s="36" customFormat="1" ht="16.149999999999999" customHeight="1" x14ac:dyDescent="0.25">
      <c r="A13" s="46"/>
      <c r="B13" s="46"/>
      <c r="C13" s="46"/>
      <c r="D13" s="50" t="s">
        <v>34</v>
      </c>
      <c r="E13" s="50"/>
      <c r="F13" s="50" t="s">
        <v>41</v>
      </c>
      <c r="G13" s="50"/>
      <c r="H13" s="50" t="s">
        <v>115</v>
      </c>
      <c r="I13" s="50"/>
      <c r="J13" s="50" t="s">
        <v>52</v>
      </c>
      <c r="K13" s="50"/>
      <c r="L13" s="50"/>
      <c r="M13" s="50"/>
      <c r="N13" s="50" t="s">
        <v>259</v>
      </c>
      <c r="O13" s="37"/>
      <c r="P13" s="50" t="s">
        <v>76</v>
      </c>
      <c r="Q13" s="50"/>
      <c r="R13" s="50" t="s">
        <v>84</v>
      </c>
      <c r="S13" s="50"/>
      <c r="T13" s="50" t="s">
        <v>80</v>
      </c>
      <c r="U13" s="50"/>
      <c r="V13" s="50" t="s">
        <v>11</v>
      </c>
    </row>
    <row r="14" spans="1:22" s="36" customFormat="1" ht="16.149999999999999" customHeight="1" x14ac:dyDescent="0.25">
      <c r="A14" s="46"/>
      <c r="B14" s="46"/>
      <c r="C14" s="46"/>
      <c r="D14" s="50" t="s">
        <v>35</v>
      </c>
      <c r="E14" s="50"/>
      <c r="F14" s="50" t="s">
        <v>42</v>
      </c>
      <c r="G14" s="50"/>
      <c r="H14" s="49" t="s">
        <v>116</v>
      </c>
      <c r="I14" s="50"/>
      <c r="J14" s="52" t="s">
        <v>65</v>
      </c>
      <c r="K14" s="50"/>
      <c r="L14" s="50" t="s">
        <v>64</v>
      </c>
      <c r="M14" s="50"/>
      <c r="N14" s="50" t="s">
        <v>191</v>
      </c>
      <c r="O14" s="37"/>
      <c r="P14" s="50" t="s">
        <v>36</v>
      </c>
      <c r="Q14" s="50"/>
      <c r="R14" s="50" t="s">
        <v>167</v>
      </c>
      <c r="S14" s="50"/>
      <c r="T14" s="50" t="s">
        <v>86</v>
      </c>
      <c r="U14" s="50"/>
      <c r="V14" s="50" t="s">
        <v>37</v>
      </c>
    </row>
    <row r="15" spans="1:22" s="36" customFormat="1" ht="16.149999999999999" customHeight="1" x14ac:dyDescent="0.25">
      <c r="A15" s="46"/>
      <c r="B15" s="46"/>
      <c r="C15" s="46"/>
      <c r="D15" s="51" t="s">
        <v>8</v>
      </c>
      <c r="E15" s="50"/>
      <c r="F15" s="51" t="s">
        <v>8</v>
      </c>
      <c r="G15" s="50"/>
      <c r="H15" s="51" t="s">
        <v>8</v>
      </c>
      <c r="I15" s="50"/>
      <c r="J15" s="51" t="s">
        <v>8</v>
      </c>
      <c r="K15" s="50"/>
      <c r="L15" s="51" t="s">
        <v>8</v>
      </c>
      <c r="M15" s="50"/>
      <c r="N15" s="51" t="s">
        <v>8</v>
      </c>
      <c r="O15" s="37"/>
      <c r="P15" s="51" t="s">
        <v>8</v>
      </c>
      <c r="Q15" s="50"/>
      <c r="R15" s="51" t="s">
        <v>8</v>
      </c>
      <c r="S15" s="50"/>
      <c r="T15" s="51" t="s">
        <v>8</v>
      </c>
      <c r="U15" s="50"/>
      <c r="V15" s="51" t="s">
        <v>8</v>
      </c>
    </row>
    <row r="16" spans="1:22" s="36" customFormat="1" ht="16.149999999999999" customHeight="1" x14ac:dyDescent="0.25">
      <c r="A16" s="46"/>
      <c r="B16" s="46"/>
      <c r="C16" s="46"/>
      <c r="D16" s="53"/>
      <c r="E16" s="50"/>
      <c r="F16" s="53"/>
      <c r="G16" s="50"/>
      <c r="H16" s="53"/>
      <c r="I16" s="50"/>
      <c r="J16" s="53"/>
      <c r="K16" s="50"/>
      <c r="L16" s="53"/>
      <c r="M16" s="50"/>
      <c r="N16" s="53"/>
      <c r="O16" s="37"/>
      <c r="P16" s="53"/>
      <c r="Q16" s="50"/>
      <c r="R16" s="53"/>
      <c r="S16" s="50"/>
      <c r="T16" s="53"/>
      <c r="U16" s="50"/>
      <c r="V16" s="53"/>
    </row>
    <row r="17" spans="1:23" s="36" customFormat="1" ht="16.350000000000001" customHeight="1" x14ac:dyDescent="0.25">
      <c r="A17" s="46" t="s">
        <v>103</v>
      </c>
      <c r="D17" s="40"/>
      <c r="E17" s="38"/>
      <c r="F17" s="40"/>
      <c r="G17" s="38"/>
      <c r="H17" s="40"/>
      <c r="I17" s="38"/>
      <c r="J17" s="40"/>
      <c r="K17" s="38"/>
      <c r="L17" s="40"/>
      <c r="M17" s="38"/>
      <c r="N17" s="40"/>
      <c r="O17" s="38"/>
      <c r="P17" s="40"/>
      <c r="Q17" s="38"/>
      <c r="R17" s="40"/>
      <c r="S17" s="38"/>
      <c r="T17" s="40"/>
      <c r="U17" s="38"/>
      <c r="V17" s="40"/>
      <c r="W17" s="37"/>
    </row>
    <row r="18" spans="1:23" s="36" customFormat="1" ht="16.149999999999999" customHeight="1" x14ac:dyDescent="0.25">
      <c r="B18" s="54" t="s">
        <v>181</v>
      </c>
      <c r="D18" s="38">
        <v>553559662</v>
      </c>
      <c r="E18" s="38"/>
      <c r="F18" s="38">
        <v>933170699</v>
      </c>
      <c r="G18" s="38"/>
      <c r="H18" s="38">
        <v>-74049938</v>
      </c>
      <c r="I18" s="38"/>
      <c r="J18" s="38">
        <v>27520000</v>
      </c>
      <c r="K18" s="38"/>
      <c r="L18" s="38">
        <v>-30136985</v>
      </c>
      <c r="M18" s="38"/>
      <c r="N18" s="38">
        <v>-18748144</v>
      </c>
      <c r="O18" s="38"/>
      <c r="P18" s="38">
        <v>-18748144</v>
      </c>
      <c r="Q18" s="38"/>
      <c r="R18" s="38">
        <v>1391315294</v>
      </c>
      <c r="S18" s="38"/>
      <c r="T18" s="38">
        <v>16420991</v>
      </c>
      <c r="U18" s="38"/>
      <c r="V18" s="38">
        <v>1407736285</v>
      </c>
      <c r="W18" s="37"/>
    </row>
    <row r="19" spans="1:23" s="36" customFormat="1" ht="16.149999999999999" customHeight="1" x14ac:dyDescent="0.25">
      <c r="A19" s="46" t="s">
        <v>104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7"/>
    </row>
    <row r="20" spans="1:23" s="36" customFormat="1" ht="16.149999999999999" customHeight="1" x14ac:dyDescent="0.25">
      <c r="A20" s="46"/>
      <c r="B20" s="46" t="s">
        <v>105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40"/>
      <c r="S20" s="38"/>
      <c r="T20" s="38"/>
      <c r="U20" s="38"/>
      <c r="V20" s="38"/>
      <c r="W20" s="37"/>
    </row>
    <row r="21" spans="1:23" s="36" customFormat="1" ht="16.149999999999999" customHeight="1" x14ac:dyDescent="0.25">
      <c r="B21" s="132" t="s">
        <v>192</v>
      </c>
      <c r="C21" s="132"/>
      <c r="D21" s="38">
        <v>55355129</v>
      </c>
      <c r="E21" s="38"/>
      <c r="F21" s="38">
        <v>0</v>
      </c>
      <c r="G21" s="38"/>
      <c r="H21" s="38">
        <v>0</v>
      </c>
      <c r="I21" s="38"/>
      <c r="J21" s="38">
        <v>0</v>
      </c>
      <c r="K21" s="38"/>
      <c r="L21" s="38">
        <v>0</v>
      </c>
      <c r="M21" s="38"/>
      <c r="N21" s="38">
        <v>0</v>
      </c>
      <c r="O21" s="38"/>
      <c r="P21" s="38">
        <v>0</v>
      </c>
      <c r="Q21" s="38"/>
      <c r="R21" s="40">
        <v>55355129</v>
      </c>
      <c r="S21" s="38"/>
      <c r="T21" s="38">
        <v>0</v>
      </c>
      <c r="U21" s="38"/>
      <c r="V21" s="38">
        <v>55355129</v>
      </c>
      <c r="W21" s="37"/>
    </row>
    <row r="22" spans="1:23" s="36" customFormat="1" ht="16.149999999999999" customHeight="1" x14ac:dyDescent="0.25">
      <c r="B22" s="132" t="s">
        <v>173</v>
      </c>
      <c r="C22" s="132"/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-61506628</v>
      </c>
      <c r="M22" s="38"/>
      <c r="N22" s="38">
        <v>0</v>
      </c>
      <c r="O22" s="38"/>
      <c r="P22" s="38">
        <v>0</v>
      </c>
      <c r="Q22" s="38"/>
      <c r="R22" s="40">
        <v>-61506628</v>
      </c>
      <c r="S22" s="38"/>
      <c r="T22" s="38">
        <v>-11733628</v>
      </c>
      <c r="U22" s="38"/>
      <c r="V22" s="38">
        <v>-73240256</v>
      </c>
      <c r="W22" s="37"/>
    </row>
    <row r="23" spans="1:23" s="36" customFormat="1" ht="16.149999999999999" customHeight="1" x14ac:dyDescent="0.25">
      <c r="B23" s="132" t="s">
        <v>63</v>
      </c>
      <c r="C23" s="132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40"/>
      <c r="S23" s="38"/>
      <c r="T23" s="38"/>
      <c r="U23" s="38"/>
      <c r="V23" s="38"/>
      <c r="W23" s="37"/>
    </row>
    <row r="24" spans="1:23" s="36" customFormat="1" ht="16.149999999999999" customHeight="1" x14ac:dyDescent="0.25">
      <c r="B24" s="132"/>
      <c r="C24" s="132" t="s">
        <v>44</v>
      </c>
      <c r="D24" s="38">
        <v>0</v>
      </c>
      <c r="E24" s="38"/>
      <c r="F24" s="38">
        <v>0</v>
      </c>
      <c r="G24" s="38"/>
      <c r="H24" s="38">
        <v>0</v>
      </c>
      <c r="I24" s="38"/>
      <c r="J24" s="38">
        <v>0</v>
      </c>
      <c r="K24" s="38"/>
      <c r="L24" s="38">
        <v>52003650</v>
      </c>
      <c r="M24" s="38"/>
      <c r="N24" s="38">
        <v>7967902</v>
      </c>
      <c r="O24" s="38"/>
      <c r="P24" s="38">
        <v>7967902</v>
      </c>
      <c r="Q24" s="38"/>
      <c r="R24" s="40">
        <v>59971552</v>
      </c>
      <c r="S24" s="38"/>
      <c r="T24" s="38">
        <v>14955581</v>
      </c>
      <c r="U24" s="38"/>
      <c r="V24" s="38">
        <v>74927133</v>
      </c>
      <c r="W24" s="37"/>
    </row>
    <row r="25" spans="1:23" s="36" customFormat="1" ht="16.149999999999999" customHeight="1" x14ac:dyDescent="0.25">
      <c r="B25" s="132" t="s">
        <v>239</v>
      </c>
      <c r="C25" s="13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7"/>
    </row>
    <row r="26" spans="1:23" s="36" customFormat="1" ht="16.149999999999999" customHeight="1" x14ac:dyDescent="0.25">
      <c r="B26" s="132"/>
      <c r="C26" s="132" t="s">
        <v>237</v>
      </c>
      <c r="D26" s="39">
        <v>0</v>
      </c>
      <c r="E26" s="38"/>
      <c r="F26" s="39">
        <v>0</v>
      </c>
      <c r="G26" s="38"/>
      <c r="H26" s="39">
        <v>74049938</v>
      </c>
      <c r="I26" s="38"/>
      <c r="J26" s="39">
        <v>0</v>
      </c>
      <c r="K26" s="38"/>
      <c r="L26" s="39">
        <v>-74049938</v>
      </c>
      <c r="M26" s="38"/>
      <c r="N26" s="39">
        <v>0</v>
      </c>
      <c r="O26" s="38"/>
      <c r="P26" s="39">
        <v>0</v>
      </c>
      <c r="Q26" s="38"/>
      <c r="R26" s="39">
        <v>0</v>
      </c>
      <c r="S26" s="38"/>
      <c r="T26" s="39">
        <v>-2796</v>
      </c>
      <c r="U26" s="38"/>
      <c r="V26" s="39">
        <v>-2796</v>
      </c>
      <c r="W26" s="37"/>
    </row>
    <row r="27" spans="1:23" s="36" customFormat="1" ht="16.149999999999999" customHeight="1" x14ac:dyDescent="0.25">
      <c r="D27" s="40"/>
      <c r="E27" s="38"/>
      <c r="F27" s="40"/>
      <c r="G27" s="38"/>
      <c r="H27" s="40"/>
      <c r="I27" s="38"/>
      <c r="J27" s="40"/>
      <c r="K27" s="38"/>
      <c r="L27" s="40"/>
      <c r="M27" s="38"/>
      <c r="N27" s="40"/>
      <c r="O27" s="38"/>
      <c r="P27" s="40"/>
      <c r="Q27" s="38"/>
      <c r="R27" s="40"/>
      <c r="S27" s="38"/>
      <c r="T27" s="40"/>
      <c r="U27" s="38"/>
      <c r="V27" s="40"/>
      <c r="W27" s="37"/>
    </row>
    <row r="28" spans="1:23" s="36" customFormat="1" ht="16.149999999999999" customHeight="1" x14ac:dyDescent="0.25">
      <c r="A28" s="46" t="s">
        <v>106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7"/>
    </row>
    <row r="29" spans="1:23" s="36" customFormat="1" ht="16.149999999999999" customHeight="1" thickBot="1" x14ac:dyDescent="0.3">
      <c r="B29" s="141" t="s">
        <v>238</v>
      </c>
      <c r="D29" s="55">
        <f>SUM(D18:D26)</f>
        <v>608914791</v>
      </c>
      <c r="E29" s="38"/>
      <c r="F29" s="55">
        <f>SUM(F18:F26)</f>
        <v>933170699</v>
      </c>
      <c r="G29" s="40"/>
      <c r="H29" s="55">
        <f>SUM(H18:H26)</f>
        <v>0</v>
      </c>
      <c r="I29" s="40"/>
      <c r="J29" s="55">
        <f>SUM(J18:J26)</f>
        <v>27520000</v>
      </c>
      <c r="K29" s="40"/>
      <c r="L29" s="55">
        <f>SUM(L18:L26)</f>
        <v>-113689901</v>
      </c>
      <c r="M29" s="40"/>
      <c r="N29" s="55">
        <f>SUM(N18:N26)</f>
        <v>-10780242</v>
      </c>
      <c r="O29" s="40"/>
      <c r="P29" s="55">
        <f>SUM(P18:P26)</f>
        <v>-10780242</v>
      </c>
      <c r="Q29" s="40"/>
      <c r="R29" s="55">
        <f>SUM(R18:R26)</f>
        <v>1445135347</v>
      </c>
      <c r="S29" s="40"/>
      <c r="T29" s="55">
        <f>SUM(T18:T26)</f>
        <v>19640148</v>
      </c>
      <c r="U29" s="40"/>
      <c r="V29" s="55">
        <f>SUM(V18:V26)</f>
        <v>1464775495</v>
      </c>
      <c r="W29" s="37"/>
    </row>
    <row r="30" spans="1:23" s="36" customFormat="1" ht="16.149999999999999" customHeight="1" thickTop="1" x14ac:dyDescent="0.25"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3" s="36" customFormat="1" ht="16.149999999999999" customHeight="1" x14ac:dyDescent="0.25"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</row>
    <row r="32" spans="1:23" s="36" customFormat="1" ht="15.75" customHeight="1" x14ac:dyDescent="0.25"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21.95" customHeight="1" x14ac:dyDescent="0.25">
      <c r="A33" s="19" t="str">
        <f>'2-4'!A142</f>
        <v>The accompanying notes to the consolidated financial information and the separate financial information are an integral part of this interim financial information.</v>
      </c>
      <c r="B33" s="19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</sheetData>
  <mergeCells count="4">
    <mergeCell ref="D6:V6"/>
    <mergeCell ref="D7:R7"/>
    <mergeCell ref="N8:P8"/>
    <mergeCell ref="J12:L12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topLeftCell="A18" zoomScale="115" zoomScaleNormal="115" zoomScaleSheetLayoutView="115" zoomScalePageLayoutView="85" workbookViewId="0">
      <selection activeCell="C28" sqref="C28"/>
    </sheetView>
  </sheetViews>
  <sheetFormatPr defaultColWidth="9.28515625" defaultRowHeight="16.149999999999999" customHeight="1" x14ac:dyDescent="0.25"/>
  <cols>
    <col min="1" max="2" width="1.7109375" style="3" customWidth="1"/>
    <col min="3" max="3" width="23.5703125" style="15" customWidth="1"/>
    <col min="4" max="4" width="4.42578125" style="3" customWidth="1"/>
    <col min="5" max="5" width="0.7109375" style="3" customWidth="1"/>
    <col min="6" max="6" width="10.42578125" style="6" customWidth="1"/>
    <col min="7" max="7" width="0.7109375" style="6" customWidth="1"/>
    <col min="8" max="8" width="9.7109375" style="6" customWidth="1"/>
    <col min="9" max="9" width="0.7109375" style="6" customWidth="1"/>
    <col min="10" max="10" width="12.28515625" style="6" customWidth="1"/>
    <col min="11" max="11" width="0.7109375" style="6" customWidth="1"/>
    <col min="12" max="12" width="11.7109375" style="6" customWidth="1"/>
    <col min="13" max="13" width="0.7109375" style="6" customWidth="1"/>
    <col min="14" max="14" width="12.28515625" style="6" bestFit="1" customWidth="1"/>
    <col min="15" max="15" width="0.7109375" style="6" customWidth="1"/>
    <col min="16" max="16" width="10.7109375" style="6" customWidth="1"/>
    <col min="17" max="17" width="0.7109375" style="6" customWidth="1"/>
    <col min="18" max="18" width="11.42578125" style="6" bestFit="1" customWidth="1"/>
    <col min="19" max="19" width="0.7109375" style="6" customWidth="1"/>
    <col min="20" max="20" width="10.7109375" style="6" customWidth="1"/>
    <col min="21" max="21" width="0.7109375" style="6" customWidth="1"/>
    <col min="22" max="22" width="10.7109375" style="6" bestFit="1" customWidth="1"/>
    <col min="23" max="23" width="11.5703125" style="6" customWidth="1"/>
    <col min="24" max="24" width="9.28515625" style="3"/>
    <col min="25" max="25" width="12.28515625" style="3" bestFit="1" customWidth="1"/>
    <col min="26" max="16384" width="9.28515625" style="3"/>
  </cols>
  <sheetData>
    <row r="1" spans="1:23" ht="16.5" customHeight="1" x14ac:dyDescent="0.25">
      <c r="A1" s="14" t="s">
        <v>53</v>
      </c>
      <c r="B1" s="14"/>
      <c r="C1" s="14"/>
      <c r="D1" s="14"/>
      <c r="E1" s="15"/>
      <c r="F1" s="17"/>
      <c r="G1" s="17"/>
      <c r="H1" s="17"/>
      <c r="I1" s="17"/>
      <c r="J1" s="17"/>
      <c r="K1" s="17"/>
      <c r="L1" s="17" t="s">
        <v>7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6.5" customHeight="1" x14ac:dyDescent="0.25">
      <c r="A2" s="14" t="s">
        <v>157</v>
      </c>
      <c r="B2" s="14"/>
      <c r="C2" s="14"/>
      <c r="D2" s="14"/>
      <c r="E2" s="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6.5" customHeight="1" x14ac:dyDescent="0.25">
      <c r="A3" s="18" t="str">
        <f>'7-8 (9M)'!A53</f>
        <v>For the nine-month period ended 30 September 2021</v>
      </c>
      <c r="B3" s="18"/>
      <c r="C3" s="18"/>
      <c r="D3" s="18"/>
      <c r="E3" s="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17"/>
    </row>
    <row r="4" spans="1:23" ht="16.5" customHeight="1" x14ac:dyDescent="0.25">
      <c r="A4" s="14"/>
      <c r="B4" s="14"/>
      <c r="C4" s="14"/>
      <c r="D4" s="14"/>
      <c r="E4" s="14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17"/>
    </row>
    <row r="5" spans="1:23" ht="16.5" customHeight="1" x14ac:dyDescent="0.25">
      <c r="A5" s="14"/>
      <c r="B5" s="14"/>
      <c r="C5" s="14"/>
      <c r="D5" s="14"/>
      <c r="E5" s="14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17"/>
    </row>
    <row r="6" spans="1:23" s="36" customFormat="1" ht="16.5" customHeight="1" x14ac:dyDescent="0.25">
      <c r="A6" s="46"/>
      <c r="B6" s="46"/>
      <c r="C6" s="56"/>
      <c r="D6" s="46"/>
      <c r="E6" s="46"/>
      <c r="F6" s="163" t="s">
        <v>121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24"/>
    </row>
    <row r="7" spans="1:23" s="36" customFormat="1" ht="16.5" customHeight="1" x14ac:dyDescent="0.25">
      <c r="A7" s="46"/>
      <c r="B7" s="46"/>
      <c r="C7" s="56"/>
      <c r="D7" s="46"/>
      <c r="E7" s="46"/>
      <c r="F7" s="164" t="s">
        <v>166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20"/>
      <c r="T7" s="57"/>
      <c r="U7" s="48"/>
      <c r="V7" s="58"/>
      <c r="W7" s="124"/>
    </row>
    <row r="8" spans="1:23" s="36" customFormat="1" ht="16.5" customHeight="1" x14ac:dyDescent="0.25">
      <c r="A8" s="46"/>
      <c r="B8" s="46"/>
      <c r="C8" s="56"/>
      <c r="D8" s="46"/>
      <c r="E8" s="49"/>
      <c r="F8" s="50"/>
      <c r="G8" s="50"/>
      <c r="H8" s="50"/>
      <c r="I8" s="50"/>
      <c r="J8" s="37"/>
      <c r="K8" s="37"/>
      <c r="L8" s="37"/>
      <c r="M8" s="50"/>
      <c r="N8" s="164" t="s">
        <v>6</v>
      </c>
      <c r="O8" s="164"/>
      <c r="P8" s="164"/>
      <c r="Q8" s="50"/>
      <c r="R8" s="50"/>
      <c r="S8" s="50"/>
      <c r="T8" s="57"/>
      <c r="U8" s="57"/>
      <c r="V8" s="53"/>
      <c r="W8" s="124"/>
    </row>
    <row r="9" spans="1:23" s="36" customFormat="1" ht="16.5" customHeight="1" x14ac:dyDescent="0.25">
      <c r="A9" s="46"/>
      <c r="B9" s="46"/>
      <c r="C9" s="56"/>
      <c r="D9" s="46"/>
      <c r="E9" s="49"/>
      <c r="G9" s="50"/>
      <c r="H9" s="50"/>
      <c r="I9" s="50"/>
      <c r="N9" s="50" t="s">
        <v>99</v>
      </c>
      <c r="O9" s="50"/>
      <c r="Q9" s="50"/>
      <c r="S9" s="50"/>
      <c r="W9" s="124"/>
    </row>
    <row r="10" spans="1:23" s="36" customFormat="1" ht="16.5" customHeight="1" x14ac:dyDescent="0.25">
      <c r="A10" s="46"/>
      <c r="B10" s="46"/>
      <c r="C10" s="56"/>
      <c r="D10" s="46"/>
      <c r="E10" s="49"/>
      <c r="F10" s="50"/>
      <c r="G10" s="50"/>
      <c r="H10" s="50"/>
      <c r="I10" s="50"/>
      <c r="M10" s="50"/>
      <c r="N10" s="50" t="s">
        <v>100</v>
      </c>
      <c r="O10" s="50"/>
      <c r="P10" s="50"/>
      <c r="Q10" s="50"/>
      <c r="R10" s="50"/>
      <c r="S10" s="50"/>
      <c r="T10" s="50"/>
      <c r="U10" s="50"/>
      <c r="V10" s="50"/>
    </row>
    <row r="11" spans="1:23" s="36" customFormat="1" ht="16.5" customHeight="1" x14ac:dyDescent="0.25">
      <c r="A11" s="46"/>
      <c r="B11" s="46"/>
      <c r="C11" s="56"/>
      <c r="D11" s="46"/>
      <c r="E11" s="49"/>
      <c r="F11" s="50"/>
      <c r="G11" s="50"/>
      <c r="H11" s="50"/>
      <c r="I11" s="50"/>
      <c r="J11" s="47"/>
      <c r="K11" s="47"/>
      <c r="L11" s="47"/>
      <c r="M11" s="50"/>
      <c r="N11" s="51" t="s">
        <v>260</v>
      </c>
      <c r="O11" s="50"/>
      <c r="P11" s="50"/>
      <c r="Q11" s="50"/>
      <c r="R11" s="50" t="s">
        <v>82</v>
      </c>
      <c r="S11" s="50"/>
      <c r="T11" s="50"/>
      <c r="U11" s="50"/>
      <c r="V11" s="50"/>
    </row>
    <row r="12" spans="1:23" s="36" customFormat="1" ht="16.5" customHeight="1" x14ac:dyDescent="0.25">
      <c r="A12" s="46"/>
      <c r="B12" s="46"/>
      <c r="C12" s="56"/>
      <c r="D12" s="46"/>
      <c r="E12" s="49"/>
      <c r="F12" s="50" t="s">
        <v>33</v>
      </c>
      <c r="G12" s="50"/>
      <c r="H12" s="50"/>
      <c r="I12" s="50"/>
      <c r="J12" s="163" t="s">
        <v>126</v>
      </c>
      <c r="K12" s="163"/>
      <c r="L12" s="163"/>
      <c r="M12" s="50"/>
      <c r="N12" s="50" t="s">
        <v>190</v>
      </c>
      <c r="O12" s="50"/>
      <c r="P12" s="50" t="s">
        <v>117</v>
      </c>
      <c r="Q12" s="50"/>
      <c r="R12" s="50" t="s">
        <v>83</v>
      </c>
      <c r="S12" s="50"/>
      <c r="T12" s="50" t="s">
        <v>135</v>
      </c>
      <c r="U12" s="50"/>
      <c r="V12" s="37"/>
    </row>
    <row r="13" spans="1:23" s="36" customFormat="1" ht="16.5" customHeight="1" x14ac:dyDescent="0.25">
      <c r="A13" s="46"/>
      <c r="B13" s="46"/>
      <c r="C13" s="56"/>
      <c r="D13" s="56"/>
      <c r="E13" s="49"/>
      <c r="F13" s="50" t="s">
        <v>34</v>
      </c>
      <c r="G13" s="50"/>
      <c r="H13" s="50" t="s">
        <v>41</v>
      </c>
      <c r="I13" s="50"/>
      <c r="J13" s="50" t="s">
        <v>52</v>
      </c>
      <c r="K13" s="50"/>
      <c r="L13" s="50"/>
      <c r="M13" s="50"/>
      <c r="N13" s="50" t="s">
        <v>259</v>
      </c>
      <c r="O13" s="37"/>
      <c r="P13" s="50" t="s">
        <v>76</v>
      </c>
      <c r="Q13" s="50"/>
      <c r="R13" s="50" t="s">
        <v>84</v>
      </c>
      <c r="S13" s="50"/>
      <c r="T13" s="50" t="s">
        <v>80</v>
      </c>
      <c r="U13" s="50"/>
      <c r="V13" s="50" t="s">
        <v>11</v>
      </c>
    </row>
    <row r="14" spans="1:23" s="36" customFormat="1" ht="16.5" customHeight="1" x14ac:dyDescent="0.25">
      <c r="A14" s="46"/>
      <c r="B14" s="46"/>
      <c r="C14" s="56"/>
      <c r="D14" s="56"/>
      <c r="E14" s="49"/>
      <c r="F14" s="50" t="s">
        <v>35</v>
      </c>
      <c r="G14" s="50"/>
      <c r="H14" s="50" t="s">
        <v>42</v>
      </c>
      <c r="I14" s="50"/>
      <c r="J14" s="52" t="s">
        <v>65</v>
      </c>
      <c r="K14" s="50"/>
      <c r="L14" s="50" t="s">
        <v>64</v>
      </c>
      <c r="M14" s="50"/>
      <c r="N14" s="50" t="s">
        <v>191</v>
      </c>
      <c r="O14" s="37"/>
      <c r="P14" s="50" t="s">
        <v>36</v>
      </c>
      <c r="Q14" s="50"/>
      <c r="R14" s="50" t="s">
        <v>167</v>
      </c>
      <c r="S14" s="50"/>
      <c r="T14" s="50" t="s">
        <v>86</v>
      </c>
      <c r="U14" s="50"/>
      <c r="V14" s="50" t="s">
        <v>37</v>
      </c>
    </row>
    <row r="15" spans="1:23" s="36" customFormat="1" ht="16.5" customHeight="1" x14ac:dyDescent="0.25">
      <c r="A15" s="46"/>
      <c r="B15" s="46"/>
      <c r="C15" s="56"/>
      <c r="D15" s="125" t="s">
        <v>13</v>
      </c>
      <c r="E15" s="49"/>
      <c r="F15" s="51" t="s">
        <v>8</v>
      </c>
      <c r="G15" s="50"/>
      <c r="H15" s="51" t="s">
        <v>8</v>
      </c>
      <c r="I15" s="50"/>
      <c r="J15" s="51" t="s">
        <v>8</v>
      </c>
      <c r="K15" s="50"/>
      <c r="L15" s="51" t="s">
        <v>8</v>
      </c>
      <c r="M15" s="50"/>
      <c r="N15" s="51" t="s">
        <v>8</v>
      </c>
      <c r="O15" s="37"/>
      <c r="P15" s="51" t="s">
        <v>8</v>
      </c>
      <c r="Q15" s="50"/>
      <c r="R15" s="51" t="s">
        <v>8</v>
      </c>
      <c r="S15" s="50"/>
      <c r="T15" s="51" t="s">
        <v>8</v>
      </c>
      <c r="U15" s="50"/>
      <c r="V15" s="51" t="s">
        <v>8</v>
      </c>
    </row>
    <row r="16" spans="1:23" s="36" customFormat="1" ht="16.5" customHeight="1" x14ac:dyDescent="0.25">
      <c r="A16" s="46"/>
      <c r="B16" s="46"/>
      <c r="C16" s="56"/>
      <c r="D16" s="56"/>
      <c r="E16" s="49"/>
      <c r="F16" s="103"/>
      <c r="G16" s="50"/>
      <c r="H16" s="103"/>
      <c r="I16" s="50"/>
      <c r="J16" s="103"/>
      <c r="K16" s="50"/>
      <c r="L16" s="103"/>
      <c r="M16" s="50"/>
      <c r="N16" s="103"/>
      <c r="O16" s="37"/>
      <c r="P16" s="103"/>
      <c r="Q16" s="50"/>
      <c r="R16" s="103"/>
      <c r="S16" s="50"/>
      <c r="T16" s="103"/>
      <c r="U16" s="50"/>
      <c r="V16" s="103"/>
    </row>
    <row r="17" spans="1:23" s="36" customFormat="1" ht="16.5" customHeight="1" x14ac:dyDescent="0.25">
      <c r="A17" s="46" t="s">
        <v>103</v>
      </c>
      <c r="C17" s="57"/>
      <c r="D17" s="57"/>
      <c r="F17" s="106"/>
      <c r="G17" s="38"/>
      <c r="H17" s="106"/>
      <c r="I17" s="38"/>
      <c r="J17" s="106"/>
      <c r="K17" s="38"/>
      <c r="L17" s="106"/>
      <c r="M17" s="38"/>
      <c r="N17" s="106"/>
      <c r="O17" s="38"/>
      <c r="P17" s="106"/>
      <c r="Q17" s="38"/>
      <c r="R17" s="106"/>
      <c r="S17" s="38"/>
      <c r="T17" s="106"/>
      <c r="U17" s="38"/>
      <c r="V17" s="106"/>
    </row>
    <row r="18" spans="1:23" s="36" customFormat="1" ht="16.5" customHeight="1" x14ac:dyDescent="0.25">
      <c r="B18" s="54" t="s">
        <v>168</v>
      </c>
      <c r="C18" s="57"/>
      <c r="D18" s="57"/>
      <c r="F18" s="104">
        <v>608914791</v>
      </c>
      <c r="G18" s="38"/>
      <c r="H18" s="104">
        <v>933170699</v>
      </c>
      <c r="I18" s="38"/>
      <c r="J18" s="104">
        <v>28580000</v>
      </c>
      <c r="K18" s="38"/>
      <c r="L18" s="104">
        <v>-147970619</v>
      </c>
      <c r="M18" s="38"/>
      <c r="N18" s="104">
        <v>-19530056</v>
      </c>
      <c r="O18" s="38"/>
      <c r="P18" s="104">
        <v>-19530056</v>
      </c>
      <c r="Q18" s="38"/>
      <c r="R18" s="104">
        <f>SUM(F18:L18,P18)</f>
        <v>1403164815</v>
      </c>
      <c r="S18" s="38"/>
      <c r="T18" s="104">
        <v>17506064</v>
      </c>
      <c r="U18" s="38"/>
      <c r="V18" s="104">
        <f>SUM(R18:T18)</f>
        <v>1420670879</v>
      </c>
    </row>
    <row r="19" spans="1:23" s="36" customFormat="1" ht="16.5" customHeight="1" x14ac:dyDescent="0.25">
      <c r="A19" s="46" t="s">
        <v>90</v>
      </c>
      <c r="C19" s="57"/>
      <c r="D19" s="57"/>
      <c r="F19" s="104"/>
      <c r="G19" s="38"/>
      <c r="H19" s="104"/>
      <c r="I19" s="38"/>
      <c r="J19" s="104"/>
      <c r="K19" s="38"/>
      <c r="L19" s="104"/>
      <c r="M19" s="38"/>
      <c r="N19" s="104"/>
      <c r="O19" s="38"/>
      <c r="P19" s="104"/>
      <c r="Q19" s="38"/>
      <c r="R19" s="104"/>
      <c r="S19" s="38"/>
      <c r="T19" s="104"/>
      <c r="U19" s="38"/>
      <c r="V19" s="104"/>
    </row>
    <row r="20" spans="1:23" s="36" customFormat="1" ht="16.5" customHeight="1" x14ac:dyDescent="0.25">
      <c r="A20" s="36" t="s">
        <v>192</v>
      </c>
      <c r="B20" s="46"/>
      <c r="C20" s="57"/>
      <c r="D20" s="109">
        <v>14</v>
      </c>
      <c r="F20" s="104">
        <v>40592682</v>
      </c>
      <c r="G20" s="38"/>
      <c r="H20" s="104">
        <v>0</v>
      </c>
      <c r="I20" s="38"/>
      <c r="J20" s="104">
        <v>0</v>
      </c>
      <c r="K20" s="38"/>
      <c r="L20" s="104">
        <v>0</v>
      </c>
      <c r="M20" s="38"/>
      <c r="N20" s="104">
        <v>0</v>
      </c>
      <c r="O20" s="38"/>
      <c r="P20" s="104">
        <v>0</v>
      </c>
      <c r="Q20" s="38"/>
      <c r="R20" s="106">
        <f>SUM(F20:L20,P20)</f>
        <v>40592682</v>
      </c>
      <c r="S20" s="38"/>
      <c r="T20" s="104">
        <v>0</v>
      </c>
      <c r="U20" s="38"/>
      <c r="V20" s="104">
        <f>SUM(R20:T20)</f>
        <v>40592682</v>
      </c>
    </row>
    <row r="21" spans="1:23" s="36" customFormat="1" ht="16.5" customHeight="1" x14ac:dyDescent="0.25">
      <c r="A21" s="36" t="s">
        <v>173</v>
      </c>
      <c r="B21" s="46"/>
      <c r="C21" s="57"/>
      <c r="D21" s="109" t="s">
        <v>208</v>
      </c>
      <c r="F21" s="104">
        <v>0</v>
      </c>
      <c r="G21" s="38"/>
      <c r="H21" s="104">
        <v>0</v>
      </c>
      <c r="I21" s="38"/>
      <c r="J21" s="104">
        <v>0</v>
      </c>
      <c r="K21" s="38"/>
      <c r="L21" s="104">
        <v>-45104802</v>
      </c>
      <c r="M21" s="38"/>
      <c r="N21" s="104">
        <v>0</v>
      </c>
      <c r="O21" s="38"/>
      <c r="P21" s="104">
        <v>0</v>
      </c>
      <c r="Q21" s="38"/>
      <c r="R21" s="106">
        <f t="shared" ref="R21" si="0">SUM(F21:L21,P21)</f>
        <v>-45104802</v>
      </c>
      <c r="S21" s="38"/>
      <c r="T21" s="104">
        <v>-3360780</v>
      </c>
      <c r="U21" s="38"/>
      <c r="V21" s="104">
        <f>SUM(R21:T21)</f>
        <v>-48465582</v>
      </c>
    </row>
    <row r="22" spans="1:23" s="36" customFormat="1" ht="16.5" customHeight="1" x14ac:dyDescent="0.25">
      <c r="A22" s="36" t="s">
        <v>63</v>
      </c>
      <c r="C22" s="57"/>
      <c r="D22" s="57"/>
      <c r="F22" s="104"/>
      <c r="G22" s="38"/>
      <c r="H22" s="104"/>
      <c r="I22" s="38"/>
      <c r="J22" s="104"/>
      <c r="K22" s="38"/>
      <c r="L22" s="104"/>
      <c r="M22" s="38"/>
      <c r="N22" s="104"/>
      <c r="O22" s="38"/>
      <c r="P22" s="104"/>
      <c r="Q22" s="38"/>
      <c r="R22" s="106"/>
      <c r="S22" s="38"/>
      <c r="T22" s="104"/>
      <c r="U22" s="38"/>
      <c r="V22" s="104"/>
    </row>
    <row r="23" spans="1:23" s="36" customFormat="1" ht="16.5" customHeight="1" x14ac:dyDescent="0.25">
      <c r="B23" s="36" t="s">
        <v>44</v>
      </c>
      <c r="C23" s="57"/>
      <c r="D23" s="57"/>
      <c r="F23" s="121">
        <v>0</v>
      </c>
      <c r="G23" s="122"/>
      <c r="H23" s="121">
        <v>0</v>
      </c>
      <c r="I23" s="122"/>
      <c r="J23" s="121">
        <v>0</v>
      </c>
      <c r="K23" s="122"/>
      <c r="L23" s="105">
        <f>'7-8 (9M)'!F77</f>
        <v>115470828</v>
      </c>
      <c r="M23" s="38"/>
      <c r="N23" s="105">
        <f>'7-8 (9M)'!F91-'7-8 (9M)'!F80</f>
        <v>21139918</v>
      </c>
      <c r="O23" s="38"/>
      <c r="P23" s="105">
        <f>N23</f>
        <v>21139918</v>
      </c>
      <c r="Q23" s="38"/>
      <c r="R23" s="105">
        <f>SUM(F23:L23,P23)</f>
        <v>136610746</v>
      </c>
      <c r="S23" s="38"/>
      <c r="T23" s="105">
        <f>'7-8 (9M)'!F92</f>
        <v>10393593</v>
      </c>
      <c r="U23" s="38"/>
      <c r="V23" s="105">
        <f>SUM(R23:T23)</f>
        <v>147004339</v>
      </c>
    </row>
    <row r="24" spans="1:23" s="36" customFormat="1" ht="16.5" customHeight="1" x14ac:dyDescent="0.25">
      <c r="C24" s="57"/>
      <c r="D24" s="57"/>
      <c r="F24" s="106"/>
      <c r="G24" s="38"/>
      <c r="H24" s="106"/>
      <c r="I24" s="38"/>
      <c r="J24" s="106"/>
      <c r="K24" s="38"/>
      <c r="L24" s="106"/>
      <c r="M24" s="38"/>
      <c r="N24" s="106"/>
      <c r="O24" s="38"/>
      <c r="P24" s="106"/>
      <c r="Q24" s="38"/>
      <c r="R24" s="106"/>
      <c r="S24" s="38"/>
      <c r="T24" s="106"/>
      <c r="U24" s="38"/>
      <c r="V24" s="106"/>
    </row>
    <row r="25" spans="1:23" s="36" customFormat="1" ht="16.5" customHeight="1" x14ac:dyDescent="0.25">
      <c r="A25" s="46" t="s">
        <v>106</v>
      </c>
      <c r="C25" s="57"/>
      <c r="D25" s="57"/>
      <c r="F25" s="104"/>
      <c r="G25" s="38"/>
      <c r="H25" s="104"/>
      <c r="I25" s="38"/>
      <c r="J25" s="104"/>
      <c r="K25" s="38"/>
      <c r="L25" s="104"/>
      <c r="M25" s="38"/>
      <c r="N25" s="104"/>
      <c r="O25" s="38"/>
      <c r="P25" s="104"/>
      <c r="Q25" s="38"/>
      <c r="R25" s="104"/>
      <c r="S25" s="38"/>
      <c r="T25" s="104"/>
      <c r="U25" s="38"/>
      <c r="V25" s="104"/>
    </row>
    <row r="26" spans="1:23" s="36" customFormat="1" ht="16.5" customHeight="1" thickBot="1" x14ac:dyDescent="0.3">
      <c r="B26" s="141" t="s">
        <v>240</v>
      </c>
      <c r="C26" s="57"/>
      <c r="D26" s="57"/>
      <c r="F26" s="107">
        <f>SUM(F18:F23)</f>
        <v>649507473</v>
      </c>
      <c r="G26" s="38"/>
      <c r="H26" s="107">
        <f>SUM(H18:H23)</f>
        <v>933170699</v>
      </c>
      <c r="I26" s="40"/>
      <c r="J26" s="107">
        <f>SUM(J18:J23)</f>
        <v>28580000</v>
      </c>
      <c r="K26" s="40"/>
      <c r="L26" s="107">
        <f>SUM(L18:L23)</f>
        <v>-77604593</v>
      </c>
      <c r="M26" s="40"/>
      <c r="N26" s="107">
        <f>SUM(N18:N23)</f>
        <v>1609862</v>
      </c>
      <c r="O26" s="40"/>
      <c r="P26" s="107">
        <f>SUM(P18:P23)</f>
        <v>1609862</v>
      </c>
      <c r="Q26" s="40"/>
      <c r="R26" s="107">
        <f>SUM(R18:R23)</f>
        <v>1535263441</v>
      </c>
      <c r="S26" s="40"/>
      <c r="T26" s="107">
        <f>SUM(T18:T23)</f>
        <v>24538877</v>
      </c>
      <c r="U26" s="40"/>
      <c r="V26" s="107">
        <f>SUM(V18:V23)</f>
        <v>1559802318</v>
      </c>
    </row>
    <row r="27" spans="1:23" s="36" customFormat="1" ht="16.5" customHeight="1" thickTop="1" x14ac:dyDescent="0.25">
      <c r="C27" s="142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s="36" customFormat="1" ht="16.5" customHeight="1" x14ac:dyDescent="0.25">
      <c r="C28" s="5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s="36" customFormat="1" ht="16.5" customHeight="1" x14ac:dyDescent="0.25">
      <c r="C29" s="5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s="36" customFormat="1" ht="16.5" customHeight="1" x14ac:dyDescent="0.25">
      <c r="C30" s="5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s="36" customFormat="1" ht="18.95" customHeight="1" x14ac:dyDescent="0.25">
      <c r="C31" s="5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21.95" customHeight="1" x14ac:dyDescent="0.25">
      <c r="A32" s="19" t="str">
        <f>'2-4'!A142</f>
        <v>The accompanying notes to the consolidated financial information and the separate financial information are an integral part of this interim financial information.</v>
      </c>
      <c r="B32" s="19"/>
      <c r="C32" s="19"/>
      <c r="D32" s="19"/>
      <c r="E32" s="19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37"/>
    </row>
  </sheetData>
  <mergeCells count="4">
    <mergeCell ref="N8:P8"/>
    <mergeCell ref="J12:L12"/>
    <mergeCell ref="F6:V6"/>
    <mergeCell ref="F7:R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D2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7" zoomScaleNormal="100" zoomScaleSheetLayoutView="145" workbookViewId="0">
      <selection activeCell="C22" sqref="C22"/>
    </sheetView>
  </sheetViews>
  <sheetFormatPr defaultColWidth="9.28515625" defaultRowHeight="16.149999999999999" customHeight="1" x14ac:dyDescent="0.25"/>
  <cols>
    <col min="1" max="2" width="1.7109375" style="3" customWidth="1"/>
    <col min="3" max="3" width="35.85546875" style="3" customWidth="1"/>
    <col min="4" max="4" width="5.85546875" style="3" customWidth="1"/>
    <col min="5" max="5" width="1.140625" style="3" customWidth="1"/>
    <col min="6" max="6" width="13.28515625" style="6" customWidth="1"/>
    <col min="7" max="7" width="1.140625" style="6" customWidth="1"/>
    <col min="8" max="8" width="13.28515625" style="6" customWidth="1"/>
    <col min="9" max="9" width="1.140625" style="6" customWidth="1"/>
    <col min="10" max="10" width="13.7109375" style="6" customWidth="1"/>
    <col min="11" max="11" width="1.140625" style="6" customWidth="1"/>
    <col min="12" max="12" width="14.7109375" style="6" customWidth="1"/>
    <col min="13" max="13" width="1.140625" style="6" customWidth="1"/>
    <col min="14" max="14" width="13.7109375" style="6" customWidth="1"/>
    <col min="15" max="16384" width="9.28515625" style="3"/>
  </cols>
  <sheetData>
    <row r="1" spans="1:14" ht="16.5" customHeight="1" x14ac:dyDescent="0.25">
      <c r="A1" s="1" t="s">
        <v>53</v>
      </c>
      <c r="B1" s="1"/>
      <c r="C1" s="1"/>
      <c r="D1" s="1"/>
      <c r="E1" s="1"/>
      <c r="F1" s="2"/>
      <c r="G1" s="2"/>
      <c r="H1" s="2"/>
      <c r="I1" s="2"/>
      <c r="J1" s="2" t="s">
        <v>7</v>
      </c>
      <c r="K1" s="2"/>
      <c r="L1" s="2"/>
      <c r="M1" s="2"/>
      <c r="N1" s="2"/>
    </row>
    <row r="2" spans="1:14" ht="16.5" customHeight="1" x14ac:dyDescent="0.25">
      <c r="A2" s="14" t="s">
        <v>157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spans="1:14" ht="16.5" customHeight="1" x14ac:dyDescent="0.25">
      <c r="A3" s="18" t="str">
        <f>'7-8 (9M)'!A53</f>
        <v>For the nine-month period ended 30 September 2021</v>
      </c>
      <c r="B3" s="18"/>
      <c r="C3" s="18"/>
      <c r="D3" s="18"/>
      <c r="E3" s="18"/>
      <c r="F3" s="25"/>
      <c r="G3" s="25"/>
      <c r="H3" s="25"/>
      <c r="I3" s="25"/>
      <c r="J3" s="25"/>
      <c r="K3" s="25"/>
      <c r="L3" s="25"/>
      <c r="M3" s="25"/>
      <c r="N3" s="25"/>
    </row>
    <row r="4" spans="1:14" ht="16.5" customHeight="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</row>
    <row r="5" spans="1:14" ht="16.5" customHeight="1" x14ac:dyDescent="0.25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</row>
    <row r="6" spans="1:14" ht="16.5" customHeight="1" x14ac:dyDescent="0.25">
      <c r="A6" s="1"/>
      <c r="B6" s="1"/>
      <c r="C6" s="1"/>
      <c r="D6" s="1"/>
      <c r="E6" s="1"/>
      <c r="F6" s="162" t="s">
        <v>120</v>
      </c>
      <c r="G6" s="162"/>
      <c r="H6" s="162"/>
      <c r="I6" s="162"/>
      <c r="J6" s="162"/>
      <c r="K6" s="162"/>
      <c r="L6" s="162"/>
      <c r="M6" s="162"/>
      <c r="N6" s="162"/>
    </row>
    <row r="7" spans="1:14" ht="16.5" customHeight="1" x14ac:dyDescent="0.25">
      <c r="A7" s="1"/>
      <c r="B7" s="1"/>
      <c r="C7" s="1"/>
      <c r="D7" s="1"/>
      <c r="E7" s="1"/>
      <c r="F7" s="5" t="s">
        <v>33</v>
      </c>
      <c r="G7" s="5"/>
      <c r="H7" s="5"/>
      <c r="I7" s="5"/>
      <c r="J7" s="165" t="s">
        <v>58</v>
      </c>
      <c r="K7" s="165"/>
      <c r="L7" s="165"/>
      <c r="M7" s="5"/>
      <c r="N7" s="5"/>
    </row>
    <row r="8" spans="1:14" ht="16.5" customHeight="1" x14ac:dyDescent="0.25">
      <c r="A8" s="1"/>
      <c r="B8" s="1"/>
      <c r="C8" s="1"/>
      <c r="D8" s="1"/>
      <c r="E8" s="1"/>
      <c r="F8" s="5" t="s">
        <v>34</v>
      </c>
      <c r="G8" s="5"/>
      <c r="H8" s="5" t="s">
        <v>41</v>
      </c>
      <c r="I8" s="5"/>
      <c r="J8" s="5" t="s">
        <v>52</v>
      </c>
      <c r="K8" s="5"/>
      <c r="L8" s="5"/>
      <c r="M8" s="5"/>
      <c r="N8" s="5" t="s">
        <v>11</v>
      </c>
    </row>
    <row r="9" spans="1:14" ht="16.5" customHeight="1" x14ac:dyDescent="0.25">
      <c r="A9" s="1"/>
      <c r="B9" s="1"/>
      <c r="C9" s="1"/>
      <c r="D9" s="1"/>
      <c r="E9" s="1"/>
      <c r="F9" s="5" t="s">
        <v>35</v>
      </c>
      <c r="G9" s="5"/>
      <c r="H9" s="5" t="s">
        <v>42</v>
      </c>
      <c r="I9" s="5"/>
      <c r="J9" s="8" t="s">
        <v>65</v>
      </c>
      <c r="K9" s="5"/>
      <c r="L9" s="5" t="s">
        <v>64</v>
      </c>
      <c r="M9" s="5"/>
      <c r="N9" s="5" t="s">
        <v>37</v>
      </c>
    </row>
    <row r="10" spans="1:14" ht="16.5" customHeight="1" x14ac:dyDescent="0.25">
      <c r="A10" s="1"/>
      <c r="B10" s="1"/>
      <c r="C10" s="1"/>
      <c r="D10" s="9" t="s">
        <v>13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  <c r="M10" s="5"/>
      <c r="N10" s="7" t="s">
        <v>8</v>
      </c>
    </row>
    <row r="11" spans="1:14" ht="16.5" customHeight="1" x14ac:dyDescent="0.25"/>
    <row r="12" spans="1:14" ht="16.5" customHeight="1" x14ac:dyDescent="0.25">
      <c r="A12" s="1" t="s">
        <v>180</v>
      </c>
      <c r="D12" s="1"/>
      <c r="F12" s="10">
        <v>553559662</v>
      </c>
      <c r="G12" s="10"/>
      <c r="H12" s="10">
        <v>933170699</v>
      </c>
      <c r="I12" s="10"/>
      <c r="J12" s="10">
        <v>27520000</v>
      </c>
      <c r="K12" s="10"/>
      <c r="L12" s="10">
        <v>125746082</v>
      </c>
      <c r="M12" s="10"/>
      <c r="N12" s="10">
        <v>1639996443</v>
      </c>
    </row>
    <row r="13" spans="1:14" ht="16.5" customHeight="1" x14ac:dyDescent="0.25">
      <c r="A13" s="1" t="s">
        <v>90</v>
      </c>
      <c r="B13" s="1"/>
      <c r="D13" s="1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6.5" customHeight="1" x14ac:dyDescent="0.25">
      <c r="A14" s="3" t="s">
        <v>192</v>
      </c>
      <c r="B14" s="1"/>
      <c r="D14" s="1"/>
      <c r="F14" s="10">
        <v>55355129</v>
      </c>
      <c r="G14" s="10"/>
      <c r="H14" s="10">
        <v>0</v>
      </c>
      <c r="I14" s="10"/>
      <c r="J14" s="10">
        <v>0</v>
      </c>
      <c r="K14" s="10"/>
      <c r="L14" s="10">
        <v>0</v>
      </c>
      <c r="M14" s="10"/>
      <c r="N14" s="10">
        <v>55355129</v>
      </c>
    </row>
    <row r="15" spans="1:14" ht="16.5" customHeight="1" x14ac:dyDescent="0.25">
      <c r="A15" s="3" t="s">
        <v>173</v>
      </c>
      <c r="B15" s="1"/>
      <c r="D15" s="1"/>
      <c r="F15" s="10">
        <v>0</v>
      </c>
      <c r="G15" s="10"/>
      <c r="H15" s="10">
        <v>0</v>
      </c>
      <c r="I15" s="10"/>
      <c r="J15" s="10">
        <v>0</v>
      </c>
      <c r="K15" s="10"/>
      <c r="L15" s="10">
        <v>-61506628</v>
      </c>
      <c r="M15" s="10"/>
      <c r="N15" s="10">
        <v>-61506628</v>
      </c>
    </row>
    <row r="16" spans="1:14" ht="16.5" customHeight="1" x14ac:dyDescent="0.25">
      <c r="A16" s="3" t="s">
        <v>73</v>
      </c>
      <c r="D16" s="1"/>
      <c r="F16" s="12">
        <v>0</v>
      </c>
      <c r="G16" s="10"/>
      <c r="H16" s="12">
        <v>0</v>
      </c>
      <c r="I16" s="10"/>
      <c r="J16" s="12">
        <v>0</v>
      </c>
      <c r="K16" s="10"/>
      <c r="L16" s="12">
        <v>108593954</v>
      </c>
      <c r="M16" s="10"/>
      <c r="N16" s="12">
        <v>108593954</v>
      </c>
    </row>
    <row r="17" spans="1:14" ht="16.5" customHeight="1" x14ac:dyDescent="0.25">
      <c r="D17" s="1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16.5" customHeight="1" thickBot="1" x14ac:dyDescent="0.3">
      <c r="A18" s="155" t="s">
        <v>241</v>
      </c>
      <c r="D18" s="1"/>
      <c r="F18" s="13">
        <f>SUM(F12:F16)</f>
        <v>608914791</v>
      </c>
      <c r="G18" s="10"/>
      <c r="H18" s="13">
        <f>SUM(H12:H16)</f>
        <v>933170699</v>
      </c>
      <c r="I18" s="10"/>
      <c r="J18" s="13">
        <f>SUM(J12:J16)</f>
        <v>27520000</v>
      </c>
      <c r="K18" s="10"/>
      <c r="L18" s="13">
        <f>SUM(L12:L16)</f>
        <v>172833408</v>
      </c>
      <c r="M18" s="10"/>
      <c r="N18" s="13">
        <f>SUM(N12:N16)</f>
        <v>1742438898</v>
      </c>
    </row>
    <row r="19" spans="1:14" ht="16.5" customHeight="1" thickTop="1" x14ac:dyDescent="0.25">
      <c r="A19" s="144"/>
      <c r="C19" s="143"/>
      <c r="D19" s="1"/>
      <c r="F19" s="27"/>
      <c r="G19" s="10"/>
      <c r="H19" s="27"/>
      <c r="I19" s="10"/>
      <c r="J19" s="27"/>
      <c r="K19" s="10"/>
      <c r="L19" s="27"/>
      <c r="M19" s="10"/>
      <c r="N19" s="27"/>
    </row>
    <row r="20" spans="1:14" ht="16.5" customHeight="1" x14ac:dyDescent="0.25">
      <c r="A20" s="1"/>
      <c r="D20" s="1"/>
      <c r="F20" s="27"/>
      <c r="G20" s="10"/>
      <c r="H20" s="27"/>
      <c r="I20" s="10"/>
      <c r="J20" s="27"/>
      <c r="K20" s="10"/>
      <c r="L20" s="27"/>
      <c r="M20" s="10"/>
      <c r="N20" s="27"/>
    </row>
    <row r="21" spans="1:14" ht="16.5" customHeight="1" x14ac:dyDescent="0.25">
      <c r="A21" s="1" t="s">
        <v>174</v>
      </c>
      <c r="D21" s="1"/>
      <c r="F21" s="81">
        <v>608914791</v>
      </c>
      <c r="G21" s="10"/>
      <c r="H21" s="81">
        <f>H18</f>
        <v>933170699</v>
      </c>
      <c r="I21" s="10"/>
      <c r="J21" s="81">
        <v>28580000</v>
      </c>
      <c r="K21" s="10"/>
      <c r="L21" s="81">
        <v>84437175</v>
      </c>
      <c r="M21" s="10"/>
      <c r="N21" s="81">
        <f>SUM(F21:L21)</f>
        <v>1655102665</v>
      </c>
    </row>
    <row r="22" spans="1:14" ht="16.5" customHeight="1" x14ac:dyDescent="0.25">
      <c r="A22" s="1" t="s">
        <v>90</v>
      </c>
      <c r="B22" s="1"/>
      <c r="D22" s="1"/>
      <c r="F22" s="81"/>
      <c r="G22" s="10"/>
      <c r="H22" s="81"/>
      <c r="I22" s="10"/>
      <c r="J22" s="81"/>
      <c r="K22" s="10"/>
      <c r="L22" s="81"/>
      <c r="M22" s="10"/>
      <c r="N22" s="81"/>
    </row>
    <row r="23" spans="1:14" ht="16.5" customHeight="1" x14ac:dyDescent="0.25">
      <c r="A23" s="3" t="s">
        <v>192</v>
      </c>
      <c r="B23" s="1"/>
      <c r="D23" s="11">
        <v>14</v>
      </c>
      <c r="F23" s="81">
        <v>40592682</v>
      </c>
      <c r="G23" s="10"/>
      <c r="H23" s="81">
        <v>0</v>
      </c>
      <c r="I23" s="10"/>
      <c r="J23" s="81">
        <v>0</v>
      </c>
      <c r="K23" s="10"/>
      <c r="L23" s="81">
        <v>0</v>
      </c>
      <c r="M23" s="10"/>
      <c r="N23" s="81">
        <f>SUM(F23:L23)</f>
        <v>40592682</v>
      </c>
    </row>
    <row r="24" spans="1:14" ht="16.5" customHeight="1" x14ac:dyDescent="0.25">
      <c r="A24" s="3" t="s">
        <v>173</v>
      </c>
      <c r="B24" s="1"/>
      <c r="D24" s="11">
        <v>15</v>
      </c>
      <c r="E24" s="1"/>
      <c r="F24" s="81">
        <v>0</v>
      </c>
      <c r="G24" s="10"/>
      <c r="H24" s="81">
        <v>0</v>
      </c>
      <c r="I24" s="10"/>
      <c r="J24" s="81">
        <v>0</v>
      </c>
      <c r="K24" s="10"/>
      <c r="L24" s="148">
        <v>-45104802</v>
      </c>
      <c r="M24" s="10"/>
      <c r="N24" s="81">
        <f>SUM(F24:L24)</f>
        <v>-45104802</v>
      </c>
    </row>
    <row r="25" spans="1:14" ht="16.5" customHeight="1" x14ac:dyDescent="0.25">
      <c r="A25" s="3" t="s">
        <v>73</v>
      </c>
      <c r="D25" s="1"/>
      <c r="F25" s="108">
        <v>0</v>
      </c>
      <c r="G25" s="24"/>
      <c r="H25" s="108">
        <v>0</v>
      </c>
      <c r="I25" s="24"/>
      <c r="J25" s="108">
        <v>0</v>
      </c>
      <c r="K25" s="10"/>
      <c r="L25" s="108">
        <f>'7-8 (9M)'!J73</f>
        <v>-2102144</v>
      </c>
      <c r="M25" s="10"/>
      <c r="N25" s="108">
        <f>SUM(F25:L25)</f>
        <v>-2102144</v>
      </c>
    </row>
    <row r="26" spans="1:14" ht="16.5" customHeight="1" x14ac:dyDescent="0.25">
      <c r="F26" s="81"/>
      <c r="G26" s="10"/>
      <c r="H26" s="81"/>
      <c r="I26" s="10"/>
      <c r="J26" s="81"/>
      <c r="K26" s="10"/>
      <c r="L26" s="81"/>
      <c r="M26" s="10"/>
      <c r="N26" s="81"/>
    </row>
    <row r="27" spans="1:14" ht="16.5" customHeight="1" thickBot="1" x14ac:dyDescent="0.3">
      <c r="A27" s="155" t="s">
        <v>242</v>
      </c>
      <c r="F27" s="83">
        <f>SUM(F21:F25)</f>
        <v>649507473</v>
      </c>
      <c r="G27" s="10"/>
      <c r="H27" s="83">
        <f>SUM(H21:H25)</f>
        <v>933170699</v>
      </c>
      <c r="I27" s="10"/>
      <c r="J27" s="83">
        <f>SUM(J21:J25)</f>
        <v>28580000</v>
      </c>
      <c r="K27" s="10"/>
      <c r="L27" s="83">
        <f>SUM(L21:L25)</f>
        <v>37230229</v>
      </c>
      <c r="M27" s="10"/>
      <c r="N27" s="83">
        <f>SUM(N21:N25)</f>
        <v>1648488401</v>
      </c>
    </row>
    <row r="28" spans="1:14" ht="16.5" customHeight="1" thickTop="1" x14ac:dyDescent="0.25">
      <c r="A28" s="1"/>
      <c r="C28" s="143"/>
      <c r="F28" s="27"/>
      <c r="G28" s="10"/>
      <c r="H28" s="27"/>
      <c r="I28" s="10"/>
      <c r="J28" s="27"/>
      <c r="K28" s="10"/>
      <c r="L28" s="27"/>
      <c r="M28" s="10"/>
      <c r="N28" s="27"/>
    </row>
    <row r="29" spans="1:14" ht="16.5" customHeight="1" x14ac:dyDescent="0.25">
      <c r="A29" s="1"/>
      <c r="F29" s="27"/>
      <c r="G29" s="10"/>
      <c r="H29" s="27"/>
      <c r="I29" s="10"/>
      <c r="J29" s="27"/>
      <c r="K29" s="10"/>
      <c r="L29" s="27"/>
      <c r="M29" s="10"/>
      <c r="N29" s="27"/>
    </row>
    <row r="30" spans="1:14" ht="16.5" customHeight="1" x14ac:dyDescent="0.25">
      <c r="A30" s="1"/>
      <c r="F30" s="27"/>
      <c r="G30" s="10"/>
      <c r="H30" s="27"/>
      <c r="I30" s="10"/>
      <c r="J30" s="27"/>
      <c r="K30" s="10"/>
      <c r="L30" s="27"/>
      <c r="M30" s="10"/>
      <c r="N30" s="27"/>
    </row>
    <row r="31" spans="1:14" ht="16.5" customHeight="1" x14ac:dyDescent="0.25">
      <c r="A31" s="1"/>
      <c r="F31" s="27"/>
      <c r="G31" s="10"/>
      <c r="H31" s="27"/>
      <c r="I31" s="10"/>
      <c r="J31" s="27"/>
      <c r="K31" s="10"/>
      <c r="L31" s="27"/>
      <c r="M31" s="10"/>
      <c r="N31" s="27"/>
    </row>
    <row r="32" spans="1:14" ht="3.75" customHeight="1" x14ac:dyDescent="0.25">
      <c r="A32" s="1"/>
      <c r="F32" s="27"/>
      <c r="G32" s="10"/>
      <c r="H32" s="27"/>
      <c r="I32" s="10"/>
      <c r="J32" s="27"/>
      <c r="K32" s="10"/>
      <c r="L32" s="27"/>
      <c r="M32" s="10"/>
      <c r="N32" s="27"/>
    </row>
    <row r="33" spans="1:14" ht="21.95" customHeight="1" x14ac:dyDescent="0.25">
      <c r="A33" s="19" t="str">
        <f>'10'!A32</f>
        <v>The accompanying notes to the consolidated financial information and the separate financial information are an integral part of this interim financial information.</v>
      </c>
      <c r="B33" s="19"/>
      <c r="C33" s="19"/>
      <c r="D33" s="19"/>
      <c r="E33" s="19"/>
      <c r="F33" s="21"/>
      <c r="G33" s="21"/>
      <c r="H33" s="21"/>
      <c r="I33" s="21"/>
      <c r="J33" s="21"/>
      <c r="K33" s="21"/>
      <c r="L33" s="21"/>
      <c r="M33" s="21"/>
      <c r="N33" s="21"/>
    </row>
  </sheetData>
  <mergeCells count="2">
    <mergeCell ref="F6:N6"/>
    <mergeCell ref="J7:L7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6"/>
  <sheetViews>
    <sheetView tabSelected="1" topLeftCell="A61" zoomScale="115" zoomScaleNormal="115" zoomScaleSheetLayoutView="115" workbookViewId="0">
      <selection activeCell="A67" sqref="A67:J67"/>
    </sheetView>
  </sheetViews>
  <sheetFormatPr defaultColWidth="7.5703125" defaultRowHeight="15" customHeight="1" x14ac:dyDescent="0.25"/>
  <cols>
    <col min="1" max="1" width="45.5703125" style="3" customWidth="1"/>
    <col min="2" max="2" width="4.85546875" style="11" customWidth="1"/>
    <col min="3" max="3" width="0.7109375" style="3" customWidth="1"/>
    <col min="4" max="4" width="12.28515625" style="10" customWidth="1"/>
    <col min="5" max="5" width="0.7109375" style="10" customWidth="1"/>
    <col min="6" max="6" width="11.85546875" style="10" customWidth="1"/>
    <col min="7" max="7" width="0.7109375" style="10" customWidth="1"/>
    <col min="8" max="8" width="10.85546875" style="10" customWidth="1"/>
    <col min="9" max="9" width="0.7109375" style="10" customWidth="1"/>
    <col min="10" max="10" width="11.28515625" style="10" customWidth="1"/>
    <col min="11" max="16384" width="7.5703125" style="3"/>
  </cols>
  <sheetData>
    <row r="1" spans="1:10" ht="16.5" customHeight="1" x14ac:dyDescent="0.25">
      <c r="A1" s="1" t="str">
        <f>'11'!A1</f>
        <v>Sea Oil Public Company Limited</v>
      </c>
      <c r="B1" s="22"/>
      <c r="C1" s="1"/>
      <c r="D1" s="33"/>
      <c r="E1" s="33"/>
      <c r="F1" s="33"/>
      <c r="G1" s="33"/>
      <c r="H1" s="33"/>
      <c r="I1" s="33"/>
      <c r="J1" s="33"/>
    </row>
    <row r="2" spans="1:10" ht="16.5" customHeight="1" x14ac:dyDescent="0.25">
      <c r="A2" s="1" t="s">
        <v>28</v>
      </c>
      <c r="B2" s="22"/>
      <c r="C2" s="1"/>
      <c r="D2" s="33"/>
      <c r="E2" s="33"/>
      <c r="F2" s="33"/>
      <c r="G2" s="33"/>
      <c r="H2" s="33"/>
      <c r="I2" s="33"/>
      <c r="J2" s="33"/>
    </row>
    <row r="3" spans="1:10" ht="16.5" customHeight="1" x14ac:dyDescent="0.25">
      <c r="A3" s="135" t="s">
        <v>215</v>
      </c>
      <c r="B3" s="9"/>
      <c r="C3" s="18"/>
      <c r="D3" s="34"/>
      <c r="E3" s="34"/>
      <c r="F3" s="34"/>
      <c r="G3" s="34"/>
      <c r="H3" s="34"/>
      <c r="I3" s="34"/>
      <c r="J3" s="34"/>
    </row>
    <row r="4" spans="1:10" ht="9.9499999999999993" customHeight="1" x14ac:dyDescent="0.25">
      <c r="A4" s="1"/>
      <c r="B4" s="22"/>
      <c r="C4" s="1"/>
      <c r="D4" s="33"/>
      <c r="E4" s="33"/>
      <c r="F4" s="33"/>
      <c r="G4" s="33"/>
      <c r="H4" s="33"/>
      <c r="I4" s="33"/>
      <c r="J4" s="33"/>
    </row>
    <row r="5" spans="1:10" ht="9.9499999999999993" customHeight="1" x14ac:dyDescent="0.25">
      <c r="A5" s="1"/>
      <c r="B5" s="22"/>
      <c r="C5" s="1"/>
      <c r="D5" s="33"/>
      <c r="E5" s="33"/>
      <c r="F5" s="33"/>
      <c r="G5" s="33"/>
      <c r="H5" s="33"/>
      <c r="I5" s="33"/>
      <c r="J5" s="33"/>
    </row>
    <row r="6" spans="1:10" s="36" customFormat="1" ht="14.1" customHeight="1" x14ac:dyDescent="0.25">
      <c r="A6" s="46"/>
      <c r="B6" s="126"/>
      <c r="C6" s="46"/>
      <c r="D6" s="163" t="s">
        <v>107</v>
      </c>
      <c r="E6" s="163"/>
      <c r="F6" s="163"/>
      <c r="G6" s="50"/>
      <c r="H6" s="163" t="s">
        <v>108</v>
      </c>
      <c r="I6" s="163"/>
      <c r="J6" s="163"/>
    </row>
    <row r="7" spans="1:10" s="36" customFormat="1" ht="14.1" customHeight="1" x14ac:dyDescent="0.25">
      <c r="A7" s="46"/>
      <c r="B7" s="126"/>
      <c r="C7" s="46"/>
      <c r="D7" s="127" t="s">
        <v>59</v>
      </c>
      <c r="E7" s="127"/>
      <c r="F7" s="127" t="s">
        <v>59</v>
      </c>
      <c r="G7" s="127"/>
      <c r="H7" s="127" t="s">
        <v>59</v>
      </c>
      <c r="I7" s="127"/>
      <c r="J7" s="127" t="s">
        <v>59</v>
      </c>
    </row>
    <row r="8" spans="1:10" s="36" customFormat="1" ht="14.1" customHeight="1" x14ac:dyDescent="0.25">
      <c r="A8" s="46"/>
      <c r="B8" s="126"/>
      <c r="C8" s="46"/>
      <c r="D8" s="127" t="s">
        <v>216</v>
      </c>
      <c r="E8" s="127"/>
      <c r="F8" s="127" t="s">
        <v>216</v>
      </c>
      <c r="G8" s="127"/>
      <c r="H8" s="127" t="s">
        <v>216</v>
      </c>
      <c r="I8" s="127"/>
      <c r="J8" s="127" t="s">
        <v>216</v>
      </c>
    </row>
    <row r="9" spans="1:10" s="36" customFormat="1" ht="14.1" customHeight="1" x14ac:dyDescent="0.25">
      <c r="A9" s="46"/>
      <c r="B9" s="126"/>
      <c r="C9" s="46"/>
      <c r="D9" s="128">
        <v>2021</v>
      </c>
      <c r="E9" s="50"/>
      <c r="F9" s="128">
        <v>2020</v>
      </c>
      <c r="G9" s="129"/>
      <c r="H9" s="128">
        <v>2021</v>
      </c>
      <c r="I9" s="50"/>
      <c r="J9" s="128">
        <v>2020</v>
      </c>
    </row>
    <row r="10" spans="1:10" s="36" customFormat="1" ht="14.1" customHeight="1" x14ac:dyDescent="0.25">
      <c r="A10" s="46"/>
      <c r="B10" s="125" t="s">
        <v>13</v>
      </c>
      <c r="C10" s="46"/>
      <c r="D10" s="130" t="s">
        <v>8</v>
      </c>
      <c r="E10" s="127"/>
      <c r="F10" s="130" t="s">
        <v>8</v>
      </c>
      <c r="G10" s="127"/>
      <c r="H10" s="130" t="s">
        <v>8</v>
      </c>
      <c r="I10" s="127"/>
      <c r="J10" s="130" t="s">
        <v>8</v>
      </c>
    </row>
    <row r="11" spans="1:10" s="36" customFormat="1" ht="14.1" customHeight="1" x14ac:dyDescent="0.25">
      <c r="A11" s="46" t="s">
        <v>29</v>
      </c>
      <c r="B11" s="131"/>
      <c r="D11" s="104"/>
      <c r="E11" s="38"/>
      <c r="F11" s="38"/>
      <c r="G11" s="38"/>
      <c r="H11" s="104"/>
      <c r="I11" s="38"/>
      <c r="J11" s="38"/>
    </row>
    <row r="12" spans="1:10" s="36" customFormat="1" ht="14.1" customHeight="1" x14ac:dyDescent="0.25">
      <c r="A12" s="36" t="s">
        <v>255</v>
      </c>
      <c r="B12" s="131"/>
      <c r="D12" s="104"/>
      <c r="E12" s="38"/>
      <c r="F12" s="38"/>
      <c r="G12" s="38"/>
      <c r="H12" s="104"/>
      <c r="I12" s="38"/>
      <c r="J12" s="38"/>
    </row>
    <row r="13" spans="1:10" s="36" customFormat="1" ht="14.1" customHeight="1" x14ac:dyDescent="0.25">
      <c r="A13" s="132" t="s">
        <v>169</v>
      </c>
      <c r="B13" s="131"/>
      <c r="D13" s="104">
        <f>'7-8 (9M)'!F40</f>
        <v>125251998</v>
      </c>
      <c r="E13" s="38"/>
      <c r="F13" s="38">
        <v>47980082</v>
      </c>
      <c r="G13" s="38"/>
      <c r="H13" s="104">
        <f>'7-8 (9M)'!J40</f>
        <v>-3203597</v>
      </c>
      <c r="I13" s="38"/>
      <c r="J13" s="38">
        <v>107068573</v>
      </c>
    </row>
    <row r="14" spans="1:10" s="36" customFormat="1" ht="14.1" customHeight="1" x14ac:dyDescent="0.25">
      <c r="A14" s="132" t="s">
        <v>170</v>
      </c>
      <c r="B14" s="131"/>
      <c r="D14" s="105">
        <v>0</v>
      </c>
      <c r="E14" s="38"/>
      <c r="F14" s="39">
        <v>31813387</v>
      </c>
      <c r="G14" s="38"/>
      <c r="H14" s="105">
        <v>0</v>
      </c>
      <c r="I14" s="38"/>
      <c r="J14" s="39">
        <v>0</v>
      </c>
    </row>
    <row r="15" spans="1:10" s="36" customFormat="1" ht="3.95" customHeight="1" x14ac:dyDescent="0.25">
      <c r="B15" s="131"/>
      <c r="D15" s="104"/>
      <c r="E15" s="38"/>
      <c r="F15" s="38"/>
      <c r="G15" s="38"/>
      <c r="H15" s="104"/>
      <c r="I15" s="38"/>
      <c r="J15" s="38"/>
    </row>
    <row r="16" spans="1:10" s="36" customFormat="1" ht="14.1" customHeight="1" x14ac:dyDescent="0.25">
      <c r="A16" s="132" t="s">
        <v>262</v>
      </c>
      <c r="B16" s="131"/>
      <c r="D16" s="104">
        <f>SUM(D13:D14)</f>
        <v>125251998</v>
      </c>
      <c r="E16" s="38"/>
      <c r="F16" s="38">
        <f>SUM(F13:F14)</f>
        <v>79793469</v>
      </c>
      <c r="G16" s="38"/>
      <c r="H16" s="104">
        <f>SUM(H13:H14)</f>
        <v>-3203597</v>
      </c>
      <c r="I16" s="38"/>
      <c r="J16" s="38">
        <f>SUM(J13:J14)</f>
        <v>107068573</v>
      </c>
    </row>
    <row r="17" spans="1:10" s="36" customFormat="1" ht="14.1" customHeight="1" x14ac:dyDescent="0.25">
      <c r="A17" s="36" t="s">
        <v>77</v>
      </c>
      <c r="B17" s="131"/>
      <c r="D17" s="104"/>
      <c r="E17" s="38"/>
      <c r="F17" s="38"/>
      <c r="G17" s="38"/>
      <c r="H17" s="104"/>
      <c r="I17" s="38"/>
      <c r="J17" s="38"/>
    </row>
    <row r="18" spans="1:10" s="36" customFormat="1" ht="14.1" customHeight="1" x14ac:dyDescent="0.25">
      <c r="A18" s="36" t="s">
        <v>48</v>
      </c>
      <c r="B18" s="131"/>
      <c r="D18" s="104">
        <v>33607340</v>
      </c>
      <c r="E18" s="38"/>
      <c r="F18" s="38">
        <v>37998357</v>
      </c>
      <c r="G18" s="38"/>
      <c r="H18" s="104">
        <v>9829929</v>
      </c>
      <c r="I18" s="38"/>
      <c r="J18" s="38">
        <v>3201519</v>
      </c>
    </row>
    <row r="19" spans="1:10" s="36" customFormat="1" ht="14.1" customHeight="1" x14ac:dyDescent="0.25">
      <c r="A19" s="36" t="s">
        <v>188</v>
      </c>
      <c r="B19" s="131"/>
      <c r="D19" s="104">
        <v>6312454</v>
      </c>
      <c r="E19" s="38"/>
      <c r="F19" s="38">
        <v>8710984</v>
      </c>
      <c r="G19" s="38"/>
      <c r="H19" s="104">
        <v>3003288</v>
      </c>
      <c r="I19" s="38"/>
      <c r="J19" s="38">
        <v>8694717</v>
      </c>
    </row>
    <row r="20" spans="1:10" s="36" customFormat="1" ht="14.1" customHeight="1" x14ac:dyDescent="0.25">
      <c r="A20" s="36" t="s">
        <v>252</v>
      </c>
      <c r="B20" s="131"/>
      <c r="D20" s="104">
        <v>-2122920</v>
      </c>
      <c r="E20" s="38"/>
      <c r="F20" s="38">
        <v>0</v>
      </c>
      <c r="G20" s="38"/>
      <c r="H20" s="104">
        <v>0</v>
      </c>
      <c r="I20" s="38"/>
      <c r="J20" s="38">
        <v>0</v>
      </c>
    </row>
    <row r="21" spans="1:10" s="36" customFormat="1" ht="14.1" customHeight="1" x14ac:dyDescent="0.25">
      <c r="A21" s="132" t="s">
        <v>217</v>
      </c>
      <c r="B21" s="131"/>
      <c r="D21" s="104">
        <v>0</v>
      </c>
      <c r="E21" s="38"/>
      <c r="F21" s="38">
        <v>0</v>
      </c>
      <c r="G21" s="38"/>
      <c r="H21" s="104">
        <v>0</v>
      </c>
      <c r="I21" s="38"/>
      <c r="J21" s="38">
        <v>50000000</v>
      </c>
    </row>
    <row r="22" spans="1:10" s="36" customFormat="1" ht="14.1" customHeight="1" x14ac:dyDescent="0.25">
      <c r="A22" s="132" t="s">
        <v>218</v>
      </c>
      <c r="B22" s="131"/>
      <c r="D22" s="104"/>
      <c r="E22" s="38"/>
      <c r="F22" s="38"/>
      <c r="G22" s="38"/>
      <c r="H22" s="104"/>
      <c r="I22" s="38"/>
      <c r="J22" s="38"/>
    </row>
    <row r="23" spans="1:10" s="36" customFormat="1" ht="14.1" customHeight="1" x14ac:dyDescent="0.25">
      <c r="A23" s="132" t="s">
        <v>219</v>
      </c>
      <c r="B23" s="131"/>
      <c r="D23" s="104">
        <v>0</v>
      </c>
      <c r="E23" s="38"/>
      <c r="F23" s="38">
        <v>0</v>
      </c>
      <c r="G23" s="38"/>
      <c r="H23" s="104">
        <v>0</v>
      </c>
      <c r="I23" s="38"/>
      <c r="J23" s="38">
        <v>111076000</v>
      </c>
    </row>
    <row r="24" spans="1:10" s="36" customFormat="1" ht="14.1" customHeight="1" x14ac:dyDescent="0.25">
      <c r="A24" s="132" t="s">
        <v>220</v>
      </c>
      <c r="B24" s="131"/>
      <c r="D24" s="104">
        <v>0</v>
      </c>
      <c r="E24" s="38"/>
      <c r="F24" s="38">
        <v>-54365674</v>
      </c>
      <c r="G24" s="38"/>
      <c r="H24" s="104">
        <v>0</v>
      </c>
      <c r="I24" s="38"/>
      <c r="J24" s="38">
        <v>0</v>
      </c>
    </row>
    <row r="25" spans="1:10" s="36" customFormat="1" ht="14.1" customHeight="1" x14ac:dyDescent="0.25">
      <c r="A25" s="132" t="s">
        <v>243</v>
      </c>
      <c r="B25" s="131"/>
      <c r="D25" s="133">
        <v>-1999</v>
      </c>
      <c r="E25" s="38"/>
      <c r="F25" s="122">
        <v>4310</v>
      </c>
      <c r="G25" s="38"/>
      <c r="H25" s="133">
        <v>-1999</v>
      </c>
      <c r="I25" s="38"/>
      <c r="J25" s="122">
        <v>0</v>
      </c>
    </row>
    <row r="26" spans="1:10" s="36" customFormat="1" ht="14.1" customHeight="1" x14ac:dyDescent="0.25">
      <c r="A26" s="132" t="s">
        <v>223</v>
      </c>
      <c r="B26" s="131"/>
      <c r="D26" s="133">
        <v>1322726</v>
      </c>
      <c r="E26" s="38"/>
      <c r="F26" s="122">
        <v>537412</v>
      </c>
      <c r="G26" s="38"/>
      <c r="H26" s="133">
        <v>1439095</v>
      </c>
      <c r="I26" s="38"/>
      <c r="J26" s="122">
        <v>221809</v>
      </c>
    </row>
    <row r="27" spans="1:10" s="36" customFormat="1" ht="14.1" customHeight="1" x14ac:dyDescent="0.25">
      <c r="A27" s="36" t="s">
        <v>214</v>
      </c>
      <c r="B27" s="131"/>
      <c r="D27" s="104">
        <v>-998013</v>
      </c>
      <c r="E27" s="38"/>
      <c r="F27" s="38">
        <v>-465213</v>
      </c>
      <c r="G27" s="38"/>
      <c r="H27" s="104">
        <v>-821277</v>
      </c>
      <c r="I27" s="38"/>
      <c r="J27" s="38">
        <v>-361601</v>
      </c>
    </row>
    <row r="28" spans="1:10" s="36" customFormat="1" ht="14.1" customHeight="1" x14ac:dyDescent="0.25">
      <c r="A28" s="36" t="s">
        <v>49</v>
      </c>
      <c r="B28" s="131"/>
      <c r="D28" s="104">
        <v>-646184</v>
      </c>
      <c r="E28" s="38"/>
      <c r="F28" s="38">
        <v>1743095</v>
      </c>
      <c r="G28" s="38"/>
      <c r="H28" s="104">
        <v>80339</v>
      </c>
      <c r="I28" s="38"/>
      <c r="J28" s="38">
        <v>1334229</v>
      </c>
    </row>
    <row r="29" spans="1:10" s="36" customFormat="1" ht="14.1" customHeight="1" x14ac:dyDescent="0.25">
      <c r="A29" s="36" t="s">
        <v>50</v>
      </c>
      <c r="B29" s="131"/>
      <c r="D29" s="104">
        <v>-1469414</v>
      </c>
      <c r="E29" s="38"/>
      <c r="F29" s="38">
        <v>-2752545</v>
      </c>
      <c r="G29" s="38"/>
      <c r="H29" s="104">
        <v>-40268112</v>
      </c>
      <c r="I29" s="38"/>
      <c r="J29" s="38">
        <v>-137699948</v>
      </c>
    </row>
    <row r="30" spans="1:10" s="36" customFormat="1" ht="14.1" customHeight="1" x14ac:dyDescent="0.25">
      <c r="A30" s="36" t="s">
        <v>67</v>
      </c>
      <c r="B30" s="131"/>
      <c r="D30" s="104">
        <v>14320458</v>
      </c>
      <c r="E30" s="38"/>
      <c r="F30" s="38">
        <v>31535267</v>
      </c>
      <c r="G30" s="38"/>
      <c r="H30" s="104">
        <v>10798341</v>
      </c>
      <c r="I30" s="38"/>
      <c r="J30" s="38">
        <v>22601715</v>
      </c>
    </row>
    <row r="31" spans="1:10" s="36" customFormat="1" ht="14.1" customHeight="1" x14ac:dyDescent="0.25">
      <c r="A31" s="36" t="s">
        <v>131</v>
      </c>
      <c r="B31" s="131"/>
      <c r="D31" s="133">
        <v>0</v>
      </c>
      <c r="E31" s="38"/>
      <c r="F31" s="38">
        <v>0</v>
      </c>
      <c r="G31" s="38"/>
      <c r="H31" s="104">
        <v>-10082340</v>
      </c>
      <c r="I31" s="38"/>
      <c r="J31" s="38">
        <v>-42978158</v>
      </c>
    </row>
    <row r="32" spans="1:10" s="36" customFormat="1" ht="14.1" customHeight="1" x14ac:dyDescent="0.25">
      <c r="A32" s="132" t="s">
        <v>221</v>
      </c>
      <c r="B32" s="131"/>
      <c r="D32" s="133">
        <v>0</v>
      </c>
      <c r="E32" s="38"/>
      <c r="F32" s="122" t="s">
        <v>222</v>
      </c>
      <c r="G32" s="38"/>
      <c r="H32" s="104">
        <v>0</v>
      </c>
      <c r="I32" s="38"/>
      <c r="J32" s="38">
        <v>-137349135</v>
      </c>
    </row>
    <row r="33" spans="1:10" s="36" customFormat="1" ht="14.1" customHeight="1" x14ac:dyDescent="0.25">
      <c r="A33" s="36" t="s">
        <v>147</v>
      </c>
      <c r="B33" s="131">
        <v>10</v>
      </c>
      <c r="D33" s="105">
        <v>-159229708</v>
      </c>
      <c r="E33" s="38"/>
      <c r="F33" s="39">
        <v>-12522077</v>
      </c>
      <c r="G33" s="38"/>
      <c r="H33" s="105">
        <v>0</v>
      </c>
      <c r="I33" s="38"/>
      <c r="J33" s="39">
        <v>0</v>
      </c>
    </row>
    <row r="34" spans="1:10" s="36" customFormat="1" ht="3.95" customHeight="1" x14ac:dyDescent="0.25">
      <c r="B34" s="131"/>
      <c r="D34" s="104"/>
      <c r="E34" s="38"/>
      <c r="F34" s="38"/>
      <c r="G34" s="38"/>
      <c r="H34" s="104"/>
      <c r="I34" s="38"/>
      <c r="J34" s="38"/>
    </row>
    <row r="35" spans="1:10" s="36" customFormat="1" ht="14.1" customHeight="1" x14ac:dyDescent="0.25">
      <c r="A35" s="46" t="s">
        <v>134</v>
      </c>
      <c r="B35" s="131"/>
      <c r="D35" s="104"/>
      <c r="E35" s="38"/>
      <c r="F35" s="38"/>
      <c r="G35" s="38"/>
      <c r="H35" s="104"/>
      <c r="I35" s="38"/>
      <c r="J35" s="38"/>
    </row>
    <row r="36" spans="1:10" s="36" customFormat="1" ht="14.1" customHeight="1" x14ac:dyDescent="0.25">
      <c r="A36" s="46" t="s">
        <v>138</v>
      </c>
      <c r="B36" s="131"/>
      <c r="D36" s="105">
        <f>SUM(D16:D33)</f>
        <v>16346738</v>
      </c>
      <c r="E36" s="38"/>
      <c r="F36" s="39">
        <f>SUM(F16:F33)</f>
        <v>90217385</v>
      </c>
      <c r="G36" s="38"/>
      <c r="H36" s="105">
        <f>SUM(H16:H33)</f>
        <v>-29226333</v>
      </c>
      <c r="I36" s="38"/>
      <c r="J36" s="39">
        <f>SUM(J16:J33)</f>
        <v>-14190280</v>
      </c>
    </row>
    <row r="37" spans="1:10" s="36" customFormat="1" ht="3.95" customHeight="1" x14ac:dyDescent="0.25">
      <c r="B37" s="131"/>
      <c r="D37" s="104"/>
      <c r="E37" s="38"/>
      <c r="F37" s="38"/>
      <c r="G37" s="38"/>
      <c r="H37" s="104"/>
      <c r="I37" s="38"/>
      <c r="J37" s="38"/>
    </row>
    <row r="38" spans="1:10" s="36" customFormat="1" ht="14.1" customHeight="1" x14ac:dyDescent="0.25">
      <c r="A38" s="36" t="s">
        <v>38</v>
      </c>
      <c r="B38" s="131"/>
      <c r="D38" s="104"/>
      <c r="E38" s="38"/>
      <c r="F38" s="38"/>
      <c r="G38" s="38"/>
      <c r="H38" s="104"/>
      <c r="I38" s="38"/>
      <c r="J38" s="38"/>
    </row>
    <row r="39" spans="1:10" s="36" customFormat="1" ht="14.1" customHeight="1" x14ac:dyDescent="0.25">
      <c r="A39" s="36" t="s">
        <v>68</v>
      </c>
      <c r="B39" s="131"/>
      <c r="D39" s="104">
        <v>-458446492</v>
      </c>
      <c r="E39" s="38"/>
      <c r="F39" s="38">
        <v>410212386</v>
      </c>
      <c r="G39" s="38"/>
      <c r="H39" s="104">
        <v>-304302458</v>
      </c>
      <c r="I39" s="38"/>
      <c r="J39" s="38">
        <v>14193520</v>
      </c>
    </row>
    <row r="40" spans="1:10" s="36" customFormat="1" ht="14.1" customHeight="1" x14ac:dyDescent="0.25">
      <c r="A40" s="36" t="s">
        <v>118</v>
      </c>
      <c r="B40" s="131"/>
      <c r="D40" s="104">
        <v>-3461223</v>
      </c>
      <c r="E40" s="38"/>
      <c r="F40" s="38">
        <v>-13775188</v>
      </c>
      <c r="G40" s="38"/>
      <c r="H40" s="104">
        <v>-15571289</v>
      </c>
      <c r="I40" s="38"/>
      <c r="J40" s="38">
        <v>-10552982</v>
      </c>
    </row>
    <row r="41" spans="1:10" s="36" customFormat="1" ht="14.1" customHeight="1" x14ac:dyDescent="0.25">
      <c r="A41" s="36" t="s">
        <v>69</v>
      </c>
      <c r="B41" s="131"/>
      <c r="D41" s="104">
        <v>-10869222</v>
      </c>
      <c r="E41" s="38"/>
      <c r="F41" s="38">
        <v>-12327883</v>
      </c>
      <c r="G41" s="38"/>
      <c r="H41" s="104">
        <v>-1447928</v>
      </c>
      <c r="I41" s="38"/>
      <c r="J41" s="38">
        <v>-13286003</v>
      </c>
    </row>
    <row r="42" spans="1:10" s="36" customFormat="1" ht="14.1" customHeight="1" x14ac:dyDescent="0.25">
      <c r="A42" s="36" t="s">
        <v>81</v>
      </c>
      <c r="B42" s="131"/>
      <c r="D42" s="133">
        <v>0</v>
      </c>
      <c r="E42" s="38"/>
      <c r="F42" s="38">
        <v>3959600</v>
      </c>
      <c r="G42" s="38"/>
      <c r="H42" s="133">
        <v>0</v>
      </c>
      <c r="I42" s="38"/>
      <c r="J42" s="38">
        <v>0</v>
      </c>
    </row>
    <row r="43" spans="1:10" s="36" customFormat="1" ht="14.1" customHeight="1" x14ac:dyDescent="0.25">
      <c r="A43" s="36" t="s">
        <v>70</v>
      </c>
      <c r="B43" s="131"/>
      <c r="D43" s="104">
        <v>345011673</v>
      </c>
      <c r="E43" s="38"/>
      <c r="F43" s="38">
        <v>-228628247</v>
      </c>
      <c r="G43" s="38"/>
      <c r="H43" s="104">
        <v>240897360</v>
      </c>
      <c r="I43" s="38"/>
      <c r="J43" s="38">
        <v>74430179</v>
      </c>
    </row>
    <row r="44" spans="1:10" s="36" customFormat="1" ht="14.1" customHeight="1" x14ac:dyDescent="0.25">
      <c r="A44" s="36" t="s">
        <v>71</v>
      </c>
      <c r="B44" s="131"/>
      <c r="D44" s="106">
        <v>1788755</v>
      </c>
      <c r="E44" s="40"/>
      <c r="F44" s="40">
        <v>-3860451</v>
      </c>
      <c r="G44" s="40"/>
      <c r="H44" s="106">
        <v>-932727</v>
      </c>
      <c r="I44" s="40"/>
      <c r="J44" s="40">
        <v>913487</v>
      </c>
    </row>
    <row r="45" spans="1:10" s="36" customFormat="1" ht="14.1" customHeight="1" x14ac:dyDescent="0.25">
      <c r="A45" s="36" t="s">
        <v>257</v>
      </c>
      <c r="B45" s="131"/>
      <c r="D45" s="105">
        <v>2800000</v>
      </c>
      <c r="E45" s="38"/>
      <c r="F45" s="39">
        <v>0</v>
      </c>
      <c r="G45" s="38"/>
      <c r="H45" s="105">
        <v>0</v>
      </c>
      <c r="I45" s="38"/>
      <c r="J45" s="39">
        <v>0</v>
      </c>
    </row>
    <row r="46" spans="1:10" s="36" customFormat="1" ht="3.95" customHeight="1" x14ac:dyDescent="0.25">
      <c r="B46" s="131"/>
      <c r="D46" s="104"/>
      <c r="E46" s="38"/>
      <c r="F46" s="38"/>
      <c r="G46" s="38"/>
      <c r="H46" s="104"/>
      <c r="I46" s="38"/>
      <c r="J46" s="38"/>
    </row>
    <row r="47" spans="1:10" s="36" customFormat="1" ht="14.1" customHeight="1" x14ac:dyDescent="0.25">
      <c r="A47" s="46" t="s">
        <v>179</v>
      </c>
      <c r="B47" s="131"/>
      <c r="D47" s="106">
        <f>SUM(D35:D45)</f>
        <v>-106829771</v>
      </c>
      <c r="E47" s="40"/>
      <c r="F47" s="40">
        <f>SUM(F35:F45)</f>
        <v>245797602</v>
      </c>
      <c r="G47" s="40"/>
      <c r="H47" s="106">
        <f>SUM(H35:H45)</f>
        <v>-110583375</v>
      </c>
      <c r="I47" s="40"/>
      <c r="J47" s="40">
        <f>SUM(J35:J45)</f>
        <v>51507921</v>
      </c>
    </row>
    <row r="48" spans="1:10" s="36" customFormat="1" ht="14.1" customHeight="1" x14ac:dyDescent="0.25">
      <c r="A48" s="36" t="s">
        <v>244</v>
      </c>
      <c r="B48" s="131"/>
      <c r="D48" s="106">
        <v>2666687</v>
      </c>
      <c r="E48" s="40"/>
      <c r="F48" s="40">
        <v>0</v>
      </c>
      <c r="G48" s="40"/>
      <c r="H48" s="106">
        <v>2666687</v>
      </c>
      <c r="I48" s="40"/>
      <c r="J48" s="40">
        <v>0</v>
      </c>
    </row>
    <row r="49" spans="1:10" s="36" customFormat="1" ht="14.1" customHeight="1" x14ac:dyDescent="0.25">
      <c r="A49" s="36" t="s">
        <v>91</v>
      </c>
      <c r="B49" s="131"/>
      <c r="D49" s="105">
        <v>-19219246</v>
      </c>
      <c r="E49" s="38"/>
      <c r="F49" s="39">
        <v>-8301599</v>
      </c>
      <c r="G49" s="38"/>
      <c r="H49" s="105">
        <v>-4874890</v>
      </c>
      <c r="I49" s="38"/>
      <c r="J49" s="39">
        <v>-405152</v>
      </c>
    </row>
    <row r="50" spans="1:10" s="36" customFormat="1" ht="3.95" customHeight="1" x14ac:dyDescent="0.25">
      <c r="B50" s="131"/>
      <c r="D50" s="104"/>
      <c r="E50" s="38"/>
      <c r="F50" s="38"/>
      <c r="G50" s="38"/>
      <c r="H50" s="104"/>
      <c r="I50" s="38"/>
      <c r="J50" s="38"/>
    </row>
    <row r="51" spans="1:10" s="36" customFormat="1" ht="14.1" customHeight="1" x14ac:dyDescent="0.25">
      <c r="A51" s="46" t="s">
        <v>261</v>
      </c>
      <c r="B51" s="131"/>
      <c r="D51" s="105">
        <f>SUM(D47:D49)</f>
        <v>-123382330</v>
      </c>
      <c r="E51" s="40"/>
      <c r="F51" s="39">
        <f>SUM(F47:F49)</f>
        <v>237496003</v>
      </c>
      <c r="G51" s="40"/>
      <c r="H51" s="105">
        <f>SUM(H47:H49)</f>
        <v>-112791578</v>
      </c>
      <c r="I51" s="40"/>
      <c r="J51" s="39">
        <f>SUM(J47:J49)</f>
        <v>51102769</v>
      </c>
    </row>
    <row r="52" spans="1:10" s="36" customFormat="1" ht="3.95" customHeight="1" x14ac:dyDescent="0.25">
      <c r="A52" s="46"/>
      <c r="B52" s="131"/>
      <c r="D52" s="106"/>
      <c r="E52" s="38"/>
      <c r="F52" s="40"/>
      <c r="G52" s="38"/>
      <c r="H52" s="106"/>
      <c r="I52" s="38"/>
      <c r="J52" s="40"/>
    </row>
    <row r="53" spans="1:10" s="36" customFormat="1" ht="14.1" customHeight="1" x14ac:dyDescent="0.25">
      <c r="A53" s="46" t="s">
        <v>31</v>
      </c>
      <c r="B53" s="131"/>
      <c r="D53" s="104"/>
      <c r="E53" s="38"/>
      <c r="F53" s="38"/>
      <c r="G53" s="38"/>
      <c r="H53" s="104"/>
      <c r="I53" s="38"/>
      <c r="J53" s="38"/>
    </row>
    <row r="54" spans="1:10" s="36" customFormat="1" ht="14.1" customHeight="1" x14ac:dyDescent="0.25">
      <c r="A54" s="132" t="s">
        <v>119</v>
      </c>
      <c r="B54" s="131"/>
      <c r="D54" s="104">
        <v>0</v>
      </c>
      <c r="E54" s="38"/>
      <c r="F54" s="122">
        <v>54577</v>
      </c>
      <c r="G54" s="122"/>
      <c r="H54" s="133">
        <v>0</v>
      </c>
      <c r="I54" s="122"/>
      <c r="J54" s="122">
        <v>0</v>
      </c>
    </row>
    <row r="55" spans="1:10" s="36" customFormat="1" ht="14.1" customHeight="1" x14ac:dyDescent="0.25">
      <c r="A55" s="132" t="s">
        <v>225</v>
      </c>
      <c r="B55" s="131"/>
      <c r="D55" s="104">
        <v>42303</v>
      </c>
      <c r="E55" s="38"/>
      <c r="F55" s="122">
        <v>10657</v>
      </c>
      <c r="G55" s="122"/>
      <c r="H55" s="133">
        <v>42303</v>
      </c>
      <c r="I55" s="122"/>
      <c r="J55" s="122">
        <v>0</v>
      </c>
    </row>
    <row r="56" spans="1:10" s="36" customFormat="1" ht="14.1" customHeight="1" x14ac:dyDescent="0.25">
      <c r="A56" s="132" t="s">
        <v>226</v>
      </c>
      <c r="B56" s="131"/>
      <c r="D56" s="104">
        <v>-5971767</v>
      </c>
      <c r="E56" s="38"/>
      <c r="F56" s="122">
        <v>-35548788</v>
      </c>
      <c r="G56" s="122"/>
      <c r="H56" s="133">
        <v>-5431155</v>
      </c>
      <c r="I56" s="122"/>
      <c r="J56" s="122">
        <v>-25050644</v>
      </c>
    </row>
    <row r="57" spans="1:10" s="36" customFormat="1" ht="14.1" customHeight="1" x14ac:dyDescent="0.25">
      <c r="A57" s="132" t="s">
        <v>245</v>
      </c>
      <c r="B57" s="131"/>
      <c r="D57" s="104">
        <v>-2396000</v>
      </c>
      <c r="E57" s="38"/>
      <c r="F57" s="122">
        <v>0</v>
      </c>
      <c r="G57" s="122"/>
      <c r="H57" s="133">
        <v>-2396000</v>
      </c>
      <c r="I57" s="122"/>
      <c r="J57" s="122">
        <v>0</v>
      </c>
    </row>
    <row r="58" spans="1:10" s="36" customFormat="1" ht="14.1" customHeight="1" x14ac:dyDescent="0.25">
      <c r="A58" s="132" t="s">
        <v>253</v>
      </c>
      <c r="B58" s="131"/>
      <c r="D58" s="104">
        <v>0</v>
      </c>
      <c r="E58" s="38"/>
      <c r="F58" s="122">
        <v>197099570</v>
      </c>
      <c r="G58" s="122"/>
      <c r="H58" s="133">
        <v>0</v>
      </c>
      <c r="I58" s="122"/>
      <c r="J58" s="122">
        <v>0</v>
      </c>
    </row>
    <row r="59" spans="1:10" s="36" customFormat="1" ht="14.1" customHeight="1" x14ac:dyDescent="0.25">
      <c r="A59" s="132" t="s">
        <v>227</v>
      </c>
      <c r="B59" s="131">
        <v>18.5</v>
      </c>
      <c r="D59" s="106">
        <v>0</v>
      </c>
      <c r="E59" s="38"/>
      <c r="F59" s="152">
        <v>0</v>
      </c>
      <c r="G59" s="122"/>
      <c r="H59" s="153">
        <v>-79250000</v>
      </c>
      <c r="I59" s="122"/>
      <c r="J59" s="152">
        <v>-49540000</v>
      </c>
    </row>
    <row r="60" spans="1:10" s="36" customFormat="1" ht="14.1" customHeight="1" x14ac:dyDescent="0.25">
      <c r="A60" s="132" t="s">
        <v>228</v>
      </c>
      <c r="B60" s="131">
        <v>18.5</v>
      </c>
      <c r="D60" s="106">
        <v>0</v>
      </c>
      <c r="E60" s="38"/>
      <c r="F60" s="152">
        <v>0</v>
      </c>
      <c r="G60" s="122"/>
      <c r="H60" s="153">
        <v>242911667</v>
      </c>
      <c r="I60" s="122"/>
      <c r="J60" s="152">
        <v>37242354</v>
      </c>
    </row>
    <row r="61" spans="1:10" s="36" customFormat="1" ht="14.1" customHeight="1" x14ac:dyDescent="0.25">
      <c r="A61" s="132" t="s">
        <v>85</v>
      </c>
      <c r="B61" s="131"/>
      <c r="D61" s="106">
        <v>1444479</v>
      </c>
      <c r="E61" s="38"/>
      <c r="F61" s="152">
        <v>2752545</v>
      </c>
      <c r="G61" s="122"/>
      <c r="H61" s="153">
        <v>46039589</v>
      </c>
      <c r="I61" s="122"/>
      <c r="J61" s="152">
        <v>125924574</v>
      </c>
    </row>
    <row r="62" spans="1:10" s="36" customFormat="1" ht="14.1" customHeight="1" x14ac:dyDescent="0.25">
      <c r="A62" s="132" t="s">
        <v>132</v>
      </c>
      <c r="B62" s="131"/>
      <c r="D62" s="106">
        <v>212536966</v>
      </c>
      <c r="E62" s="38"/>
      <c r="F62" s="152">
        <v>164037572</v>
      </c>
      <c r="G62" s="122"/>
      <c r="H62" s="153">
        <v>23082340</v>
      </c>
      <c r="I62" s="122"/>
      <c r="J62" s="152">
        <v>50430366</v>
      </c>
    </row>
    <row r="63" spans="1:10" s="36" customFormat="1" ht="14.1" customHeight="1" x14ac:dyDescent="0.25">
      <c r="A63" s="132" t="s">
        <v>224</v>
      </c>
      <c r="B63" s="131"/>
      <c r="D63" s="105">
        <v>0</v>
      </c>
      <c r="E63" s="38"/>
      <c r="F63" s="134">
        <v>0</v>
      </c>
      <c r="G63" s="122"/>
      <c r="H63" s="121">
        <v>0</v>
      </c>
      <c r="I63" s="122"/>
      <c r="J63" s="134">
        <v>137349135</v>
      </c>
    </row>
    <row r="64" spans="1:10" s="36" customFormat="1" ht="3.95" customHeight="1" x14ac:dyDescent="0.25">
      <c r="B64" s="131"/>
      <c r="D64" s="104"/>
      <c r="E64" s="38"/>
      <c r="F64" s="38"/>
      <c r="G64" s="38"/>
      <c r="H64" s="104"/>
      <c r="I64" s="38"/>
      <c r="J64" s="38"/>
    </row>
    <row r="65" spans="1:10" s="36" customFormat="1" ht="14.1" customHeight="1" x14ac:dyDescent="0.25">
      <c r="A65" s="46" t="s">
        <v>206</v>
      </c>
      <c r="B65" s="131"/>
      <c r="D65" s="105">
        <f>SUM(D54:D63)</f>
        <v>205655981</v>
      </c>
      <c r="E65" s="38"/>
      <c r="F65" s="39">
        <f>SUM(F54:F63)</f>
        <v>328406133</v>
      </c>
      <c r="G65" s="38"/>
      <c r="H65" s="105">
        <f>SUM(H54:H63)</f>
        <v>224998744</v>
      </c>
      <c r="I65" s="38"/>
      <c r="J65" s="39">
        <f>SUM(J54:J63)</f>
        <v>276355785</v>
      </c>
    </row>
    <row r="66" spans="1:10" ht="9" customHeight="1" x14ac:dyDescent="0.25">
      <c r="A66" s="1"/>
      <c r="D66" s="3"/>
      <c r="E66" s="3"/>
      <c r="F66" s="3"/>
      <c r="G66" s="3"/>
      <c r="H66" s="3"/>
      <c r="I66" s="3"/>
      <c r="J66" s="3"/>
    </row>
    <row r="67" spans="1:10" ht="30" customHeight="1" x14ac:dyDescent="0.25">
      <c r="A67" s="159" t="str">
        <f>'2-4'!A48</f>
        <v>The accompanying notes to the consolidated financial information and the separate financial information are an integral part of this interim financial information.</v>
      </c>
      <c r="B67" s="160"/>
      <c r="C67" s="160"/>
      <c r="D67" s="160"/>
      <c r="E67" s="160"/>
      <c r="F67" s="160"/>
      <c r="G67" s="160"/>
      <c r="H67" s="160"/>
      <c r="I67" s="160"/>
      <c r="J67" s="160"/>
    </row>
    <row r="68" spans="1:10" ht="16.5" customHeight="1" x14ac:dyDescent="0.25">
      <c r="A68" s="1" t="s">
        <v>53</v>
      </c>
      <c r="B68" s="22"/>
      <c r="C68" s="1"/>
      <c r="D68" s="33"/>
      <c r="E68" s="33"/>
      <c r="F68" s="33"/>
      <c r="G68" s="33"/>
      <c r="H68" s="33"/>
      <c r="I68" s="33"/>
      <c r="J68" s="33"/>
    </row>
    <row r="69" spans="1:10" ht="16.5" customHeight="1" x14ac:dyDescent="0.25">
      <c r="A69" s="1" t="s">
        <v>158</v>
      </c>
      <c r="B69" s="22"/>
      <c r="C69" s="1"/>
      <c r="D69" s="33"/>
      <c r="E69" s="33"/>
      <c r="F69" s="33"/>
      <c r="G69" s="33"/>
      <c r="H69" s="33"/>
      <c r="I69" s="33"/>
      <c r="J69" s="33"/>
    </row>
    <row r="70" spans="1:10" ht="16.5" customHeight="1" x14ac:dyDescent="0.25">
      <c r="A70" s="18" t="str">
        <f>A3</f>
        <v>For the nine-month period ended 30 September 2021</v>
      </c>
      <c r="B70" s="9"/>
      <c r="C70" s="18"/>
      <c r="D70" s="34"/>
      <c r="E70" s="34"/>
      <c r="F70" s="34"/>
      <c r="G70" s="34"/>
      <c r="H70" s="34"/>
      <c r="I70" s="34"/>
      <c r="J70" s="34"/>
    </row>
    <row r="71" spans="1:10" ht="15" customHeight="1" x14ac:dyDescent="0.25">
      <c r="A71" s="1"/>
      <c r="B71" s="22"/>
      <c r="C71" s="1"/>
      <c r="D71" s="60"/>
      <c r="E71" s="33"/>
      <c r="F71" s="60"/>
      <c r="G71" s="33"/>
      <c r="H71" s="33"/>
      <c r="I71" s="33"/>
      <c r="J71" s="33"/>
    </row>
    <row r="72" spans="1:10" ht="15" customHeight="1" x14ac:dyDescent="0.25">
      <c r="A72" s="1"/>
      <c r="B72" s="22"/>
      <c r="C72" s="1"/>
      <c r="D72" s="60"/>
      <c r="E72" s="33"/>
      <c r="F72" s="60"/>
      <c r="G72" s="33"/>
      <c r="H72" s="33"/>
      <c r="I72" s="33"/>
      <c r="J72" s="33"/>
    </row>
    <row r="73" spans="1:10" s="36" customFormat="1" ht="15" customHeight="1" x14ac:dyDescent="0.25">
      <c r="A73" s="46"/>
      <c r="B73" s="126"/>
      <c r="C73" s="46"/>
      <c r="D73" s="163" t="s">
        <v>107</v>
      </c>
      <c r="E73" s="163"/>
      <c r="F73" s="163"/>
      <c r="G73" s="50"/>
      <c r="H73" s="163" t="s">
        <v>108</v>
      </c>
      <c r="I73" s="163"/>
      <c r="J73" s="163"/>
    </row>
    <row r="74" spans="1:10" s="36" customFormat="1" ht="15" customHeight="1" x14ac:dyDescent="0.25">
      <c r="A74" s="46"/>
      <c r="B74" s="126"/>
      <c r="C74" s="46"/>
      <c r="D74" s="127" t="s">
        <v>59</v>
      </c>
      <c r="E74" s="127"/>
      <c r="F74" s="127" t="s">
        <v>59</v>
      </c>
      <c r="G74" s="127"/>
      <c r="H74" s="127" t="s">
        <v>59</v>
      </c>
      <c r="I74" s="127"/>
      <c r="J74" s="127" t="s">
        <v>59</v>
      </c>
    </row>
    <row r="75" spans="1:10" s="36" customFormat="1" ht="15" customHeight="1" x14ac:dyDescent="0.25">
      <c r="A75" s="46"/>
      <c r="B75" s="126"/>
      <c r="C75" s="46"/>
      <c r="D75" s="127" t="s">
        <v>216</v>
      </c>
      <c r="E75" s="127"/>
      <c r="F75" s="127" t="s">
        <v>216</v>
      </c>
      <c r="G75" s="127"/>
      <c r="H75" s="127" t="s">
        <v>216</v>
      </c>
      <c r="I75" s="127"/>
      <c r="J75" s="127" t="s">
        <v>216</v>
      </c>
    </row>
    <row r="76" spans="1:10" s="36" customFormat="1" ht="15" customHeight="1" x14ac:dyDescent="0.25">
      <c r="A76" s="46"/>
      <c r="B76" s="126"/>
      <c r="C76" s="46"/>
      <c r="D76" s="128">
        <v>2021</v>
      </c>
      <c r="E76" s="50"/>
      <c r="F76" s="128">
        <v>2020</v>
      </c>
      <c r="G76" s="129"/>
      <c r="H76" s="128">
        <v>2021</v>
      </c>
      <c r="I76" s="50"/>
      <c r="J76" s="128">
        <v>2020</v>
      </c>
    </row>
    <row r="77" spans="1:10" s="36" customFormat="1" ht="15" customHeight="1" x14ac:dyDescent="0.25">
      <c r="A77" s="46"/>
      <c r="B77" s="125" t="s">
        <v>13</v>
      </c>
      <c r="C77" s="46"/>
      <c r="D77" s="130" t="s">
        <v>8</v>
      </c>
      <c r="E77" s="127"/>
      <c r="F77" s="130" t="s">
        <v>8</v>
      </c>
      <c r="G77" s="127"/>
      <c r="H77" s="130" t="s">
        <v>8</v>
      </c>
      <c r="I77" s="127"/>
      <c r="J77" s="130" t="s">
        <v>8</v>
      </c>
    </row>
    <row r="78" spans="1:10" s="36" customFormat="1" ht="15" customHeight="1" x14ac:dyDescent="0.25">
      <c r="A78" s="46" t="s">
        <v>122</v>
      </c>
      <c r="B78" s="131"/>
      <c r="D78" s="104"/>
      <c r="E78" s="38"/>
      <c r="F78" s="38"/>
      <c r="G78" s="38"/>
      <c r="H78" s="104"/>
      <c r="I78" s="38"/>
      <c r="J78" s="38"/>
    </row>
    <row r="79" spans="1:10" s="36" customFormat="1" ht="15" customHeight="1" x14ac:dyDescent="0.25">
      <c r="A79" s="36" t="s">
        <v>127</v>
      </c>
      <c r="B79" s="131"/>
      <c r="D79" s="104"/>
      <c r="E79" s="38"/>
      <c r="F79" s="38"/>
      <c r="G79" s="38"/>
      <c r="H79" s="104"/>
      <c r="I79" s="38"/>
      <c r="J79" s="38"/>
    </row>
    <row r="80" spans="1:10" s="36" customFormat="1" ht="15" customHeight="1" x14ac:dyDescent="0.25">
      <c r="A80" s="36" t="s">
        <v>139</v>
      </c>
      <c r="B80" s="131">
        <v>12.1</v>
      </c>
      <c r="D80" s="104">
        <v>1726334092</v>
      </c>
      <c r="E80" s="38"/>
      <c r="F80" s="38">
        <v>747210226</v>
      </c>
      <c r="G80" s="38"/>
      <c r="H80" s="104">
        <v>851089619</v>
      </c>
      <c r="I80" s="38"/>
      <c r="J80" s="38">
        <v>672577316</v>
      </c>
    </row>
    <row r="81" spans="1:10" s="36" customFormat="1" ht="15" customHeight="1" x14ac:dyDescent="0.25">
      <c r="A81" s="36" t="s">
        <v>128</v>
      </c>
      <c r="B81" s="131"/>
      <c r="D81" s="104"/>
      <c r="E81" s="38"/>
      <c r="F81" s="38"/>
      <c r="G81" s="38"/>
      <c r="H81" s="104"/>
      <c r="I81" s="38"/>
      <c r="J81" s="38"/>
    </row>
    <row r="82" spans="1:10" s="36" customFormat="1" ht="15" customHeight="1" x14ac:dyDescent="0.25">
      <c r="A82" s="36" t="s">
        <v>139</v>
      </c>
      <c r="B82" s="131">
        <v>12.1</v>
      </c>
      <c r="D82" s="104">
        <v>-1556401531</v>
      </c>
      <c r="E82" s="38"/>
      <c r="F82" s="38">
        <v>-928337780</v>
      </c>
      <c r="G82" s="38"/>
      <c r="H82" s="104">
        <v>-769305960</v>
      </c>
      <c r="I82" s="38"/>
      <c r="J82" s="38">
        <v>-792614870</v>
      </c>
    </row>
    <row r="83" spans="1:10" s="36" customFormat="1" ht="15" customHeight="1" x14ac:dyDescent="0.25">
      <c r="A83" s="36" t="s">
        <v>258</v>
      </c>
      <c r="B83" s="131"/>
      <c r="D83" s="104"/>
      <c r="E83" s="38"/>
      <c r="F83" s="38"/>
      <c r="G83" s="38"/>
      <c r="H83" s="104"/>
      <c r="I83" s="38"/>
      <c r="J83" s="38"/>
    </row>
    <row r="84" spans="1:10" s="36" customFormat="1" ht="15" customHeight="1" x14ac:dyDescent="0.25">
      <c r="A84" s="36" t="s">
        <v>246</v>
      </c>
      <c r="B84" s="131"/>
      <c r="D84" s="104">
        <v>0</v>
      </c>
      <c r="E84" s="38"/>
      <c r="F84" s="38">
        <v>0</v>
      </c>
      <c r="G84" s="38"/>
      <c r="H84" s="104">
        <v>0</v>
      </c>
      <c r="I84" s="38"/>
      <c r="J84" s="38">
        <v>76821330</v>
      </c>
    </row>
    <row r="85" spans="1:10" s="36" customFormat="1" ht="15" customHeight="1" x14ac:dyDescent="0.25">
      <c r="A85" s="36" t="s">
        <v>148</v>
      </c>
      <c r="B85" s="131"/>
      <c r="D85" s="104"/>
      <c r="E85" s="38"/>
      <c r="F85" s="38"/>
      <c r="G85" s="38"/>
      <c r="H85" s="104"/>
      <c r="I85" s="38"/>
      <c r="J85" s="38"/>
    </row>
    <row r="86" spans="1:10" s="36" customFormat="1" ht="15" customHeight="1" x14ac:dyDescent="0.25">
      <c r="A86" s="36" t="s">
        <v>139</v>
      </c>
      <c r="B86" s="131"/>
      <c r="D86" s="104">
        <v>0</v>
      </c>
      <c r="E86" s="38"/>
      <c r="F86" s="38">
        <v>300000000</v>
      </c>
      <c r="G86" s="38"/>
      <c r="H86" s="104">
        <v>0</v>
      </c>
      <c r="I86" s="38"/>
      <c r="J86" s="38">
        <v>300000000</v>
      </c>
    </row>
    <row r="87" spans="1:10" s="36" customFormat="1" ht="15" customHeight="1" x14ac:dyDescent="0.25">
      <c r="A87" s="36" t="s">
        <v>152</v>
      </c>
      <c r="B87" s="131"/>
      <c r="D87" s="104"/>
      <c r="E87" s="38"/>
      <c r="F87" s="38"/>
      <c r="G87" s="38"/>
      <c r="H87" s="104"/>
      <c r="I87" s="38"/>
      <c r="J87" s="38"/>
    </row>
    <row r="88" spans="1:10" s="36" customFormat="1" ht="15" customHeight="1" x14ac:dyDescent="0.25">
      <c r="A88" s="36" t="s">
        <v>139</v>
      </c>
      <c r="B88" s="131">
        <v>12.2</v>
      </c>
      <c r="D88" s="104">
        <v>-120000000</v>
      </c>
      <c r="E88" s="38"/>
      <c r="F88" s="38">
        <v>-157834000</v>
      </c>
      <c r="G88" s="38"/>
      <c r="H88" s="104">
        <v>-120000000</v>
      </c>
      <c r="I88" s="38"/>
      <c r="J88" s="38">
        <v>-120000000</v>
      </c>
    </row>
    <row r="89" spans="1:10" s="36" customFormat="1" ht="15" customHeight="1" x14ac:dyDescent="0.25">
      <c r="A89" s="36" t="s">
        <v>151</v>
      </c>
      <c r="B89" s="131"/>
      <c r="D89" s="104">
        <v>0</v>
      </c>
      <c r="E89" s="38"/>
      <c r="F89" s="38">
        <v>-400000000</v>
      </c>
      <c r="G89" s="38"/>
      <c r="H89" s="104">
        <v>0</v>
      </c>
      <c r="I89" s="38"/>
      <c r="J89" s="38">
        <v>-400000000</v>
      </c>
    </row>
    <row r="90" spans="1:10" s="36" customFormat="1" ht="15" customHeight="1" x14ac:dyDescent="0.25">
      <c r="A90" s="36" t="s">
        <v>140</v>
      </c>
      <c r="B90" s="131"/>
      <c r="D90" s="104">
        <v>0</v>
      </c>
      <c r="E90" s="38"/>
      <c r="F90" s="38">
        <v>-3000000</v>
      </c>
      <c r="G90" s="38"/>
      <c r="H90" s="104">
        <v>0</v>
      </c>
      <c r="I90" s="38"/>
      <c r="J90" s="38">
        <v>-3000000</v>
      </c>
    </row>
    <row r="91" spans="1:10" s="36" customFormat="1" ht="15" customHeight="1" x14ac:dyDescent="0.25">
      <c r="A91" s="36" t="s">
        <v>149</v>
      </c>
      <c r="B91" s="131">
        <v>12.3</v>
      </c>
      <c r="D91" s="104">
        <v>-9257025</v>
      </c>
      <c r="E91" s="38"/>
      <c r="F91" s="38">
        <v>-12047329</v>
      </c>
      <c r="G91" s="38"/>
      <c r="H91" s="104">
        <v>-4824128</v>
      </c>
      <c r="I91" s="38"/>
      <c r="J91" s="38">
        <v>-2200178</v>
      </c>
    </row>
    <row r="92" spans="1:10" s="36" customFormat="1" ht="15" customHeight="1" x14ac:dyDescent="0.25">
      <c r="A92" s="36" t="s">
        <v>171</v>
      </c>
      <c r="B92" s="131"/>
      <c r="D92" s="104"/>
      <c r="E92" s="38"/>
      <c r="F92" s="38"/>
      <c r="G92" s="38"/>
      <c r="H92" s="104"/>
      <c r="I92" s="38"/>
      <c r="J92" s="38"/>
    </row>
    <row r="93" spans="1:10" s="36" customFormat="1" ht="15" customHeight="1" x14ac:dyDescent="0.25">
      <c r="A93" s="36" t="s">
        <v>172</v>
      </c>
      <c r="B93" s="131">
        <v>9</v>
      </c>
      <c r="D93" s="106">
        <v>-3360780</v>
      </c>
      <c r="E93" s="40"/>
      <c r="F93" s="40">
        <v>-11733628</v>
      </c>
      <c r="G93" s="40"/>
      <c r="H93" s="106">
        <v>0</v>
      </c>
      <c r="I93" s="40"/>
      <c r="J93" s="40">
        <v>0</v>
      </c>
    </row>
    <row r="94" spans="1:10" s="36" customFormat="1" ht="15" customHeight="1" x14ac:dyDescent="0.25">
      <c r="A94" s="36" t="s">
        <v>30</v>
      </c>
      <c r="B94" s="131"/>
      <c r="D94" s="106">
        <v>-12857228</v>
      </c>
      <c r="E94" s="40"/>
      <c r="F94" s="40">
        <v>-28966514</v>
      </c>
      <c r="G94" s="40"/>
      <c r="H94" s="106">
        <v>-9574754</v>
      </c>
      <c r="I94" s="40"/>
      <c r="J94" s="40">
        <v>-23180883</v>
      </c>
    </row>
    <row r="95" spans="1:10" s="36" customFormat="1" ht="15" customHeight="1" x14ac:dyDescent="0.25">
      <c r="A95" s="36" t="s">
        <v>193</v>
      </c>
      <c r="B95" s="131">
        <v>15</v>
      </c>
      <c r="D95" s="105">
        <v>-4512120</v>
      </c>
      <c r="E95" s="38"/>
      <c r="F95" s="39">
        <v>-6151499</v>
      </c>
      <c r="G95" s="38"/>
      <c r="H95" s="105">
        <v>-4512120</v>
      </c>
      <c r="I95" s="38"/>
      <c r="J95" s="39">
        <v>-6151499</v>
      </c>
    </row>
    <row r="96" spans="1:10" s="36" customFormat="1" ht="15" customHeight="1" x14ac:dyDescent="0.25">
      <c r="B96" s="131"/>
      <c r="D96" s="104"/>
      <c r="E96" s="38"/>
      <c r="F96" s="38"/>
      <c r="G96" s="38"/>
      <c r="H96" s="104"/>
      <c r="I96" s="38"/>
      <c r="J96" s="38"/>
    </row>
    <row r="97" spans="1:10" s="36" customFormat="1" ht="15" customHeight="1" x14ac:dyDescent="0.25">
      <c r="A97" s="46" t="s">
        <v>247</v>
      </c>
      <c r="B97" s="131"/>
      <c r="D97" s="105">
        <f>SUM(D79:D96)</f>
        <v>19945408</v>
      </c>
      <c r="E97" s="38"/>
      <c r="F97" s="39">
        <f>SUM(F79:F96)</f>
        <v>-500860524</v>
      </c>
      <c r="G97" s="38"/>
      <c r="H97" s="105">
        <f>SUM(H79:H96)</f>
        <v>-57127343</v>
      </c>
      <c r="I97" s="38"/>
      <c r="J97" s="39">
        <f>SUM(J79:J96)</f>
        <v>-297748784</v>
      </c>
    </row>
    <row r="98" spans="1:10" s="36" customFormat="1" ht="15" customHeight="1" x14ac:dyDescent="0.25">
      <c r="B98" s="131"/>
      <c r="D98" s="104"/>
      <c r="E98" s="38"/>
      <c r="F98" s="38"/>
      <c r="G98" s="38"/>
      <c r="H98" s="104"/>
      <c r="I98" s="38"/>
      <c r="J98" s="38"/>
    </row>
    <row r="99" spans="1:10" s="36" customFormat="1" ht="15" customHeight="1" x14ac:dyDescent="0.25">
      <c r="A99" s="46" t="s">
        <v>248</v>
      </c>
      <c r="B99" s="131"/>
      <c r="D99" s="104">
        <f>D97+D65+D51</f>
        <v>102219059</v>
      </c>
      <c r="E99" s="38"/>
      <c r="F99" s="38">
        <f>F97+F65+F51</f>
        <v>65041612</v>
      </c>
      <c r="G99" s="38"/>
      <c r="H99" s="104">
        <f>H97+H65+H51</f>
        <v>55079823</v>
      </c>
      <c r="I99" s="38"/>
      <c r="J99" s="38">
        <f>J97+J65+J51</f>
        <v>29709770</v>
      </c>
    </row>
    <row r="100" spans="1:10" s="36" customFormat="1" ht="15" customHeight="1" x14ac:dyDescent="0.25">
      <c r="A100" s="36" t="s">
        <v>254</v>
      </c>
      <c r="B100" s="131"/>
      <c r="D100" s="104">
        <v>101325821</v>
      </c>
      <c r="E100" s="38"/>
      <c r="F100" s="38">
        <v>198089896</v>
      </c>
      <c r="G100" s="38"/>
      <c r="H100" s="104">
        <v>23764965</v>
      </c>
      <c r="I100" s="38"/>
      <c r="J100" s="38">
        <v>31826500</v>
      </c>
    </row>
    <row r="101" spans="1:10" s="36" customFormat="1" ht="15" customHeight="1" x14ac:dyDescent="0.25">
      <c r="A101" s="36" t="s">
        <v>249</v>
      </c>
      <c r="B101" s="131"/>
      <c r="D101" s="105">
        <v>10863136</v>
      </c>
      <c r="E101" s="38"/>
      <c r="F101" s="39">
        <v>5842766</v>
      </c>
      <c r="G101" s="38"/>
      <c r="H101" s="105">
        <v>122335</v>
      </c>
      <c r="I101" s="38"/>
      <c r="J101" s="39">
        <v>48464</v>
      </c>
    </row>
    <row r="102" spans="1:10" s="36" customFormat="1" ht="15" customHeight="1" x14ac:dyDescent="0.25">
      <c r="B102" s="131"/>
      <c r="D102" s="106"/>
      <c r="E102" s="38"/>
      <c r="F102" s="40"/>
      <c r="G102" s="38"/>
      <c r="H102" s="106"/>
      <c r="I102" s="38"/>
      <c r="J102" s="40"/>
    </row>
    <row r="103" spans="1:10" s="36" customFormat="1" ht="15" customHeight="1" x14ac:dyDescent="0.25">
      <c r="A103" s="46" t="s">
        <v>47</v>
      </c>
      <c r="B103" s="131"/>
      <c r="D103" s="104"/>
      <c r="E103" s="38"/>
      <c r="F103" s="38"/>
      <c r="G103" s="38"/>
      <c r="H103" s="104"/>
      <c r="I103" s="38"/>
      <c r="J103" s="38"/>
    </row>
    <row r="104" spans="1:10" s="36" customFormat="1" ht="15" customHeight="1" thickBot="1" x14ac:dyDescent="0.3">
      <c r="A104" s="46" t="s">
        <v>43</v>
      </c>
      <c r="B104" s="131"/>
      <c r="D104" s="107">
        <f>SUM(D99:D103)</f>
        <v>214408016</v>
      </c>
      <c r="E104" s="38"/>
      <c r="F104" s="55">
        <f>SUM(F99:F103)</f>
        <v>268974274</v>
      </c>
      <c r="G104" s="38"/>
      <c r="H104" s="107">
        <f>SUM(H99:H103)</f>
        <v>78967123</v>
      </c>
      <c r="I104" s="38"/>
      <c r="J104" s="55">
        <f>SUM(J99:J103)</f>
        <v>61584734</v>
      </c>
    </row>
    <row r="105" spans="1:10" s="36" customFormat="1" ht="15" customHeight="1" thickTop="1" x14ac:dyDescent="0.25">
      <c r="B105" s="131"/>
      <c r="D105" s="104"/>
      <c r="E105" s="38"/>
      <c r="F105" s="38"/>
      <c r="G105" s="38"/>
      <c r="H105" s="104"/>
      <c r="I105" s="38"/>
      <c r="J105" s="38"/>
    </row>
    <row r="106" spans="1:10" s="36" customFormat="1" ht="15" customHeight="1" x14ac:dyDescent="0.25">
      <c r="B106" s="131"/>
      <c r="D106" s="104"/>
      <c r="E106" s="38"/>
      <c r="F106" s="38"/>
      <c r="G106" s="38"/>
      <c r="H106" s="104"/>
      <c r="I106" s="38"/>
      <c r="J106" s="38"/>
    </row>
    <row r="107" spans="1:10" s="36" customFormat="1" ht="15" customHeight="1" x14ac:dyDescent="0.25">
      <c r="A107" s="46" t="s">
        <v>57</v>
      </c>
      <c r="B107" s="131"/>
      <c r="D107" s="104"/>
      <c r="E107" s="38"/>
      <c r="F107" s="38"/>
      <c r="G107" s="38"/>
      <c r="H107" s="104"/>
      <c r="I107" s="38"/>
      <c r="J107" s="38"/>
    </row>
    <row r="108" spans="1:10" s="36" customFormat="1" ht="15" customHeight="1" x14ac:dyDescent="0.25">
      <c r="A108" s="46"/>
      <c r="B108" s="131"/>
      <c r="D108" s="104"/>
      <c r="E108" s="38"/>
      <c r="F108" s="38"/>
      <c r="G108" s="38"/>
      <c r="H108" s="104"/>
      <c r="I108" s="38"/>
      <c r="J108" s="38"/>
    </row>
    <row r="109" spans="1:10" s="36" customFormat="1" ht="15" customHeight="1" x14ac:dyDescent="0.25">
      <c r="A109" s="36" t="s">
        <v>159</v>
      </c>
      <c r="B109" s="131"/>
      <c r="D109" s="104"/>
      <c r="E109" s="38"/>
      <c r="F109" s="38"/>
      <c r="G109" s="38"/>
      <c r="H109" s="104"/>
      <c r="I109" s="38"/>
      <c r="J109" s="38"/>
    </row>
    <row r="110" spans="1:10" s="36" customFormat="1" ht="15" customHeight="1" x14ac:dyDescent="0.25">
      <c r="A110" s="36" t="s">
        <v>194</v>
      </c>
      <c r="B110" s="131">
        <v>15</v>
      </c>
      <c r="D110" s="104">
        <v>40592682</v>
      </c>
      <c r="E110" s="38"/>
      <c r="F110" s="38">
        <v>55355129</v>
      </c>
      <c r="G110" s="38"/>
      <c r="H110" s="104">
        <v>40592682</v>
      </c>
      <c r="I110" s="38"/>
      <c r="J110" s="38">
        <v>55355129</v>
      </c>
    </row>
    <row r="111" spans="1:10" s="36" customFormat="1" ht="15" customHeight="1" x14ac:dyDescent="0.25">
      <c r="A111" s="36" t="s">
        <v>150</v>
      </c>
      <c r="B111" s="131">
        <v>12.3</v>
      </c>
      <c r="D111" s="104">
        <v>2281496</v>
      </c>
      <c r="E111" s="38"/>
      <c r="F111" s="38">
        <v>13970077</v>
      </c>
      <c r="G111" s="38"/>
      <c r="H111" s="104">
        <v>2281496</v>
      </c>
      <c r="I111" s="38"/>
      <c r="J111" s="38">
        <v>13970077</v>
      </c>
    </row>
    <row r="112" spans="1:10" s="36" customFormat="1" ht="15" customHeight="1" x14ac:dyDescent="0.25">
      <c r="A112" s="36" t="s">
        <v>129</v>
      </c>
      <c r="B112" s="131"/>
      <c r="D112" s="104">
        <v>2492633.7599999998</v>
      </c>
      <c r="E112" s="38"/>
      <c r="F112" s="38">
        <v>859617</v>
      </c>
      <c r="G112" s="38"/>
      <c r="H112" s="104">
        <v>2492633.7599999998</v>
      </c>
      <c r="I112" s="38"/>
      <c r="J112" s="38">
        <v>859617</v>
      </c>
    </row>
    <row r="113" spans="1:10" s="36" customFormat="1" ht="15" customHeight="1" x14ac:dyDescent="0.25">
      <c r="B113" s="131"/>
      <c r="D113" s="38"/>
      <c r="E113" s="38"/>
      <c r="F113" s="38"/>
      <c r="G113" s="38"/>
      <c r="H113" s="38"/>
      <c r="I113" s="38"/>
      <c r="J113" s="38"/>
    </row>
    <row r="114" spans="1:10" s="36" customFormat="1" ht="15" customHeight="1" x14ac:dyDescent="0.25">
      <c r="B114" s="131"/>
      <c r="D114" s="38"/>
      <c r="E114" s="38"/>
      <c r="F114" s="38"/>
      <c r="G114" s="38"/>
      <c r="H114" s="38"/>
      <c r="I114" s="38"/>
      <c r="J114" s="38"/>
    </row>
    <row r="115" spans="1:10" s="36" customFormat="1" ht="15" customHeight="1" x14ac:dyDescent="0.25">
      <c r="B115" s="131"/>
      <c r="D115" s="38"/>
      <c r="E115" s="38"/>
      <c r="F115" s="38"/>
      <c r="G115" s="38"/>
      <c r="H115" s="38"/>
      <c r="I115" s="38"/>
      <c r="J115" s="38"/>
    </row>
    <row r="116" spans="1:10" s="36" customFormat="1" ht="15" customHeight="1" x14ac:dyDescent="0.25">
      <c r="B116" s="131"/>
      <c r="D116" s="38"/>
      <c r="E116" s="38"/>
      <c r="F116" s="38"/>
      <c r="G116" s="38"/>
      <c r="H116" s="38"/>
      <c r="I116" s="38"/>
      <c r="J116" s="38"/>
    </row>
    <row r="117" spans="1:10" s="36" customFormat="1" ht="15" customHeight="1" x14ac:dyDescent="0.25">
      <c r="B117" s="131"/>
      <c r="D117" s="38"/>
      <c r="E117" s="38"/>
      <c r="F117" s="38"/>
      <c r="G117" s="38"/>
      <c r="H117" s="38"/>
      <c r="I117" s="38"/>
      <c r="J117" s="38"/>
    </row>
    <row r="118" spans="1:10" s="36" customFormat="1" ht="15" customHeight="1" x14ac:dyDescent="0.25">
      <c r="B118" s="131"/>
      <c r="D118" s="38"/>
      <c r="E118" s="38"/>
      <c r="F118" s="38"/>
      <c r="G118" s="38"/>
      <c r="H118" s="38"/>
      <c r="I118" s="38"/>
      <c r="J118" s="38"/>
    </row>
    <row r="119" spans="1:10" s="36" customFormat="1" ht="15" customHeight="1" x14ac:dyDescent="0.25">
      <c r="B119" s="131"/>
      <c r="D119" s="38"/>
      <c r="E119" s="38"/>
      <c r="F119" s="38"/>
      <c r="G119" s="38"/>
      <c r="H119" s="38"/>
      <c r="I119" s="38"/>
      <c r="J119" s="38"/>
    </row>
    <row r="120" spans="1:10" s="36" customFormat="1" ht="15" customHeight="1" x14ac:dyDescent="0.25">
      <c r="B120" s="131"/>
      <c r="D120" s="38"/>
      <c r="E120" s="38"/>
      <c r="F120" s="38"/>
      <c r="G120" s="38"/>
      <c r="H120" s="38"/>
      <c r="I120" s="38"/>
      <c r="J120" s="38"/>
    </row>
    <row r="121" spans="1:10" s="36" customFormat="1" ht="15" customHeight="1" x14ac:dyDescent="0.25">
      <c r="B121" s="131"/>
      <c r="D121" s="38"/>
      <c r="E121" s="38"/>
      <c r="F121" s="38"/>
      <c r="G121" s="38"/>
      <c r="H121" s="38"/>
      <c r="I121" s="38"/>
      <c r="J121" s="38"/>
    </row>
    <row r="123" spans="1:10" ht="20.25" customHeight="1" x14ac:dyDescent="0.25"/>
    <row r="124" spans="1:10" ht="33" customHeight="1" x14ac:dyDescent="0.25">
      <c r="A124" s="159" t="str">
        <f>'2-4'!A48</f>
        <v>The accompanying notes to the consolidated financial information and the separate financial information are an integral part of this interim financial information.</v>
      </c>
      <c r="B124" s="160"/>
      <c r="C124" s="160"/>
      <c r="D124" s="160"/>
      <c r="E124" s="160"/>
      <c r="F124" s="160"/>
      <c r="G124" s="160"/>
      <c r="H124" s="160"/>
      <c r="I124" s="160"/>
      <c r="J124" s="160"/>
    </row>
    <row r="125" spans="1:10" ht="16.5" customHeight="1" x14ac:dyDescent="0.25"/>
    <row r="126" spans="1:10" ht="16.5" customHeight="1" x14ac:dyDescent="0.25"/>
  </sheetData>
  <mergeCells count="6">
    <mergeCell ref="D73:F73"/>
    <mergeCell ref="H73:J73"/>
    <mergeCell ref="H6:J6"/>
    <mergeCell ref="D6:F6"/>
    <mergeCell ref="A124:J124"/>
    <mergeCell ref="A67:J67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2021-11-12T06:25:19Z</cp:lastPrinted>
  <dcterms:created xsi:type="dcterms:W3CDTF">2011-11-28T17:13:56Z</dcterms:created>
  <dcterms:modified xsi:type="dcterms:W3CDTF">2021-11-12T06:25:25Z</dcterms:modified>
</cp:coreProperties>
</file>